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02_febrero\02_informe_ejec_presup(de-ejec, detalle, glosas)\"/>
    </mc:Choice>
  </mc:AlternateContent>
  <bookViews>
    <workbookView xWindow="0" yWindow="0" windowWidth="20490" windowHeight="7755" activeTab="1"/>
  </bookViews>
  <sheets>
    <sheet name="BASE" sheetId="1" r:id="rId1"/>
    <sheet name="td" sheetId="3" r:id="rId2"/>
  </sheets>
  <definedNames>
    <definedName name="_xlnm._FilterDatabase" localSheetId="0" hidden="1">BASE!$A$4:$R$2138</definedName>
    <definedName name="_xlnm.Print_Area" localSheetId="0">BASE!$A$1:$R$2138</definedName>
    <definedName name="_xlnm.Print_Area" localSheetId="1">td!$A$9:$J$48</definedName>
    <definedName name="_xlnm.Print_Titles" localSheetId="0">BASE!$4:$4</definedName>
  </definedNames>
  <calcPr calcId="152511"/>
  <pivotCaches>
    <pivotCache cacheId="1" r:id="rId3"/>
  </pivotCaches>
</workbook>
</file>

<file path=xl/calcChain.xml><?xml version="1.0" encoding="utf-8"?>
<calcChain xmlns="http://schemas.openxmlformats.org/spreadsheetml/2006/main">
  <c r="N2137" i="1" l="1"/>
  <c r="N2136" i="1"/>
  <c r="N2135" i="1"/>
  <c r="N2134" i="1"/>
  <c r="N2133" i="1"/>
  <c r="N2132" i="1"/>
  <c r="N2131" i="1"/>
  <c r="N2130" i="1"/>
  <c r="N2129" i="1"/>
  <c r="N2128" i="1"/>
  <c r="N2127" i="1"/>
  <c r="N2126" i="1"/>
  <c r="N2125" i="1"/>
  <c r="N2124" i="1"/>
  <c r="N2123" i="1"/>
  <c r="N2122" i="1"/>
  <c r="N2121" i="1"/>
  <c r="N2120" i="1"/>
  <c r="N2119" i="1"/>
  <c r="N2118" i="1"/>
  <c r="N2117" i="1"/>
  <c r="N2116" i="1"/>
  <c r="N2115" i="1"/>
  <c r="N2114" i="1"/>
  <c r="N2113" i="1"/>
  <c r="N2112" i="1"/>
  <c r="N2111" i="1"/>
  <c r="N2110" i="1"/>
  <c r="N2109" i="1"/>
  <c r="N2108" i="1"/>
  <c r="N2107" i="1"/>
  <c r="N2106" i="1"/>
  <c r="N2105" i="1"/>
  <c r="N2104" i="1"/>
  <c r="N2103" i="1"/>
  <c r="N2102" i="1"/>
  <c r="N2101" i="1"/>
  <c r="N2100" i="1"/>
  <c r="N2099" i="1"/>
  <c r="N2098" i="1"/>
  <c r="N2097" i="1"/>
  <c r="N2096" i="1"/>
  <c r="N2095" i="1"/>
  <c r="N2094" i="1"/>
  <c r="N2093" i="1"/>
  <c r="N2092" i="1"/>
  <c r="N2091" i="1"/>
  <c r="N2090" i="1"/>
  <c r="N2089" i="1"/>
  <c r="N2088" i="1"/>
  <c r="N2087" i="1"/>
  <c r="N2086" i="1"/>
  <c r="N2085" i="1"/>
  <c r="N2084" i="1"/>
  <c r="N2083" i="1"/>
  <c r="N2082" i="1"/>
  <c r="N2081" i="1"/>
  <c r="N2080" i="1"/>
  <c r="N2079" i="1"/>
  <c r="N2078" i="1"/>
  <c r="N2077" i="1"/>
  <c r="N2076" i="1"/>
  <c r="N2075" i="1"/>
  <c r="N2074" i="1"/>
  <c r="N2073" i="1"/>
  <c r="N2072" i="1"/>
  <c r="N2071" i="1"/>
  <c r="N2070" i="1"/>
  <c r="N2069" i="1"/>
  <c r="N2068" i="1"/>
  <c r="N2067" i="1"/>
  <c r="N2066" i="1"/>
  <c r="N2065" i="1"/>
  <c r="N2064" i="1"/>
  <c r="N2063" i="1"/>
  <c r="N2062" i="1"/>
  <c r="N2061" i="1"/>
  <c r="N2060" i="1"/>
  <c r="N2059" i="1"/>
  <c r="N2058" i="1"/>
  <c r="N2057" i="1"/>
  <c r="N2056" i="1"/>
  <c r="N2055" i="1"/>
  <c r="N2054" i="1"/>
  <c r="N2053" i="1"/>
  <c r="N2052" i="1"/>
  <c r="N2051" i="1"/>
  <c r="N2050" i="1"/>
  <c r="N2049" i="1"/>
  <c r="N2048" i="1"/>
  <c r="N2047" i="1"/>
  <c r="N2046" i="1"/>
  <c r="N2045" i="1"/>
  <c r="N2044" i="1"/>
  <c r="N2043" i="1"/>
  <c r="N2042" i="1"/>
  <c r="N2041" i="1"/>
  <c r="N2040" i="1"/>
  <c r="N2039" i="1"/>
  <c r="N2038" i="1"/>
  <c r="N2037" i="1"/>
  <c r="N2036" i="1"/>
  <c r="N2035" i="1"/>
  <c r="N2034" i="1"/>
  <c r="N2033" i="1"/>
  <c r="N2032" i="1"/>
  <c r="N2031" i="1"/>
  <c r="N2030" i="1"/>
  <c r="N2029" i="1"/>
  <c r="N2028" i="1"/>
  <c r="N2027" i="1"/>
  <c r="N2026" i="1"/>
  <c r="N2025" i="1"/>
  <c r="N2024" i="1"/>
  <c r="N2023" i="1"/>
  <c r="N2022" i="1"/>
  <c r="N2021" i="1"/>
  <c r="N2020" i="1"/>
  <c r="N2019" i="1"/>
  <c r="N2018" i="1"/>
  <c r="N2017" i="1"/>
  <c r="N2016" i="1"/>
  <c r="N2015" i="1"/>
  <c r="N2014" i="1"/>
  <c r="N2013" i="1"/>
  <c r="N2012" i="1"/>
  <c r="N2011" i="1"/>
  <c r="N2010" i="1"/>
  <c r="N2009" i="1"/>
  <c r="N2008" i="1"/>
  <c r="N2007" i="1"/>
  <c r="N2006" i="1"/>
  <c r="N2005" i="1"/>
  <c r="N2004" i="1"/>
  <c r="N2003" i="1"/>
  <c r="N2002" i="1"/>
  <c r="N2001" i="1"/>
  <c r="N2000" i="1"/>
  <c r="N1999" i="1"/>
  <c r="N1998" i="1"/>
  <c r="N1997" i="1"/>
  <c r="N1996" i="1"/>
  <c r="N1995" i="1"/>
  <c r="N1994" i="1"/>
  <c r="N1993" i="1"/>
  <c r="N1992" i="1"/>
  <c r="N1991" i="1"/>
  <c r="N1990" i="1"/>
  <c r="N1989" i="1"/>
  <c r="N1988" i="1"/>
  <c r="N1987" i="1"/>
  <c r="N1986" i="1"/>
  <c r="N1985" i="1"/>
  <c r="N1984" i="1"/>
  <c r="N1983" i="1"/>
  <c r="N1982" i="1"/>
  <c r="N1981" i="1"/>
  <c r="N1980" i="1"/>
  <c r="N1979" i="1"/>
  <c r="N1978" i="1"/>
  <c r="N1977" i="1"/>
  <c r="N1976" i="1"/>
  <c r="N1975" i="1"/>
  <c r="N1974" i="1"/>
  <c r="N1973" i="1"/>
  <c r="N1972" i="1"/>
  <c r="N1971" i="1"/>
  <c r="N1970" i="1"/>
  <c r="N1969" i="1"/>
  <c r="N1968" i="1"/>
  <c r="N1967" i="1"/>
  <c r="N1966" i="1"/>
  <c r="N1965" i="1"/>
  <c r="N1964" i="1"/>
  <c r="N1963" i="1"/>
  <c r="N1962" i="1"/>
  <c r="N1961" i="1"/>
  <c r="N1960" i="1"/>
  <c r="N1959" i="1"/>
  <c r="N1958" i="1"/>
  <c r="N1957" i="1"/>
  <c r="N1956" i="1"/>
  <c r="N1955" i="1"/>
  <c r="N1954" i="1"/>
  <c r="N1953" i="1"/>
  <c r="N1952" i="1"/>
  <c r="N1951" i="1"/>
  <c r="N1950" i="1"/>
  <c r="N1949" i="1"/>
  <c r="N1948" i="1"/>
  <c r="N1947" i="1"/>
  <c r="N1946" i="1"/>
  <c r="N1945" i="1"/>
  <c r="N1944" i="1"/>
  <c r="N1943" i="1"/>
  <c r="N1942" i="1"/>
  <c r="N1941" i="1"/>
  <c r="N1940" i="1"/>
  <c r="N1939" i="1"/>
  <c r="N1938" i="1"/>
  <c r="N1937" i="1"/>
  <c r="N1936" i="1"/>
  <c r="N1935" i="1"/>
  <c r="N1934" i="1"/>
  <c r="N1933" i="1"/>
  <c r="N1932" i="1"/>
  <c r="N1931" i="1"/>
  <c r="N1930" i="1"/>
  <c r="N1929" i="1"/>
  <c r="N1928" i="1"/>
  <c r="N1927" i="1"/>
  <c r="N1926" i="1"/>
  <c r="N1925" i="1"/>
  <c r="N1924" i="1"/>
  <c r="N1923" i="1"/>
  <c r="N1922" i="1"/>
  <c r="N1921" i="1"/>
  <c r="N1920" i="1"/>
  <c r="N1919" i="1"/>
  <c r="N1918" i="1"/>
  <c r="N1917" i="1"/>
  <c r="N1916" i="1"/>
  <c r="N1915" i="1"/>
  <c r="N1914" i="1"/>
  <c r="N1913" i="1"/>
  <c r="N1912" i="1"/>
  <c r="N1911" i="1"/>
  <c r="N1910" i="1"/>
  <c r="N1909" i="1"/>
  <c r="N1908" i="1"/>
  <c r="N1907" i="1"/>
  <c r="N1906" i="1"/>
  <c r="N1905" i="1"/>
  <c r="N1904" i="1"/>
  <c r="N1903" i="1"/>
  <c r="N1902" i="1"/>
  <c r="N1901" i="1"/>
  <c r="N1900" i="1"/>
  <c r="N1899" i="1"/>
  <c r="N1898" i="1"/>
  <c r="N1897" i="1"/>
  <c r="N1896" i="1"/>
  <c r="N1895" i="1"/>
  <c r="N1894" i="1"/>
  <c r="N1893" i="1"/>
  <c r="N1892" i="1"/>
  <c r="N1891" i="1"/>
  <c r="N1890" i="1"/>
  <c r="N1889" i="1"/>
  <c r="N1888" i="1"/>
  <c r="N1887" i="1"/>
  <c r="N1886" i="1"/>
  <c r="N1885" i="1"/>
  <c r="N1884" i="1"/>
  <c r="N1883" i="1"/>
  <c r="N1882" i="1"/>
  <c r="N1881" i="1"/>
  <c r="N1880" i="1"/>
  <c r="N1879" i="1"/>
  <c r="N1878" i="1"/>
  <c r="N1877" i="1"/>
  <c r="N1876" i="1"/>
  <c r="N1875" i="1"/>
  <c r="N1874" i="1"/>
  <c r="N1873" i="1"/>
  <c r="N1872" i="1"/>
  <c r="N1871" i="1"/>
  <c r="N1870" i="1"/>
  <c r="N1869" i="1"/>
  <c r="N1868" i="1"/>
  <c r="N1867" i="1"/>
  <c r="N1866" i="1"/>
  <c r="N1865" i="1"/>
  <c r="N1864" i="1"/>
  <c r="N1863" i="1"/>
  <c r="N1862" i="1"/>
  <c r="N1861" i="1"/>
  <c r="N1860" i="1"/>
  <c r="N1859" i="1"/>
  <c r="N1858" i="1"/>
  <c r="N1857" i="1"/>
  <c r="N1856" i="1"/>
  <c r="N1855" i="1"/>
  <c r="N1854" i="1"/>
  <c r="N1853" i="1"/>
  <c r="N1852" i="1"/>
  <c r="N1851" i="1"/>
  <c r="N1850" i="1"/>
  <c r="N1849" i="1"/>
  <c r="N1848" i="1"/>
  <c r="N1847" i="1"/>
  <c r="N1846" i="1"/>
  <c r="N1845" i="1"/>
  <c r="N1844" i="1"/>
  <c r="N1843" i="1"/>
  <c r="N1842" i="1"/>
  <c r="N1841" i="1"/>
  <c r="N1840" i="1"/>
  <c r="N1839" i="1"/>
  <c r="N1838" i="1"/>
  <c r="N1837" i="1"/>
  <c r="N1836" i="1"/>
  <c r="N1835" i="1"/>
  <c r="N1834" i="1"/>
  <c r="N1833" i="1"/>
  <c r="N1832" i="1"/>
  <c r="N1831" i="1"/>
  <c r="N1830" i="1"/>
  <c r="N1829" i="1"/>
  <c r="N1828" i="1"/>
  <c r="N1827" i="1"/>
  <c r="N1826" i="1"/>
  <c r="N1825" i="1"/>
  <c r="N1824" i="1"/>
  <c r="N1823" i="1"/>
  <c r="N1822" i="1"/>
  <c r="N1821" i="1"/>
  <c r="N1820" i="1"/>
  <c r="N1819" i="1"/>
  <c r="N1818" i="1"/>
  <c r="N1817" i="1"/>
  <c r="N1816" i="1"/>
  <c r="N1815" i="1"/>
  <c r="N1814" i="1"/>
  <c r="N1813" i="1"/>
  <c r="N1812" i="1"/>
  <c r="N1811" i="1"/>
  <c r="N1810" i="1"/>
  <c r="N1809" i="1"/>
  <c r="N1808" i="1"/>
  <c r="N1807" i="1"/>
  <c r="N1806" i="1"/>
  <c r="N1805" i="1"/>
  <c r="N1804" i="1"/>
  <c r="N1803" i="1"/>
  <c r="N1802" i="1"/>
  <c r="N1801" i="1"/>
  <c r="N1800" i="1"/>
  <c r="N1799" i="1"/>
  <c r="N1798" i="1"/>
  <c r="N1797" i="1"/>
  <c r="N1796" i="1"/>
  <c r="N1795" i="1"/>
  <c r="N1794" i="1"/>
  <c r="N1793" i="1"/>
  <c r="N1792" i="1"/>
  <c r="N1791" i="1"/>
  <c r="N1790" i="1"/>
  <c r="N1789" i="1"/>
  <c r="N1788" i="1"/>
  <c r="N1787" i="1"/>
  <c r="N1786" i="1"/>
  <c r="N1785" i="1"/>
  <c r="N1784" i="1"/>
  <c r="N1783" i="1"/>
  <c r="N1782" i="1"/>
  <c r="N1781" i="1"/>
  <c r="N1780" i="1"/>
  <c r="N1779" i="1"/>
  <c r="N1778" i="1"/>
  <c r="N1777" i="1"/>
  <c r="N1776" i="1"/>
  <c r="N1775" i="1"/>
  <c r="N1774" i="1"/>
  <c r="N1773" i="1"/>
  <c r="N1772" i="1"/>
  <c r="N1771" i="1"/>
  <c r="N1770" i="1"/>
  <c r="N1769" i="1"/>
  <c r="N1768" i="1"/>
  <c r="N1767" i="1"/>
  <c r="N1766" i="1"/>
  <c r="N1765" i="1"/>
  <c r="N1764" i="1"/>
  <c r="N1763" i="1"/>
  <c r="N1762" i="1"/>
  <c r="N1761" i="1"/>
  <c r="N1760" i="1"/>
  <c r="N1759" i="1"/>
  <c r="N1758" i="1"/>
  <c r="N1757" i="1"/>
  <c r="N1756" i="1"/>
  <c r="N1755" i="1"/>
  <c r="N1754" i="1"/>
  <c r="N1753" i="1"/>
  <c r="N1752" i="1"/>
  <c r="N1751" i="1"/>
  <c r="N1750" i="1"/>
  <c r="N1749" i="1"/>
  <c r="N1748" i="1"/>
  <c r="N1747" i="1"/>
  <c r="N1746" i="1"/>
  <c r="N1745" i="1"/>
  <c r="N1744" i="1"/>
  <c r="N1743" i="1"/>
  <c r="N1742" i="1"/>
  <c r="N1741" i="1"/>
  <c r="N1740" i="1"/>
  <c r="N1739" i="1"/>
  <c r="N1738" i="1"/>
  <c r="N1737" i="1"/>
  <c r="N1736" i="1"/>
  <c r="N1735" i="1"/>
  <c r="N1734" i="1"/>
  <c r="N1733" i="1"/>
  <c r="N1732" i="1"/>
  <c r="N1731" i="1"/>
  <c r="N1730" i="1"/>
  <c r="N1729" i="1"/>
  <c r="N1728" i="1"/>
  <c r="N1727" i="1"/>
  <c r="N1726" i="1"/>
  <c r="N1725" i="1"/>
  <c r="N1724" i="1"/>
  <c r="N1723" i="1"/>
  <c r="N1722" i="1"/>
  <c r="N1721" i="1"/>
  <c r="N1720" i="1"/>
  <c r="N1719" i="1"/>
  <c r="N1718" i="1"/>
  <c r="N1717" i="1"/>
  <c r="N1716" i="1"/>
  <c r="N1715" i="1"/>
  <c r="N1714" i="1"/>
  <c r="N1713" i="1"/>
  <c r="N1712" i="1"/>
  <c r="N1711" i="1"/>
  <c r="N1710" i="1"/>
  <c r="N1709" i="1"/>
  <c r="N1708" i="1"/>
  <c r="N1707" i="1"/>
  <c r="N1706" i="1"/>
  <c r="N1705" i="1"/>
  <c r="N1704" i="1"/>
  <c r="N1703" i="1"/>
  <c r="N1702" i="1"/>
  <c r="N1701" i="1"/>
  <c r="N1700" i="1"/>
  <c r="N1699" i="1"/>
  <c r="N1698" i="1"/>
  <c r="N1697" i="1"/>
  <c r="N1696" i="1"/>
  <c r="N1695" i="1"/>
  <c r="N1694" i="1"/>
  <c r="N1693" i="1"/>
  <c r="N1692" i="1"/>
  <c r="N1691" i="1"/>
  <c r="N1690" i="1"/>
  <c r="N1689" i="1"/>
  <c r="N1688" i="1"/>
  <c r="N1687" i="1"/>
  <c r="N1686" i="1"/>
  <c r="N1685" i="1"/>
  <c r="N1684" i="1"/>
  <c r="N1683" i="1"/>
  <c r="N1682" i="1"/>
  <c r="N1681" i="1"/>
  <c r="N1680" i="1"/>
  <c r="N1679" i="1"/>
  <c r="N1678" i="1"/>
  <c r="N1677" i="1"/>
  <c r="N1676" i="1"/>
  <c r="N1675" i="1"/>
  <c r="N1674" i="1"/>
  <c r="N1673" i="1"/>
  <c r="N1672" i="1"/>
  <c r="N1671" i="1"/>
  <c r="N1670" i="1"/>
  <c r="N1669" i="1"/>
  <c r="N1668" i="1"/>
  <c r="N1667" i="1"/>
  <c r="N1666" i="1"/>
  <c r="N1665" i="1"/>
  <c r="N1664" i="1"/>
  <c r="N1663" i="1"/>
  <c r="N1662" i="1"/>
  <c r="N1661" i="1"/>
  <c r="N1660" i="1"/>
  <c r="N1659" i="1"/>
  <c r="N1658" i="1"/>
  <c r="N1657" i="1"/>
  <c r="N1656" i="1"/>
  <c r="N1655" i="1"/>
  <c r="N1654" i="1"/>
  <c r="N1653" i="1"/>
  <c r="N1652" i="1"/>
  <c r="N1651" i="1"/>
  <c r="N1650" i="1"/>
  <c r="N1649" i="1"/>
  <c r="N1648" i="1"/>
  <c r="N1647" i="1"/>
  <c r="N1646" i="1"/>
  <c r="N1645" i="1"/>
  <c r="N1644" i="1"/>
  <c r="N1643" i="1"/>
  <c r="N1642" i="1"/>
  <c r="N1641" i="1"/>
  <c r="N1640" i="1"/>
  <c r="N1639" i="1"/>
  <c r="N1638" i="1"/>
  <c r="N1637" i="1"/>
  <c r="N1636" i="1"/>
  <c r="N1635" i="1"/>
  <c r="N1634" i="1"/>
  <c r="N1633" i="1"/>
  <c r="N1632" i="1"/>
  <c r="N1631" i="1"/>
  <c r="N1630" i="1"/>
  <c r="N1629" i="1"/>
  <c r="N1628" i="1"/>
  <c r="N1627" i="1"/>
  <c r="N1626" i="1"/>
  <c r="N1625" i="1"/>
  <c r="N1624" i="1"/>
  <c r="N1623" i="1"/>
  <c r="N1622" i="1"/>
  <c r="N1621" i="1"/>
  <c r="N1620" i="1"/>
  <c r="N1619" i="1"/>
  <c r="N1618" i="1"/>
  <c r="N1617" i="1"/>
  <c r="N1616" i="1"/>
  <c r="N1615" i="1"/>
  <c r="N1614" i="1"/>
  <c r="N1613" i="1"/>
  <c r="N1612" i="1"/>
  <c r="N1611" i="1"/>
  <c r="N1610" i="1"/>
  <c r="N1609" i="1"/>
  <c r="N1608" i="1"/>
  <c r="N1607" i="1"/>
  <c r="N1606" i="1"/>
  <c r="N1605" i="1"/>
  <c r="N1604" i="1"/>
  <c r="N1603" i="1"/>
  <c r="N1602" i="1"/>
  <c r="N1601" i="1"/>
  <c r="N1600" i="1"/>
  <c r="N1599" i="1"/>
  <c r="N1598" i="1"/>
  <c r="N1597" i="1"/>
  <c r="N1596" i="1"/>
  <c r="N1595" i="1"/>
  <c r="N1594" i="1"/>
  <c r="N1593" i="1"/>
  <c r="N1592" i="1"/>
  <c r="N1591" i="1"/>
  <c r="N1590" i="1"/>
  <c r="N1589" i="1"/>
  <c r="N1588" i="1"/>
  <c r="N1587" i="1"/>
  <c r="N1586" i="1"/>
  <c r="N1585" i="1"/>
  <c r="N1584" i="1"/>
  <c r="N1583" i="1"/>
  <c r="N1582" i="1"/>
  <c r="N1581" i="1"/>
  <c r="N1580" i="1"/>
  <c r="N1579" i="1"/>
  <c r="N1578" i="1"/>
  <c r="N1577" i="1"/>
  <c r="N1576" i="1"/>
  <c r="N1575" i="1"/>
  <c r="N1574" i="1"/>
  <c r="N1573" i="1"/>
  <c r="N1572" i="1"/>
  <c r="N1571" i="1"/>
  <c r="N1570" i="1"/>
  <c r="N1569" i="1"/>
  <c r="N1568" i="1"/>
  <c r="N1567" i="1"/>
  <c r="N1566" i="1"/>
  <c r="N1565" i="1"/>
  <c r="N1564" i="1"/>
  <c r="N1563" i="1"/>
  <c r="N1562" i="1"/>
  <c r="N1561" i="1"/>
  <c r="N1560" i="1"/>
  <c r="N1559" i="1"/>
  <c r="N1558" i="1"/>
  <c r="N1557" i="1"/>
  <c r="N1556" i="1"/>
  <c r="N1555" i="1"/>
  <c r="N1554" i="1"/>
  <c r="N1553" i="1"/>
  <c r="N1552" i="1"/>
  <c r="N1551" i="1"/>
  <c r="N1550" i="1"/>
  <c r="N1549" i="1"/>
  <c r="N1548" i="1"/>
  <c r="N1547" i="1"/>
  <c r="N1546" i="1"/>
  <c r="N1545" i="1"/>
  <c r="N1544" i="1"/>
  <c r="N1543" i="1"/>
  <c r="N1542" i="1"/>
  <c r="N1541" i="1"/>
  <c r="N1540" i="1"/>
  <c r="N1539" i="1"/>
  <c r="N1538" i="1"/>
  <c r="N1537" i="1"/>
  <c r="N1536" i="1"/>
  <c r="N1535" i="1"/>
  <c r="N1534" i="1"/>
  <c r="N1533" i="1"/>
  <c r="N1532" i="1"/>
  <c r="N1531" i="1"/>
  <c r="N1530" i="1"/>
  <c r="N1529" i="1"/>
  <c r="N1528" i="1"/>
  <c r="N1527" i="1"/>
  <c r="N1526" i="1"/>
  <c r="N1525" i="1"/>
  <c r="N1524" i="1"/>
  <c r="N1523" i="1"/>
  <c r="N1522" i="1"/>
  <c r="N1521" i="1"/>
  <c r="N1520" i="1"/>
  <c r="N1519" i="1"/>
  <c r="N1518" i="1"/>
  <c r="N1517" i="1"/>
  <c r="N1516" i="1"/>
  <c r="N1515" i="1"/>
  <c r="N1514" i="1"/>
  <c r="N1513" i="1"/>
  <c r="N1512" i="1"/>
  <c r="N1511" i="1"/>
  <c r="N1510" i="1"/>
  <c r="N1509" i="1"/>
  <c r="N1508" i="1"/>
  <c r="N1507" i="1"/>
  <c r="N1506" i="1"/>
  <c r="N1505" i="1"/>
  <c r="N1504" i="1"/>
  <c r="N1503" i="1"/>
  <c r="N1502" i="1"/>
  <c r="N1501" i="1"/>
  <c r="N1500" i="1"/>
  <c r="N1499" i="1"/>
  <c r="N1498" i="1"/>
  <c r="N1497" i="1"/>
  <c r="N1496" i="1"/>
  <c r="N1495" i="1"/>
  <c r="N1494" i="1"/>
  <c r="N1493" i="1"/>
  <c r="N1492" i="1"/>
  <c r="N1491" i="1"/>
  <c r="N1490" i="1"/>
  <c r="N1489" i="1"/>
  <c r="N1488" i="1"/>
  <c r="N1487" i="1"/>
  <c r="N1486" i="1"/>
  <c r="N1485" i="1"/>
  <c r="N1484" i="1"/>
  <c r="N1483" i="1"/>
  <c r="N1482" i="1"/>
  <c r="N1481" i="1"/>
  <c r="N1480" i="1"/>
  <c r="N1479" i="1"/>
  <c r="N1478" i="1"/>
  <c r="N1477" i="1"/>
  <c r="N1476" i="1"/>
  <c r="N1475" i="1"/>
  <c r="N1474" i="1"/>
  <c r="N1473" i="1"/>
  <c r="N1472" i="1"/>
  <c r="N1471" i="1"/>
  <c r="N1470" i="1"/>
  <c r="N1469" i="1"/>
  <c r="N1468" i="1"/>
  <c r="N1467" i="1"/>
  <c r="N1466" i="1"/>
  <c r="N1465" i="1"/>
  <c r="N1464" i="1"/>
  <c r="N1463" i="1"/>
  <c r="N1462" i="1"/>
  <c r="N1461" i="1"/>
  <c r="N1460" i="1"/>
  <c r="N1459" i="1"/>
  <c r="N1458" i="1"/>
  <c r="N1457" i="1"/>
  <c r="N1456" i="1"/>
  <c r="N1455" i="1"/>
  <c r="N1454" i="1"/>
  <c r="N1453" i="1"/>
  <c r="N1452" i="1"/>
  <c r="N1451" i="1"/>
  <c r="N1450" i="1"/>
  <c r="N1449" i="1"/>
  <c r="N1448" i="1"/>
  <c r="N1447" i="1"/>
  <c r="N1446" i="1"/>
  <c r="N1445" i="1"/>
  <c r="N1444" i="1"/>
  <c r="N1443" i="1"/>
  <c r="N1442" i="1"/>
  <c r="N1441" i="1"/>
  <c r="N1440" i="1"/>
  <c r="N1439" i="1"/>
  <c r="N1438" i="1"/>
  <c r="N1437" i="1"/>
  <c r="N1436" i="1"/>
  <c r="N1435" i="1"/>
  <c r="N1434" i="1"/>
  <c r="N1433" i="1"/>
  <c r="N1432" i="1"/>
  <c r="N1431" i="1"/>
  <c r="N1430" i="1"/>
  <c r="N1429" i="1"/>
  <c r="N1428" i="1"/>
  <c r="N1427" i="1"/>
  <c r="N1426" i="1"/>
  <c r="N1425" i="1"/>
  <c r="N1424" i="1"/>
  <c r="N1423" i="1"/>
  <c r="N1422" i="1"/>
  <c r="N1421" i="1"/>
  <c r="N1420" i="1"/>
  <c r="N1419" i="1"/>
  <c r="N1418" i="1"/>
  <c r="N1417" i="1"/>
  <c r="N1416" i="1"/>
  <c r="N1415" i="1"/>
  <c r="N1414" i="1"/>
  <c r="N1413" i="1"/>
  <c r="N1412" i="1"/>
  <c r="N1411" i="1"/>
  <c r="N1410" i="1"/>
  <c r="N1409" i="1"/>
  <c r="N1408" i="1"/>
  <c r="N1407" i="1"/>
  <c r="N1406" i="1"/>
  <c r="N1405" i="1"/>
  <c r="N1404" i="1"/>
  <c r="N1403" i="1"/>
  <c r="N1402" i="1"/>
  <c r="N1401" i="1"/>
  <c r="N1400" i="1"/>
  <c r="N1399" i="1"/>
  <c r="N1398" i="1"/>
  <c r="N1397" i="1"/>
  <c r="N1396" i="1"/>
  <c r="N1395" i="1"/>
  <c r="N1394" i="1"/>
  <c r="N1393" i="1"/>
  <c r="N1392" i="1"/>
  <c r="N1391" i="1"/>
  <c r="N1390" i="1"/>
  <c r="N1389" i="1"/>
  <c r="N1388" i="1"/>
  <c r="N1387" i="1"/>
  <c r="N1386" i="1"/>
  <c r="N1385" i="1"/>
  <c r="N1384" i="1"/>
  <c r="N1383" i="1"/>
  <c r="N1382" i="1"/>
  <c r="N1381" i="1"/>
  <c r="N1380" i="1"/>
  <c r="N1379" i="1"/>
  <c r="N1378" i="1"/>
  <c r="N1377" i="1"/>
  <c r="N1376" i="1"/>
  <c r="N1375" i="1"/>
  <c r="N1374" i="1"/>
  <c r="N1373" i="1"/>
  <c r="N1372" i="1"/>
  <c r="N1371" i="1"/>
  <c r="N1370" i="1"/>
  <c r="N1369" i="1"/>
  <c r="N1368" i="1"/>
  <c r="N1367" i="1"/>
  <c r="N1366" i="1"/>
  <c r="N1365" i="1"/>
  <c r="N1364" i="1"/>
  <c r="N1363" i="1"/>
  <c r="N1362" i="1"/>
  <c r="N1361" i="1"/>
  <c r="N1360" i="1"/>
  <c r="N1359" i="1"/>
  <c r="N1358" i="1"/>
  <c r="N1357" i="1"/>
  <c r="N1356" i="1"/>
  <c r="N1355" i="1"/>
  <c r="N1354" i="1"/>
  <c r="N1353" i="1"/>
  <c r="N1352" i="1"/>
  <c r="N1351" i="1"/>
  <c r="N1350" i="1"/>
  <c r="N1349" i="1"/>
  <c r="N1348" i="1"/>
  <c r="N1347" i="1"/>
  <c r="N1346" i="1"/>
  <c r="N1345" i="1"/>
  <c r="N1344" i="1"/>
  <c r="N1343" i="1"/>
  <c r="N1342" i="1"/>
  <c r="N1341" i="1"/>
  <c r="N1340" i="1"/>
  <c r="N1339" i="1"/>
  <c r="N1338" i="1"/>
  <c r="N1337" i="1"/>
  <c r="N1336" i="1"/>
  <c r="N1335" i="1"/>
  <c r="N1334" i="1"/>
  <c r="N1333" i="1"/>
  <c r="N1332" i="1"/>
  <c r="N1331" i="1"/>
  <c r="N1330" i="1"/>
  <c r="N1329" i="1"/>
  <c r="N1328" i="1"/>
  <c r="N1327" i="1"/>
  <c r="N1326" i="1"/>
  <c r="N1325" i="1"/>
  <c r="N1324" i="1"/>
  <c r="N1323" i="1"/>
  <c r="N1322" i="1"/>
  <c r="N1321" i="1"/>
  <c r="N1320" i="1"/>
  <c r="N1319" i="1"/>
  <c r="N1318" i="1"/>
  <c r="N1317" i="1"/>
  <c r="N1316" i="1"/>
  <c r="N1315" i="1"/>
  <c r="N1314" i="1"/>
  <c r="N1313" i="1"/>
  <c r="N1312" i="1"/>
  <c r="N1311" i="1"/>
  <c r="N1310" i="1"/>
  <c r="N1309" i="1"/>
  <c r="N1308" i="1"/>
  <c r="N1307" i="1"/>
  <c r="N1306" i="1"/>
  <c r="N1305" i="1"/>
  <c r="N1304" i="1"/>
  <c r="N1303" i="1"/>
  <c r="N1302" i="1"/>
  <c r="N1301" i="1"/>
  <c r="N1300" i="1"/>
  <c r="N1299" i="1"/>
  <c r="N1298" i="1"/>
  <c r="N1297" i="1"/>
  <c r="N1296" i="1"/>
  <c r="N1295" i="1"/>
  <c r="N1294" i="1"/>
  <c r="N1293" i="1"/>
  <c r="N1292" i="1"/>
  <c r="N1291" i="1"/>
  <c r="N1290" i="1"/>
  <c r="N1289" i="1"/>
  <c r="N1288" i="1"/>
  <c r="N1287" i="1"/>
  <c r="N1286" i="1"/>
  <c r="N1285" i="1"/>
  <c r="N1284" i="1"/>
  <c r="N1283" i="1"/>
  <c r="N1282" i="1"/>
  <c r="N1281" i="1"/>
  <c r="N1280" i="1"/>
  <c r="N1279" i="1"/>
  <c r="N1278" i="1"/>
  <c r="N1277" i="1"/>
  <c r="N1276" i="1"/>
  <c r="N1275" i="1"/>
  <c r="N1274" i="1"/>
  <c r="N1273" i="1"/>
  <c r="N1272" i="1"/>
  <c r="N1271" i="1"/>
  <c r="N1270" i="1"/>
  <c r="N1269" i="1"/>
  <c r="N1268" i="1"/>
  <c r="N1267" i="1"/>
  <c r="N1266" i="1"/>
  <c r="N1265" i="1"/>
  <c r="N1264" i="1"/>
  <c r="N1263" i="1"/>
  <c r="N1262" i="1"/>
  <c r="N1261" i="1"/>
  <c r="N1260" i="1"/>
  <c r="N1259" i="1"/>
  <c r="N1258" i="1"/>
  <c r="N1257" i="1"/>
  <c r="N1256" i="1"/>
  <c r="N1255" i="1"/>
  <c r="N1254" i="1"/>
  <c r="N1253" i="1"/>
  <c r="N1252" i="1"/>
  <c r="N1251" i="1"/>
  <c r="N1250" i="1"/>
  <c r="N1249" i="1"/>
  <c r="N1248" i="1"/>
  <c r="N1247" i="1"/>
  <c r="N1246" i="1"/>
  <c r="N1245" i="1"/>
  <c r="N1244" i="1"/>
  <c r="N1243" i="1"/>
  <c r="N1242" i="1"/>
  <c r="N1241" i="1"/>
  <c r="N1240" i="1"/>
  <c r="N1239" i="1"/>
  <c r="N1238" i="1"/>
  <c r="N1237" i="1"/>
  <c r="N1236" i="1"/>
  <c r="N1235" i="1"/>
  <c r="N1234" i="1"/>
  <c r="N1233" i="1"/>
  <c r="N1232" i="1"/>
  <c r="N1231" i="1"/>
  <c r="N1230" i="1"/>
  <c r="N1229" i="1"/>
  <c r="N1228" i="1"/>
  <c r="N1227" i="1"/>
  <c r="N1226" i="1"/>
  <c r="N1225" i="1"/>
  <c r="N1224" i="1"/>
  <c r="N1223" i="1"/>
  <c r="N1222" i="1"/>
  <c r="N1221" i="1"/>
  <c r="N1220" i="1"/>
  <c r="N1219" i="1"/>
  <c r="N1218" i="1"/>
  <c r="N1217" i="1"/>
  <c r="N1216" i="1"/>
  <c r="N1215" i="1"/>
  <c r="N1214" i="1"/>
  <c r="N1213" i="1"/>
  <c r="N1212" i="1"/>
  <c r="N1211" i="1"/>
  <c r="N1210" i="1"/>
  <c r="N1209" i="1"/>
  <c r="N1208" i="1"/>
  <c r="N1207" i="1"/>
  <c r="N1206" i="1"/>
  <c r="N1205" i="1"/>
  <c r="N1204" i="1"/>
  <c r="N1203" i="1"/>
  <c r="N1202" i="1"/>
  <c r="N1201" i="1"/>
  <c r="N1200" i="1"/>
  <c r="N1199" i="1"/>
  <c r="N1198" i="1"/>
  <c r="N1197" i="1"/>
  <c r="N1196" i="1"/>
  <c r="N1195" i="1"/>
  <c r="N1194" i="1"/>
  <c r="N1193" i="1"/>
  <c r="N1192" i="1"/>
  <c r="N1191" i="1"/>
  <c r="N1190" i="1"/>
  <c r="N1189" i="1"/>
  <c r="N1188" i="1"/>
  <c r="N1187" i="1"/>
  <c r="N1186" i="1"/>
  <c r="N1185" i="1"/>
  <c r="N1184" i="1"/>
  <c r="N1183" i="1"/>
  <c r="N1182" i="1"/>
  <c r="N1181" i="1"/>
  <c r="N1180" i="1"/>
  <c r="N1179" i="1"/>
  <c r="N1178" i="1"/>
  <c r="N1177" i="1"/>
  <c r="N1176" i="1"/>
  <c r="N1175" i="1"/>
  <c r="N1174" i="1"/>
  <c r="N1173" i="1"/>
  <c r="N1172" i="1"/>
  <c r="N1171" i="1"/>
  <c r="N1170" i="1"/>
  <c r="N1169" i="1"/>
  <c r="N1168" i="1"/>
  <c r="N1167" i="1"/>
  <c r="N1166" i="1"/>
  <c r="N1165" i="1"/>
  <c r="N1164" i="1"/>
  <c r="N1163" i="1"/>
  <c r="N1162" i="1"/>
  <c r="N1161" i="1"/>
  <c r="N1160" i="1"/>
  <c r="N1159" i="1"/>
  <c r="N1158" i="1"/>
  <c r="N1157" i="1"/>
  <c r="N1156" i="1"/>
  <c r="N1155" i="1"/>
  <c r="N1154" i="1"/>
  <c r="N1153" i="1"/>
  <c r="N1152" i="1"/>
  <c r="N1151" i="1"/>
  <c r="N1150" i="1"/>
  <c r="N1149" i="1"/>
  <c r="N1148" i="1"/>
  <c r="N1147" i="1"/>
  <c r="N1146" i="1"/>
  <c r="N1145" i="1"/>
  <c r="N1144" i="1"/>
  <c r="N1143" i="1"/>
  <c r="N1142" i="1"/>
  <c r="N1141" i="1"/>
  <c r="N1140" i="1"/>
  <c r="N1139" i="1"/>
  <c r="N1138" i="1"/>
  <c r="N1137" i="1"/>
  <c r="N1136" i="1"/>
  <c r="N1135" i="1"/>
  <c r="N1134" i="1"/>
  <c r="N1133" i="1"/>
  <c r="N1132" i="1"/>
  <c r="N1131" i="1"/>
  <c r="N1130" i="1"/>
  <c r="N1129" i="1"/>
  <c r="N1128" i="1"/>
  <c r="N1127" i="1"/>
  <c r="N1126" i="1"/>
  <c r="N1125" i="1"/>
  <c r="N1124" i="1"/>
  <c r="N1123" i="1"/>
  <c r="N1122" i="1"/>
  <c r="N1121" i="1"/>
  <c r="N1120" i="1"/>
  <c r="N1119" i="1"/>
  <c r="N1118" i="1"/>
  <c r="N1117" i="1"/>
  <c r="N1116" i="1"/>
  <c r="N1115" i="1"/>
  <c r="N1114" i="1"/>
  <c r="N1113" i="1"/>
  <c r="N1112" i="1"/>
  <c r="N1111" i="1"/>
  <c r="N1110" i="1"/>
  <c r="N1109" i="1"/>
  <c r="N1108" i="1"/>
  <c r="N1107" i="1"/>
  <c r="N1106" i="1"/>
  <c r="N1105" i="1"/>
  <c r="N1104" i="1"/>
  <c r="N1103" i="1"/>
  <c r="N1102" i="1"/>
  <c r="N1101" i="1"/>
  <c r="N1100" i="1"/>
  <c r="N1099" i="1"/>
  <c r="N1098" i="1"/>
  <c r="N1097" i="1"/>
  <c r="N1096" i="1"/>
  <c r="N1095" i="1"/>
  <c r="N1094" i="1"/>
  <c r="N1093" i="1"/>
  <c r="N1092" i="1"/>
  <c r="N1091" i="1"/>
  <c r="N1090" i="1"/>
  <c r="N1089" i="1"/>
  <c r="N1088" i="1"/>
  <c r="N1087" i="1"/>
  <c r="N1086" i="1"/>
  <c r="N1085" i="1"/>
  <c r="N1084" i="1"/>
  <c r="N1083" i="1"/>
  <c r="N1082" i="1"/>
  <c r="N1081" i="1"/>
  <c r="N1080" i="1"/>
  <c r="N1079" i="1"/>
  <c r="N1078" i="1"/>
  <c r="N1077" i="1"/>
  <c r="N1076" i="1"/>
  <c r="N1075" i="1"/>
  <c r="N1074" i="1"/>
  <c r="N1073" i="1"/>
  <c r="N1072" i="1"/>
  <c r="N1071" i="1"/>
  <c r="N1070" i="1"/>
  <c r="N1069" i="1"/>
  <c r="N1068" i="1"/>
  <c r="N1067" i="1"/>
  <c r="N1066" i="1"/>
  <c r="N1065" i="1"/>
  <c r="N1064" i="1"/>
  <c r="N1063" i="1"/>
  <c r="N1062" i="1"/>
  <c r="N1061" i="1"/>
  <c r="N1060" i="1"/>
  <c r="N1059" i="1"/>
  <c r="N1058" i="1"/>
  <c r="N1057" i="1"/>
  <c r="N1056" i="1"/>
  <c r="N1055" i="1"/>
  <c r="N1054" i="1"/>
  <c r="N1053" i="1"/>
  <c r="N1052" i="1"/>
  <c r="N1051" i="1"/>
  <c r="N1050" i="1"/>
  <c r="N1049" i="1"/>
  <c r="N1048" i="1"/>
  <c r="N1047" i="1"/>
  <c r="N1046" i="1"/>
  <c r="N1045" i="1"/>
  <c r="N1044" i="1"/>
  <c r="N1043" i="1"/>
  <c r="N1042" i="1"/>
  <c r="N1041" i="1"/>
  <c r="N1040" i="1"/>
  <c r="N1039" i="1"/>
  <c r="N1038" i="1"/>
  <c r="N1037" i="1"/>
  <c r="N1036" i="1"/>
  <c r="N1035" i="1"/>
  <c r="N1034" i="1"/>
  <c r="N1033" i="1"/>
  <c r="N1032" i="1"/>
  <c r="N1031" i="1"/>
  <c r="N1030" i="1"/>
  <c r="N1029" i="1"/>
  <c r="N1028" i="1"/>
  <c r="N1027" i="1"/>
  <c r="N1026" i="1"/>
  <c r="N1025" i="1"/>
  <c r="N1024" i="1"/>
  <c r="N1023" i="1"/>
  <c r="N1022" i="1"/>
  <c r="N1021" i="1"/>
  <c r="N1020" i="1"/>
  <c r="N1019" i="1"/>
  <c r="N1018" i="1"/>
  <c r="N1017" i="1"/>
  <c r="N1016" i="1"/>
  <c r="N1015" i="1"/>
  <c r="N1014" i="1"/>
  <c r="N1013" i="1"/>
  <c r="N1012" i="1"/>
  <c r="N1011" i="1"/>
  <c r="N1010" i="1"/>
  <c r="N1009" i="1"/>
  <c r="N1008" i="1"/>
  <c r="N1007" i="1"/>
  <c r="N1006" i="1"/>
  <c r="N1005" i="1"/>
  <c r="N1004" i="1"/>
  <c r="N1003" i="1"/>
  <c r="N1002" i="1"/>
  <c r="N1001" i="1"/>
  <c r="N1000" i="1"/>
  <c r="N999" i="1"/>
  <c r="N998" i="1"/>
  <c r="N997" i="1"/>
  <c r="N996" i="1"/>
  <c r="N995" i="1"/>
  <c r="N994" i="1"/>
  <c r="N993" i="1"/>
  <c r="N992" i="1"/>
  <c r="N991" i="1"/>
  <c r="N990" i="1"/>
  <c r="N989" i="1"/>
  <c r="N988" i="1"/>
  <c r="N987" i="1"/>
  <c r="N986" i="1"/>
  <c r="N985" i="1"/>
  <c r="N984" i="1"/>
  <c r="N983" i="1"/>
  <c r="N982" i="1"/>
  <c r="N981" i="1"/>
  <c r="N980" i="1"/>
  <c r="N979" i="1"/>
  <c r="N978" i="1"/>
  <c r="N977" i="1"/>
  <c r="N976" i="1"/>
  <c r="N975" i="1"/>
  <c r="N974" i="1"/>
  <c r="N973" i="1"/>
  <c r="N972" i="1"/>
  <c r="N971" i="1"/>
  <c r="N970" i="1"/>
  <c r="N969" i="1"/>
  <c r="N968" i="1"/>
  <c r="N967" i="1"/>
  <c r="N966" i="1"/>
  <c r="N965" i="1"/>
  <c r="N964" i="1"/>
  <c r="N963" i="1"/>
  <c r="N962" i="1"/>
  <c r="N961" i="1"/>
  <c r="N960" i="1"/>
  <c r="N959" i="1"/>
  <c r="N958" i="1"/>
  <c r="N957" i="1"/>
  <c r="N956" i="1"/>
  <c r="N955" i="1"/>
  <c r="N954" i="1"/>
  <c r="N953" i="1"/>
  <c r="N952" i="1"/>
  <c r="N951" i="1"/>
  <c r="N950" i="1"/>
  <c r="N949" i="1"/>
  <c r="N948" i="1"/>
  <c r="N947" i="1"/>
  <c r="N946" i="1"/>
  <c r="N945" i="1"/>
  <c r="N944" i="1"/>
  <c r="N943" i="1"/>
  <c r="N942" i="1"/>
  <c r="N941" i="1"/>
  <c r="N940" i="1"/>
  <c r="N939" i="1"/>
  <c r="N938" i="1"/>
  <c r="N937" i="1"/>
  <c r="N936" i="1"/>
  <c r="N935" i="1"/>
  <c r="N934" i="1"/>
  <c r="N933" i="1"/>
  <c r="N932" i="1"/>
  <c r="N931" i="1"/>
  <c r="N930" i="1"/>
  <c r="N929" i="1"/>
  <c r="N928" i="1"/>
  <c r="N927" i="1"/>
  <c r="N926" i="1"/>
  <c r="N925" i="1"/>
  <c r="N924" i="1"/>
  <c r="N923" i="1"/>
  <c r="N922" i="1"/>
  <c r="N921" i="1"/>
  <c r="N920" i="1"/>
  <c r="N919" i="1"/>
  <c r="N918" i="1"/>
  <c r="N917" i="1"/>
  <c r="N916" i="1"/>
  <c r="N915" i="1"/>
  <c r="N914" i="1"/>
  <c r="N913" i="1"/>
  <c r="N912" i="1"/>
  <c r="N911" i="1"/>
  <c r="N910" i="1"/>
  <c r="N909" i="1"/>
  <c r="N908" i="1"/>
  <c r="N907" i="1"/>
  <c r="N906" i="1"/>
  <c r="N905" i="1"/>
  <c r="N904" i="1"/>
  <c r="N903" i="1"/>
  <c r="N902" i="1"/>
  <c r="N901" i="1"/>
  <c r="N900" i="1"/>
  <c r="N899" i="1"/>
  <c r="N898" i="1"/>
  <c r="N897" i="1"/>
  <c r="N896" i="1"/>
  <c r="N895" i="1"/>
  <c r="N894" i="1"/>
  <c r="N893" i="1"/>
  <c r="N892" i="1"/>
  <c r="N891" i="1"/>
  <c r="N890" i="1"/>
  <c r="N889" i="1"/>
  <c r="N888" i="1"/>
  <c r="N887" i="1"/>
  <c r="N886" i="1"/>
  <c r="N885" i="1"/>
  <c r="N884" i="1"/>
  <c r="N883" i="1"/>
  <c r="N882" i="1"/>
  <c r="N881" i="1"/>
  <c r="N880" i="1"/>
  <c r="N879" i="1"/>
  <c r="N878" i="1"/>
  <c r="N877" i="1"/>
  <c r="N876" i="1"/>
  <c r="N875" i="1"/>
  <c r="N874" i="1"/>
  <c r="N873" i="1"/>
  <c r="N872" i="1"/>
  <c r="N871" i="1"/>
  <c r="N870" i="1"/>
  <c r="N869" i="1"/>
  <c r="N868" i="1"/>
  <c r="N867" i="1"/>
  <c r="N866" i="1"/>
  <c r="N865" i="1"/>
  <c r="N864" i="1"/>
  <c r="N863" i="1"/>
  <c r="N862" i="1"/>
  <c r="N861" i="1"/>
  <c r="N860" i="1"/>
  <c r="N859" i="1"/>
  <c r="N858" i="1"/>
  <c r="N857" i="1"/>
  <c r="N856" i="1"/>
  <c r="N855" i="1"/>
  <c r="N854" i="1"/>
  <c r="N853" i="1"/>
  <c r="N852" i="1"/>
  <c r="N851" i="1"/>
  <c r="N850" i="1"/>
  <c r="N849" i="1"/>
  <c r="N848" i="1"/>
  <c r="N847" i="1"/>
  <c r="N846" i="1"/>
  <c r="N845" i="1"/>
  <c r="N844" i="1"/>
  <c r="N843" i="1"/>
  <c r="N842" i="1"/>
  <c r="N841" i="1"/>
  <c r="N840" i="1"/>
  <c r="N839" i="1"/>
  <c r="N838" i="1"/>
  <c r="N837" i="1"/>
  <c r="N836" i="1"/>
  <c r="N835" i="1"/>
  <c r="N834" i="1"/>
  <c r="N833" i="1"/>
  <c r="N832" i="1"/>
  <c r="N831" i="1"/>
  <c r="N830" i="1"/>
  <c r="N829" i="1"/>
  <c r="N828" i="1"/>
  <c r="N827" i="1"/>
  <c r="N826" i="1"/>
  <c r="N825" i="1"/>
  <c r="N824" i="1"/>
  <c r="N823" i="1"/>
  <c r="N822" i="1"/>
  <c r="N821" i="1"/>
  <c r="N820" i="1"/>
  <c r="N819" i="1"/>
  <c r="N818" i="1"/>
  <c r="N817" i="1"/>
  <c r="N816" i="1"/>
  <c r="N815" i="1"/>
  <c r="N814" i="1"/>
  <c r="N813" i="1"/>
  <c r="N812" i="1"/>
  <c r="N811" i="1"/>
  <c r="N810" i="1"/>
  <c r="N809" i="1"/>
  <c r="N808" i="1"/>
  <c r="N807" i="1"/>
  <c r="N806" i="1"/>
  <c r="N805" i="1"/>
  <c r="N804" i="1"/>
  <c r="N803" i="1"/>
  <c r="N802" i="1"/>
  <c r="N801" i="1"/>
  <c r="N800" i="1"/>
  <c r="N799" i="1"/>
  <c r="N798" i="1"/>
  <c r="N797" i="1"/>
  <c r="N796" i="1"/>
  <c r="N795" i="1"/>
  <c r="N794" i="1"/>
  <c r="N793" i="1"/>
  <c r="N792" i="1"/>
  <c r="N791" i="1"/>
  <c r="N790" i="1"/>
  <c r="N789" i="1"/>
  <c r="N788" i="1"/>
  <c r="N787" i="1"/>
  <c r="N786" i="1"/>
  <c r="N785" i="1"/>
  <c r="N784" i="1"/>
  <c r="N783" i="1"/>
  <c r="N782" i="1"/>
  <c r="N781" i="1"/>
  <c r="N780" i="1"/>
  <c r="N779" i="1"/>
  <c r="N778" i="1"/>
  <c r="N777" i="1"/>
  <c r="N776" i="1"/>
  <c r="N775" i="1"/>
  <c r="N774" i="1"/>
  <c r="N773" i="1"/>
  <c r="N772" i="1"/>
  <c r="N771" i="1"/>
  <c r="N770" i="1"/>
  <c r="N769" i="1"/>
  <c r="N768" i="1"/>
  <c r="N767" i="1"/>
  <c r="N766" i="1"/>
  <c r="N765" i="1"/>
  <c r="N764" i="1"/>
  <c r="N763" i="1"/>
  <c r="N762" i="1"/>
  <c r="N761" i="1"/>
  <c r="N760" i="1"/>
  <c r="N759" i="1"/>
  <c r="N758" i="1"/>
  <c r="N757" i="1"/>
  <c r="N756" i="1"/>
  <c r="N755" i="1"/>
  <c r="N754" i="1"/>
  <c r="N753" i="1"/>
  <c r="N752" i="1"/>
  <c r="N751" i="1"/>
  <c r="N750" i="1"/>
  <c r="N749" i="1"/>
  <c r="N748" i="1"/>
  <c r="N747" i="1"/>
  <c r="N746" i="1"/>
  <c r="N745" i="1"/>
  <c r="N744" i="1"/>
  <c r="N743" i="1"/>
  <c r="N742" i="1"/>
  <c r="N741" i="1"/>
  <c r="N740" i="1"/>
  <c r="N739" i="1"/>
  <c r="N738" i="1"/>
  <c r="N737" i="1"/>
  <c r="N736" i="1"/>
  <c r="N735" i="1"/>
  <c r="N734" i="1"/>
  <c r="N733" i="1"/>
  <c r="N732" i="1"/>
  <c r="N731" i="1"/>
  <c r="N730" i="1"/>
  <c r="N729" i="1"/>
  <c r="N728" i="1"/>
  <c r="N727" i="1"/>
  <c r="N726" i="1"/>
  <c r="N725" i="1"/>
  <c r="N724" i="1"/>
  <c r="N723" i="1"/>
  <c r="N722" i="1"/>
  <c r="N721" i="1"/>
  <c r="N720" i="1"/>
  <c r="N719" i="1"/>
  <c r="N718" i="1"/>
  <c r="N717" i="1"/>
  <c r="N716" i="1"/>
  <c r="N715" i="1"/>
  <c r="N714" i="1"/>
  <c r="N713" i="1"/>
  <c r="N712" i="1"/>
  <c r="N711" i="1"/>
  <c r="N710" i="1"/>
  <c r="N709" i="1"/>
  <c r="N708" i="1"/>
  <c r="N707" i="1"/>
  <c r="N706" i="1"/>
  <c r="N705" i="1"/>
  <c r="N704" i="1"/>
  <c r="N703" i="1"/>
  <c r="N702" i="1"/>
  <c r="N701" i="1"/>
  <c r="N700" i="1"/>
  <c r="N699" i="1"/>
  <c r="N698" i="1"/>
  <c r="N697" i="1"/>
  <c r="N696" i="1"/>
  <c r="N695" i="1"/>
  <c r="N694" i="1"/>
  <c r="N693" i="1"/>
  <c r="N692" i="1"/>
  <c r="N691" i="1"/>
  <c r="N690" i="1"/>
  <c r="N689" i="1"/>
  <c r="N688" i="1"/>
  <c r="N687" i="1"/>
  <c r="N686" i="1"/>
  <c r="N685" i="1"/>
  <c r="N684" i="1"/>
  <c r="N683" i="1"/>
  <c r="N682" i="1"/>
  <c r="N681" i="1"/>
  <c r="N680" i="1"/>
  <c r="N679" i="1"/>
  <c r="N678" i="1"/>
  <c r="N677" i="1"/>
  <c r="N676" i="1"/>
  <c r="N675" i="1"/>
  <c r="N674" i="1"/>
  <c r="N673" i="1"/>
  <c r="N672" i="1"/>
  <c r="N671" i="1"/>
  <c r="N670" i="1"/>
  <c r="N669" i="1"/>
  <c r="N668" i="1"/>
  <c r="N667" i="1"/>
  <c r="N666" i="1"/>
  <c r="N665" i="1"/>
  <c r="N664" i="1"/>
  <c r="N663" i="1"/>
  <c r="N662" i="1"/>
  <c r="N661" i="1"/>
  <c r="N660" i="1"/>
  <c r="N659" i="1"/>
  <c r="N658" i="1"/>
  <c r="N657" i="1"/>
  <c r="N656" i="1"/>
  <c r="N655" i="1"/>
  <c r="N654" i="1"/>
  <c r="N653" i="1"/>
  <c r="N652" i="1"/>
  <c r="N651" i="1"/>
  <c r="N650" i="1"/>
  <c r="N649" i="1"/>
  <c r="N648" i="1"/>
  <c r="N647" i="1"/>
  <c r="N646" i="1"/>
  <c r="N645" i="1"/>
  <c r="N644" i="1"/>
  <c r="N643" i="1"/>
  <c r="N642" i="1"/>
  <c r="N641" i="1"/>
  <c r="N640" i="1"/>
  <c r="N639" i="1"/>
  <c r="N638" i="1"/>
  <c r="N637" i="1"/>
  <c r="N636" i="1"/>
  <c r="N635" i="1"/>
  <c r="N634" i="1"/>
  <c r="N633" i="1"/>
  <c r="N632" i="1"/>
  <c r="N631" i="1"/>
  <c r="N630" i="1"/>
  <c r="N629" i="1"/>
  <c r="N628" i="1"/>
  <c r="N627" i="1"/>
  <c r="N626" i="1"/>
  <c r="N625" i="1"/>
  <c r="N624" i="1"/>
  <c r="N623" i="1"/>
  <c r="N622" i="1"/>
  <c r="N621" i="1"/>
  <c r="N620" i="1"/>
  <c r="N619" i="1"/>
  <c r="N618" i="1"/>
  <c r="N617" i="1"/>
  <c r="N616" i="1"/>
  <c r="N615" i="1"/>
  <c r="N614" i="1"/>
  <c r="N613" i="1"/>
  <c r="N612" i="1"/>
  <c r="N611" i="1"/>
  <c r="N610" i="1"/>
  <c r="N609" i="1"/>
  <c r="N608" i="1"/>
  <c r="N607" i="1"/>
  <c r="N606" i="1"/>
  <c r="N605" i="1"/>
  <c r="N604" i="1"/>
  <c r="N603" i="1"/>
  <c r="N602" i="1"/>
  <c r="N601" i="1"/>
  <c r="N600" i="1"/>
  <c r="N599" i="1"/>
  <c r="N598" i="1"/>
  <c r="N597" i="1"/>
  <c r="N596" i="1"/>
  <c r="N595" i="1"/>
  <c r="N594" i="1"/>
  <c r="N593" i="1"/>
  <c r="N592" i="1"/>
  <c r="N591" i="1"/>
  <c r="N590" i="1"/>
  <c r="N589" i="1"/>
  <c r="N588" i="1"/>
  <c r="N587" i="1"/>
  <c r="N586" i="1"/>
  <c r="N585" i="1"/>
  <c r="N584" i="1"/>
  <c r="N583" i="1"/>
  <c r="N582" i="1"/>
  <c r="N581" i="1"/>
  <c r="N580" i="1"/>
  <c r="N579" i="1"/>
  <c r="N578" i="1"/>
  <c r="N577" i="1"/>
  <c r="N576" i="1"/>
  <c r="N575" i="1"/>
  <c r="N574" i="1"/>
  <c r="N573" i="1"/>
  <c r="N572" i="1"/>
  <c r="N571" i="1"/>
  <c r="N570" i="1"/>
  <c r="N569" i="1"/>
  <c r="N568" i="1"/>
  <c r="N567" i="1"/>
  <c r="N566" i="1"/>
  <c r="N565" i="1"/>
  <c r="N564" i="1"/>
  <c r="N563" i="1"/>
  <c r="N562" i="1"/>
  <c r="N561" i="1"/>
  <c r="N560" i="1"/>
  <c r="N559" i="1"/>
  <c r="N558" i="1"/>
  <c r="N557" i="1"/>
  <c r="N556" i="1"/>
  <c r="N555" i="1"/>
  <c r="N554" i="1"/>
  <c r="N553" i="1"/>
  <c r="N552" i="1"/>
  <c r="N551" i="1"/>
  <c r="N550" i="1"/>
  <c r="N549" i="1"/>
  <c r="N548" i="1"/>
  <c r="N547" i="1"/>
  <c r="N546" i="1"/>
  <c r="N545" i="1"/>
  <c r="N544" i="1"/>
  <c r="N543" i="1"/>
  <c r="N542" i="1"/>
  <c r="N541" i="1"/>
  <c r="N540" i="1"/>
  <c r="N539" i="1"/>
  <c r="N538" i="1"/>
  <c r="N537" i="1"/>
  <c r="N536" i="1"/>
  <c r="N535" i="1"/>
  <c r="N534" i="1"/>
  <c r="N533" i="1"/>
  <c r="N532" i="1"/>
  <c r="N531" i="1"/>
  <c r="N530" i="1"/>
  <c r="N529" i="1"/>
  <c r="N528" i="1"/>
  <c r="N527" i="1"/>
  <c r="N526" i="1"/>
  <c r="N525" i="1"/>
  <c r="N524" i="1"/>
  <c r="N523" i="1"/>
  <c r="N522" i="1"/>
  <c r="N521" i="1"/>
  <c r="N520" i="1"/>
  <c r="N519" i="1"/>
  <c r="N518" i="1"/>
  <c r="N517" i="1"/>
  <c r="N516" i="1"/>
  <c r="N515" i="1"/>
  <c r="N514" i="1"/>
  <c r="N513" i="1"/>
  <c r="N512" i="1"/>
  <c r="N511" i="1"/>
  <c r="N510" i="1"/>
  <c r="N509" i="1"/>
  <c r="N508" i="1"/>
  <c r="N507" i="1"/>
  <c r="N506" i="1"/>
  <c r="N505" i="1"/>
  <c r="N504" i="1"/>
  <c r="N503" i="1"/>
  <c r="N502" i="1"/>
  <c r="N501" i="1"/>
  <c r="N500" i="1"/>
  <c r="N499" i="1"/>
  <c r="N498" i="1"/>
  <c r="N497" i="1"/>
  <c r="N496" i="1"/>
  <c r="N495" i="1"/>
  <c r="N494" i="1"/>
  <c r="N493" i="1"/>
  <c r="N492" i="1"/>
  <c r="N491" i="1"/>
  <c r="N490" i="1"/>
  <c r="N489" i="1"/>
  <c r="N488" i="1"/>
  <c r="N487" i="1"/>
  <c r="N486" i="1"/>
  <c r="N485" i="1"/>
  <c r="N484" i="1"/>
  <c r="N483" i="1"/>
  <c r="N482" i="1"/>
  <c r="N481" i="1"/>
  <c r="N480" i="1"/>
  <c r="N479" i="1"/>
  <c r="N478" i="1"/>
  <c r="N477" i="1"/>
  <c r="N476" i="1"/>
  <c r="N475" i="1"/>
  <c r="N474" i="1"/>
  <c r="N473" i="1"/>
  <c r="N472" i="1"/>
  <c r="N471" i="1"/>
  <c r="N470" i="1"/>
  <c r="N469" i="1"/>
  <c r="N468" i="1"/>
  <c r="N467" i="1"/>
  <c r="N466" i="1"/>
  <c r="N465" i="1"/>
  <c r="N464" i="1"/>
  <c r="N463" i="1"/>
  <c r="N462" i="1"/>
  <c r="N461" i="1"/>
  <c r="N460" i="1"/>
  <c r="N459" i="1"/>
  <c r="N458" i="1"/>
  <c r="N457" i="1"/>
  <c r="N456" i="1"/>
  <c r="N455" i="1"/>
  <c r="N454" i="1"/>
  <c r="N453" i="1"/>
  <c r="N452" i="1"/>
  <c r="N451" i="1"/>
  <c r="N450" i="1"/>
  <c r="N449" i="1"/>
  <c r="N448" i="1"/>
  <c r="N447" i="1"/>
  <c r="N446" i="1"/>
  <c r="N445" i="1"/>
  <c r="N444" i="1"/>
  <c r="N443" i="1"/>
  <c r="N442" i="1"/>
  <c r="N441" i="1"/>
  <c r="N440" i="1"/>
  <c r="N439" i="1"/>
  <c r="N438" i="1"/>
  <c r="N437" i="1"/>
  <c r="N436" i="1"/>
  <c r="N435" i="1"/>
  <c r="N434" i="1"/>
  <c r="N433" i="1"/>
  <c r="N432" i="1"/>
  <c r="N431" i="1"/>
  <c r="N430" i="1"/>
  <c r="N429" i="1"/>
  <c r="N428" i="1"/>
  <c r="N427" i="1"/>
  <c r="N426" i="1"/>
  <c r="N425" i="1"/>
  <c r="N424" i="1"/>
  <c r="N423" i="1"/>
  <c r="N422" i="1"/>
  <c r="N421" i="1"/>
  <c r="N420" i="1"/>
  <c r="N419" i="1"/>
  <c r="N418" i="1"/>
  <c r="N417" i="1"/>
  <c r="N416" i="1"/>
  <c r="N415" i="1"/>
  <c r="N414" i="1"/>
  <c r="N413" i="1"/>
  <c r="N412" i="1"/>
  <c r="N411" i="1"/>
  <c r="N410" i="1"/>
  <c r="N409" i="1"/>
  <c r="N408" i="1"/>
  <c r="N407" i="1"/>
  <c r="N406" i="1"/>
  <c r="N405" i="1"/>
  <c r="N404" i="1"/>
  <c r="N403" i="1"/>
  <c r="N402" i="1"/>
  <c r="N401" i="1"/>
  <c r="N400" i="1"/>
  <c r="N399" i="1"/>
  <c r="N398" i="1"/>
  <c r="N397" i="1"/>
  <c r="N396" i="1"/>
  <c r="N395" i="1"/>
  <c r="N394" i="1"/>
  <c r="N393" i="1"/>
  <c r="N392" i="1"/>
  <c r="N391" i="1"/>
  <c r="N390" i="1"/>
  <c r="N389" i="1"/>
  <c r="N388" i="1"/>
  <c r="N387" i="1"/>
  <c r="N386" i="1"/>
  <c r="N385" i="1"/>
  <c r="N384" i="1"/>
  <c r="N383" i="1"/>
  <c r="N382" i="1"/>
  <c r="N381" i="1"/>
  <c r="N380" i="1"/>
  <c r="N379" i="1"/>
  <c r="N378" i="1"/>
  <c r="N377" i="1"/>
  <c r="N376" i="1"/>
  <c r="N375" i="1"/>
  <c r="N374" i="1"/>
  <c r="N373" i="1"/>
  <c r="N372" i="1"/>
  <c r="N371" i="1"/>
  <c r="N370" i="1"/>
  <c r="N369" i="1"/>
  <c r="N368" i="1"/>
  <c r="N367" i="1"/>
  <c r="N366" i="1"/>
  <c r="N365" i="1"/>
  <c r="N364" i="1"/>
  <c r="N363" i="1"/>
  <c r="N362" i="1"/>
  <c r="N361" i="1"/>
  <c r="N360" i="1"/>
  <c r="N359" i="1"/>
  <c r="N358" i="1"/>
  <c r="N357" i="1"/>
  <c r="N356" i="1"/>
  <c r="N355" i="1"/>
  <c r="N354" i="1"/>
  <c r="N353" i="1"/>
  <c r="N352" i="1"/>
  <c r="N351" i="1"/>
  <c r="N350" i="1"/>
  <c r="N349" i="1"/>
  <c r="N348" i="1"/>
  <c r="N347" i="1"/>
  <c r="N346" i="1"/>
  <c r="N345" i="1"/>
  <c r="N344" i="1"/>
  <c r="N343" i="1"/>
  <c r="N342" i="1"/>
  <c r="N341" i="1"/>
  <c r="N340" i="1"/>
  <c r="N339" i="1"/>
  <c r="N338" i="1"/>
  <c r="N337" i="1"/>
  <c r="N336" i="1"/>
  <c r="N335" i="1"/>
  <c r="N334" i="1"/>
  <c r="N333" i="1"/>
  <c r="N332" i="1"/>
  <c r="N331" i="1"/>
  <c r="N330" i="1"/>
  <c r="N329" i="1"/>
  <c r="N328" i="1"/>
  <c r="N327" i="1"/>
  <c r="N326" i="1"/>
  <c r="N325" i="1"/>
  <c r="N324" i="1"/>
  <c r="N323" i="1"/>
  <c r="N322" i="1"/>
  <c r="N321" i="1"/>
  <c r="N320" i="1"/>
  <c r="N319" i="1"/>
  <c r="N318" i="1"/>
  <c r="N317" i="1"/>
  <c r="N316" i="1"/>
  <c r="N315" i="1"/>
  <c r="N314" i="1"/>
  <c r="N313" i="1"/>
  <c r="N312" i="1"/>
  <c r="N311" i="1"/>
  <c r="N310" i="1"/>
  <c r="N309" i="1"/>
  <c r="N308" i="1"/>
  <c r="N307" i="1"/>
  <c r="N306" i="1"/>
  <c r="N305" i="1"/>
  <c r="N304" i="1"/>
  <c r="N303" i="1"/>
  <c r="N302" i="1"/>
  <c r="N301" i="1"/>
  <c r="N300" i="1"/>
  <c r="N299" i="1"/>
  <c r="N298" i="1"/>
  <c r="N297" i="1"/>
  <c r="N296" i="1"/>
  <c r="N295" i="1"/>
  <c r="N294" i="1"/>
  <c r="N293" i="1"/>
  <c r="N292" i="1"/>
  <c r="N291" i="1"/>
  <c r="N290" i="1"/>
  <c r="N289" i="1"/>
  <c r="N288" i="1"/>
  <c r="N287" i="1"/>
  <c r="N286" i="1"/>
  <c r="N285" i="1"/>
  <c r="N284" i="1"/>
  <c r="N283" i="1"/>
  <c r="N282" i="1"/>
  <c r="N281" i="1"/>
  <c r="N280" i="1"/>
  <c r="N279" i="1"/>
  <c r="N278" i="1"/>
  <c r="N277" i="1"/>
  <c r="N276" i="1"/>
  <c r="N275" i="1"/>
  <c r="N274" i="1"/>
  <c r="N273" i="1"/>
  <c r="N272" i="1"/>
  <c r="N271" i="1"/>
  <c r="N270" i="1"/>
  <c r="N269" i="1"/>
  <c r="N268" i="1"/>
  <c r="N267" i="1"/>
  <c r="N266" i="1"/>
  <c r="N265" i="1"/>
  <c r="N264" i="1"/>
  <c r="N263" i="1"/>
  <c r="N262" i="1"/>
  <c r="N261" i="1"/>
  <c r="N260" i="1"/>
  <c r="N259" i="1"/>
  <c r="N258" i="1"/>
  <c r="N257" i="1"/>
  <c r="N256" i="1"/>
  <c r="N255" i="1"/>
  <c r="N254" i="1"/>
  <c r="N253" i="1"/>
  <c r="N252" i="1"/>
  <c r="N251" i="1"/>
  <c r="N250" i="1"/>
  <c r="N249" i="1"/>
  <c r="N248" i="1"/>
  <c r="N247" i="1"/>
  <c r="N246" i="1"/>
  <c r="N245" i="1"/>
  <c r="N244" i="1"/>
  <c r="N243" i="1"/>
  <c r="N242" i="1"/>
  <c r="N241" i="1"/>
  <c r="N240" i="1"/>
  <c r="N239" i="1"/>
  <c r="N238" i="1"/>
  <c r="N237" i="1"/>
  <c r="N236" i="1"/>
  <c r="N235" i="1"/>
  <c r="N234" i="1"/>
  <c r="N233" i="1"/>
  <c r="N232" i="1"/>
  <c r="N231" i="1"/>
  <c r="N230" i="1"/>
  <c r="N229" i="1"/>
  <c r="N228" i="1"/>
  <c r="N227" i="1"/>
  <c r="N226" i="1"/>
  <c r="N225" i="1"/>
  <c r="N224" i="1"/>
  <c r="N223" i="1"/>
  <c r="N222" i="1"/>
  <c r="N221" i="1"/>
  <c r="N220" i="1"/>
  <c r="N219" i="1"/>
  <c r="N218"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85" i="1"/>
  <c r="N184" i="1"/>
  <c r="N183" i="1"/>
  <c r="N182" i="1"/>
  <c r="N181" i="1"/>
  <c r="N180" i="1"/>
  <c r="N179" i="1"/>
  <c r="N178" i="1"/>
  <c r="N177" i="1"/>
  <c r="N176" i="1"/>
  <c r="N175" i="1"/>
  <c r="N174" i="1"/>
  <c r="N173" i="1"/>
  <c r="N172" i="1"/>
  <c r="N171" i="1"/>
  <c r="N170" i="1"/>
  <c r="N169" i="1"/>
  <c r="N168" i="1"/>
  <c r="N167" i="1"/>
  <c r="N166" i="1"/>
  <c r="N165" i="1"/>
  <c r="N164" i="1"/>
  <c r="N163" i="1"/>
  <c r="N162" i="1"/>
  <c r="N161" i="1"/>
  <c r="N160" i="1"/>
  <c r="N159" i="1"/>
  <c r="N158" i="1"/>
  <c r="N157" i="1"/>
  <c r="N156" i="1"/>
  <c r="N155" i="1"/>
  <c r="N154" i="1"/>
  <c r="N153" i="1"/>
  <c r="N152" i="1"/>
  <c r="N151" i="1"/>
  <c r="N150" i="1"/>
  <c r="N149" i="1"/>
  <c r="N148" i="1"/>
  <c r="N147" i="1"/>
  <c r="N146" i="1"/>
  <c r="N145" i="1"/>
  <c r="N144" i="1"/>
  <c r="N143" i="1"/>
  <c r="N142" i="1"/>
  <c r="N141" i="1"/>
  <c r="N140" i="1"/>
  <c r="N139" i="1"/>
  <c r="N138"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N101" i="1"/>
  <c r="N100" i="1"/>
  <c r="N99" i="1"/>
  <c r="N98" i="1"/>
  <c r="N97" i="1"/>
  <c r="N96" i="1"/>
  <c r="N95" i="1"/>
  <c r="N94" i="1"/>
  <c r="N93" i="1"/>
  <c r="N92" i="1"/>
  <c r="N91" i="1"/>
  <c r="N90" i="1"/>
  <c r="N89" i="1"/>
  <c r="N88" i="1"/>
  <c r="N87" i="1"/>
  <c r="N86" i="1"/>
  <c r="N85" i="1"/>
  <c r="N84" i="1"/>
  <c r="N83" i="1"/>
  <c r="N82" i="1"/>
  <c r="N81" i="1"/>
  <c r="N80" i="1"/>
  <c r="N79" i="1"/>
  <c r="N78" i="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N7" i="1"/>
  <c r="N6" i="1"/>
  <c r="N5" i="1"/>
  <c r="J2138" i="1" l="1"/>
  <c r="K2138" i="1"/>
  <c r="L2138" i="1"/>
  <c r="M2138" i="1"/>
  <c r="O2138" i="1"/>
  <c r="P2138" i="1"/>
  <c r="Q2138" i="1"/>
  <c r="R2138" i="1"/>
  <c r="N2138" i="1" l="1"/>
  <c r="A2" i="3"/>
</calcChain>
</file>

<file path=xl/sharedStrings.xml><?xml version="1.0" encoding="utf-8"?>
<sst xmlns="http://schemas.openxmlformats.org/spreadsheetml/2006/main" count="19275" uniqueCount="5148">
  <si>
    <t>PROGRAMA</t>
  </si>
  <si>
    <t>CÓDIGO BIP</t>
  </si>
  <si>
    <t>NOMBRE INICIATIVA</t>
  </si>
  <si>
    <t>PRESUPUESTO VIGENTE</t>
  </si>
  <si>
    <t>PROVINCIAS</t>
  </si>
  <si>
    <t>COMUNAS</t>
  </si>
  <si>
    <t>ADMINISTRACION</t>
  </si>
  <si>
    <t>INTERPROVINCIAL</t>
  </si>
  <si>
    <t>INTERCOMUNAL</t>
  </si>
  <si>
    <t>EQUIPAMIENTO</t>
  </si>
  <si>
    <t/>
  </si>
  <si>
    <t>000</t>
  </si>
  <si>
    <t>Tarapacá</t>
  </si>
  <si>
    <t>EDIFICACION PATRIMONIAL</t>
  </si>
  <si>
    <t>IQUIQUE</t>
  </si>
  <si>
    <t>EDIFICIOS GUBERNAMENTALES</t>
  </si>
  <si>
    <t>TAMARUGAL</t>
  </si>
  <si>
    <t>POZO ALMONTE</t>
  </si>
  <si>
    <t>EDIFICIOS MOP</t>
  </si>
  <si>
    <t>Atacama</t>
  </si>
  <si>
    <t>COPIAPO</t>
  </si>
  <si>
    <t>Valparaíso</t>
  </si>
  <si>
    <t>VALPARAISO</t>
  </si>
  <si>
    <t>MELIPILLA</t>
  </si>
  <si>
    <t>SANTIAGO</t>
  </si>
  <si>
    <t>CONCEPCION</t>
  </si>
  <si>
    <t>TALCAHUANO</t>
  </si>
  <si>
    <t>INFRAESTRUCTURA CULTURAL</t>
  </si>
  <si>
    <t>CAUTIN</t>
  </si>
  <si>
    <t>TEMUCO</t>
  </si>
  <si>
    <t>Los Ríos</t>
  </si>
  <si>
    <t>VALDIVIA</t>
  </si>
  <si>
    <t>Los Lagos</t>
  </si>
  <si>
    <t>LLANQUIHUE</t>
  </si>
  <si>
    <t>PUERTO MONTT</t>
  </si>
  <si>
    <t>AYSEN</t>
  </si>
  <si>
    <t>MAGALLANES</t>
  </si>
  <si>
    <t>PUNTA ARENAS</t>
  </si>
  <si>
    <t>Arica y Parinacota</t>
  </si>
  <si>
    <t>OBRAS MEDIANAS DE RIEGO</t>
  </si>
  <si>
    <t>ARICA</t>
  </si>
  <si>
    <t>CONTROL ALUVIONAL</t>
  </si>
  <si>
    <t>MANEJO DE CAUCES</t>
  </si>
  <si>
    <t>CONSERVACION DE RIBERAS (DEFENSAS FLUVIALES)</t>
  </si>
  <si>
    <t>CONSERVACION DE OBRAS DE RIEGO</t>
  </si>
  <si>
    <t>Antofagasta</t>
  </si>
  <si>
    <t>ANTOFAGASTA</t>
  </si>
  <si>
    <t>Coquimbo</t>
  </si>
  <si>
    <t>EVACUACION Y DRENAJE DE AGUAS LLUVIAS</t>
  </si>
  <si>
    <t>ELQUI</t>
  </si>
  <si>
    <t>LA SERENA</t>
  </si>
  <si>
    <t>ELQUI, CHOAPA, LIMARI</t>
  </si>
  <si>
    <t>COQUIMBO</t>
  </si>
  <si>
    <t>LOS ANDES</t>
  </si>
  <si>
    <t>CONSERVACION DE OBRAS DE AGUAS LLUVIAS</t>
  </si>
  <si>
    <t>PLANES MAESTROS DE AGUAS LLUVIAS</t>
  </si>
  <si>
    <t>CACHAPOAL</t>
  </si>
  <si>
    <t>Maule</t>
  </si>
  <si>
    <t>LINARES</t>
  </si>
  <si>
    <t>TALCA</t>
  </si>
  <si>
    <t>GRANDES OBRAS DE RIEGO</t>
  </si>
  <si>
    <t>Ñuble</t>
  </si>
  <si>
    <t>DIGUILLÍN</t>
  </si>
  <si>
    <t>CHILLAN</t>
  </si>
  <si>
    <t>PUNILLA</t>
  </si>
  <si>
    <t>ARAUCO</t>
  </si>
  <si>
    <t>BIO BIO</t>
  </si>
  <si>
    <t>LOS ANGELES</t>
  </si>
  <si>
    <t>CONCEPCION, ARAUCO, BIO BIO</t>
  </si>
  <si>
    <t>30063942-0</t>
  </si>
  <si>
    <t>CONSTRUCCIÓN COLECTOR INTERCEPTOR AGUAS LLUVIAS SAN MARTÍN, TEMUCO</t>
  </si>
  <si>
    <t>MALLECO</t>
  </si>
  <si>
    <t>CAUTIN, MALLECO</t>
  </si>
  <si>
    <t>VALDIVIA, RANCO</t>
  </si>
  <si>
    <t>OSORNO</t>
  </si>
  <si>
    <t>COIHAIQUE</t>
  </si>
  <si>
    <t>RUTAS INTERNACIONALES</t>
  </si>
  <si>
    <t>MEJORAMIENTO RED VIAL REGIONAL PRINCIPAL</t>
  </si>
  <si>
    <t>CAMINOS NACIONALES</t>
  </si>
  <si>
    <t>CONSERVACION VIAL</t>
  </si>
  <si>
    <t>VIALIDAD URBANA</t>
  </si>
  <si>
    <t>ARICA, PARINACOTA</t>
  </si>
  <si>
    <t>DESARROLLO VIAL AREAS COSTERAS</t>
  </si>
  <si>
    <t>30131601-0</t>
  </si>
  <si>
    <t>IQUIQUE, TAMARUGAL</t>
  </si>
  <si>
    <t>HUARA</t>
  </si>
  <si>
    <t>30427024-0</t>
  </si>
  <si>
    <t>EL LOA</t>
  </si>
  <si>
    <t>SAN PEDRO DE ATACAMA</t>
  </si>
  <si>
    <t>TOCOPILLA</t>
  </si>
  <si>
    <t>RUTA PRECORDILLERANA</t>
  </si>
  <si>
    <t>LIMARI</t>
  </si>
  <si>
    <t>MEJORAMIENTO RED VIAL REGIONAL SECUNDARIA</t>
  </si>
  <si>
    <t>SEGURIDAD VIAL, CICLOVIAS Y PASARELAS</t>
  </si>
  <si>
    <t>PETORCA</t>
  </si>
  <si>
    <t>LA LIGUA</t>
  </si>
  <si>
    <t>QUILLOTA</t>
  </si>
  <si>
    <t>RUTAS INTERREGIONALES</t>
  </si>
  <si>
    <t>VALPARAISO, SAN ANTONIO</t>
  </si>
  <si>
    <t>HIJUELAS</t>
  </si>
  <si>
    <t>30130956-0</t>
  </si>
  <si>
    <t>30457895-0</t>
  </si>
  <si>
    <t>REPOSICION PUENTES Y MEJORAMIENTO RUTA G-16: SECTOR LAMPA, TILTIL,</t>
  </si>
  <si>
    <t>30122160-0</t>
  </si>
  <si>
    <t>MEJORAMIENTO RUTA I-45 SECTOR PUENTE NEGRO - LA RUFINA</t>
  </si>
  <si>
    <t>COLCHAGUA</t>
  </si>
  <si>
    <t>DIGUILLÍN, ITATA, PUNILLA</t>
  </si>
  <si>
    <t>30067364-0</t>
  </si>
  <si>
    <t>CUNCO</t>
  </si>
  <si>
    <t>FREIRE</t>
  </si>
  <si>
    <t>LONQUIMAY</t>
  </si>
  <si>
    <t>ESTUDIOS BASICOS DE VIALIDAD</t>
  </si>
  <si>
    <t>RANCO</t>
  </si>
  <si>
    <t>RIO BUENO</t>
  </si>
  <si>
    <t>LA UNION</t>
  </si>
  <si>
    <t>30458870-0</t>
  </si>
  <si>
    <t>40007464-0</t>
  </si>
  <si>
    <t>PALENA</t>
  </si>
  <si>
    <t>CHAITEN</t>
  </si>
  <si>
    <t>30231173-0</t>
  </si>
  <si>
    <t>MEJORAMIENTO CAMINOS VARIOS EN COMUNA DE COYHAIQUE</t>
  </si>
  <si>
    <t>30485466-0</t>
  </si>
  <si>
    <t>MEJORAMIENTO RUTA Y-71, PORVENIR- ONAISSIN, TRAMO II, PROVINCIA DE TIERRA DEL FUEGO</t>
  </si>
  <si>
    <t>INFRAESTRUCTURA DE MEJORAMIENTO DEL BORDE COSTERO</t>
  </si>
  <si>
    <t>CONSERVACION Y FISCALIZACION INFRAESTRUCTURA PORTUARIA</t>
  </si>
  <si>
    <t>INFRAESTRUCTURA PORTUARIA PESQUERA ARTESANAL</t>
  </si>
  <si>
    <t>RED PRIMARIA AEROPORTUARIA</t>
  </si>
  <si>
    <t>PUDAHUEL</t>
  </si>
  <si>
    <t>RED PEQUEÑOS AERODROMOS</t>
  </si>
  <si>
    <t>RED SECUNDARIA AEROPORTUARIA</t>
  </si>
  <si>
    <t>ESTUDIOS</t>
  </si>
  <si>
    <t>AMPLIACION Y MEJORAMIENTO DE SERVICIOS EXISTENTES DE AGUA POTABLE RURAL</t>
  </si>
  <si>
    <t>AGUA POTABLE RURAL CONCENTRADO</t>
  </si>
  <si>
    <t>CALAMA</t>
  </si>
  <si>
    <t>AGUA POTABLE RURAL SEMI CONCENTRADO</t>
  </si>
  <si>
    <t>TALAGANTE</t>
  </si>
  <si>
    <t>EL MONTE</t>
  </si>
  <si>
    <t>40019320-0</t>
  </si>
  <si>
    <t>SAN CLEMENTE</t>
  </si>
  <si>
    <t>AEROPORTUARIO</t>
  </si>
  <si>
    <t>VIALIDAD INTERURBANA</t>
  </si>
  <si>
    <t>OBRAS DE RIEGO</t>
  </si>
  <si>
    <t>CONCEPCION, ARAUCO</t>
  </si>
  <si>
    <t>RUTA 5</t>
  </si>
  <si>
    <t>VALPARAISO, MARGA MARGA, SANTIAGO, MELIPILLA</t>
  </si>
  <si>
    <t>VALPARAISO, CASABLANCA, QUILPUE, VILLA ALEMANA, MAIPU, PUDAHUEL, CURACAVI</t>
  </si>
  <si>
    <t>SAN ANTONIO, SANTIAGO, MELIPILLA, TALAGANTE</t>
  </si>
  <si>
    <t>ANTOFAGASTA, EL LOA</t>
  </si>
  <si>
    <t>SAN FELIPE</t>
  </si>
  <si>
    <t>CHIMBARONGO</t>
  </si>
  <si>
    <t>SERVICIO</t>
  </si>
  <si>
    <t>EJECUTADO AÑO</t>
  </si>
  <si>
    <t>% EJECUTADO/ P. VIGENTE</t>
  </si>
  <si>
    <t>REGION</t>
  </si>
  <si>
    <t>ITEM</t>
  </si>
  <si>
    <t xml:space="preserve">MONTO LEY </t>
  </si>
  <si>
    <t>CONSERVACION CAMINOS BASICOS REGION DE LA ARAUCANIA 2020</t>
  </si>
  <si>
    <t>Montos en miles de $</t>
  </si>
  <si>
    <t>30453874-0</t>
  </si>
  <si>
    <t>RESTAURACION ASCENSOR VILLASECA, COMUNA DE VALPARAISO</t>
  </si>
  <si>
    <t>30310626-0</t>
  </si>
  <si>
    <t>30394679-0</t>
  </si>
  <si>
    <t>CONSTRUCCIÓN OBRAS FLUVIALES Y MANEJO DE CAUCES EN RÍO COPIAPÓ</t>
  </si>
  <si>
    <t>TIERRA AMARILLA</t>
  </si>
  <si>
    <t>30394728-0</t>
  </si>
  <si>
    <t>CONSTRUCCION OBRAS FLUVIALES Y CONTROL ALUVIONAL RÍO SALADO</t>
  </si>
  <si>
    <t>COPIAPO, HUASCO</t>
  </si>
  <si>
    <t>ELQUI, LIMARI</t>
  </si>
  <si>
    <t>COMBARBALA</t>
  </si>
  <si>
    <t>30072036-0</t>
  </si>
  <si>
    <t>SAN ANTONIO</t>
  </si>
  <si>
    <t>PUTAENDO</t>
  </si>
  <si>
    <t>NOGALES</t>
  </si>
  <si>
    <t>SANTIAGO, CHACABUCO</t>
  </si>
  <si>
    <t>40018779-0</t>
  </si>
  <si>
    <t>CONSTRUCCION SISTEMA DE DRENAJE ZONA SUR PONIENTE ETAPA 1, CANAL SANTA MARTA, MAIPU</t>
  </si>
  <si>
    <t>30068336-0</t>
  </si>
  <si>
    <t>30190522-0</t>
  </si>
  <si>
    <t>CONSTRUCCIÓN SISTEMA REGADIO EMBALSE ZAPALLAR, RÍO DIGUILLÍN, ÑUBLE</t>
  </si>
  <si>
    <t>CONCEPCION, PENCO, TALCAHUANO</t>
  </si>
  <si>
    <t>30114484-0</t>
  </si>
  <si>
    <t>MEJORAMIENTO SISTEMA CANAL GAETE TALCAHUANO REGIÓN DEL BIOBÍO</t>
  </si>
  <si>
    <t>30034469-0</t>
  </si>
  <si>
    <t>MEJORAMIENTO EST.BOTROLHUE Y HABILITACION DESCARGA RIO CAUTIN, TCO.</t>
  </si>
  <si>
    <t>30132117-0</t>
  </si>
  <si>
    <t>30364289-0</t>
  </si>
  <si>
    <t>MEJORAMIENTO RUTA A-143, SECTOR CRUCE RUTA 11 CH - CRUCE RUTA A-191</t>
  </si>
  <si>
    <t>30364290-0</t>
  </si>
  <si>
    <t>MEJORAMIENTO RUTA A-191, SECTOR CRUCE RUTA A-143 - CRUCE RUTA A-27</t>
  </si>
  <si>
    <t>ARICA, CAMARONES, PUTRE, GENERAL LAGOS</t>
  </si>
  <si>
    <t>30483141-0</t>
  </si>
  <si>
    <t>REPOSICION RUTA 5 SECTOR: CUESTA CHACA SUR</t>
  </si>
  <si>
    <t>40022986-0</t>
  </si>
  <si>
    <t>30447930-0</t>
  </si>
  <si>
    <t>30458426-0</t>
  </si>
  <si>
    <t>40003986-0</t>
  </si>
  <si>
    <t>MEJORAMIENTO RUTA A-750, SECTOR: CRUCE RUTA 1 - CRUCE RUTA A-760, REGION DE TARAPACA</t>
  </si>
  <si>
    <t>40020281-0</t>
  </si>
  <si>
    <t>CONSERVACION GLOBAL MIXTA RED VIAL REGION DE TARAPACA 2021</t>
  </si>
  <si>
    <t>MARIA ELENA</t>
  </si>
  <si>
    <t>MEJILLONES</t>
  </si>
  <si>
    <t>40004072-0</t>
  </si>
  <si>
    <t>MEJORAMIENTO RUTA COSTERA S: TALTAL - CALETA CIFUNCHO</t>
  </si>
  <si>
    <t>40011228-0</t>
  </si>
  <si>
    <t>CONSERVACION GLOBAL MIXTA CAMINOS RED VIAL REGION DE ANTOFAGASTA 2020</t>
  </si>
  <si>
    <t>40011764-0</t>
  </si>
  <si>
    <t>40020590-0</t>
  </si>
  <si>
    <t>MEJORAMIENTO SISTEMA ILUMINACION TUNEL GALLEGUILLOS</t>
  </si>
  <si>
    <t>30081108-0</t>
  </si>
  <si>
    <t>MEJORAMIENTO RUTA C-46, VALLENAR HUASCO</t>
  </si>
  <si>
    <t>30124738-0</t>
  </si>
  <si>
    <t>MEJORAMIENTO PASO FRONTERIZO PIRCAS NEGRAS S:LOS CASTAÑOS- PIRCAS N.</t>
  </si>
  <si>
    <t>30387092-0</t>
  </si>
  <si>
    <t>30456923-0</t>
  </si>
  <si>
    <t>30457123-0</t>
  </si>
  <si>
    <t>30487155-0</t>
  </si>
  <si>
    <t>MEJORAMIENTO RUTA C-13 S: CRUCE RUTA 5 - EL SALADO - D. DE ALMAGRO</t>
  </si>
  <si>
    <t>40011013-0</t>
  </si>
  <si>
    <t>CONSERVACION GLOBAL MIXTA CAMINOS RED VIAL REGION DE ATACAMA 2020</t>
  </si>
  <si>
    <t>40011110-0</t>
  </si>
  <si>
    <t>MEJORAMIENTO RUTA C-33 S: PAIPOTE-TIERRA AMARILLA</t>
  </si>
  <si>
    <t>40011741-0</t>
  </si>
  <si>
    <t>40020326-0</t>
  </si>
  <si>
    <t>40003478-0</t>
  </si>
  <si>
    <t>CONSTRUCCION PUENTE SOBRE ESTERO PUNITAQUI EN RUTA D-607</t>
  </si>
  <si>
    <t>40019295-0</t>
  </si>
  <si>
    <t>CONSTRUCCION CONECTIVIDAD INTEGRAL COQUIMBO - SAN JUAN</t>
  </si>
  <si>
    <t>40020258-0</t>
  </si>
  <si>
    <t>CONSERVACION GLOBAL MIXTA CAMINOS RED VIAL REGION DE COQUIMBO 2021</t>
  </si>
  <si>
    <t>40021441-0</t>
  </si>
  <si>
    <t>QUINTERO</t>
  </si>
  <si>
    <t>30107026-0</t>
  </si>
  <si>
    <t>40017172-0</t>
  </si>
  <si>
    <t>SANTO DOMINGO</t>
  </si>
  <si>
    <t>30069739-0</t>
  </si>
  <si>
    <t>40020214-0</t>
  </si>
  <si>
    <t>30083002-0</t>
  </si>
  <si>
    <t>MEJORAMIENTO PASADA URBANA POR SANTA CRUZ DIVERSAS RUTAS</t>
  </si>
  <si>
    <t>30108960-0</t>
  </si>
  <si>
    <t>AMPLIACION RUTA H-27 CARRETERA EL COBRE, RANCAGUA-MACHALI</t>
  </si>
  <si>
    <t>30135536-0</t>
  </si>
  <si>
    <t>CARDENAL CARO, COLCHAGUA</t>
  </si>
  <si>
    <t>30484904-0</t>
  </si>
  <si>
    <t>40018404-0</t>
  </si>
  <si>
    <t>REPOSICION VARIOS PUENTES DE LA REGION DE O´HIGGINS V ETAPA</t>
  </si>
  <si>
    <t>20124526-0</t>
  </si>
  <si>
    <t>30077630-0</t>
  </si>
  <si>
    <t>30081316-0</t>
  </si>
  <si>
    <t>MEJORAMIENTO RUTA L-32, SECTOR PTE. MARIMAURA-CRUCE RUTA 126</t>
  </si>
  <si>
    <t>30081378-0</t>
  </si>
  <si>
    <t>30131057-0</t>
  </si>
  <si>
    <t>CONSERVACION GLOBAL MIXTA CAMINOS RED VIAL VII REGIÓN 2016-2020</t>
  </si>
  <si>
    <t>30398835-0</t>
  </si>
  <si>
    <t>30479809-0</t>
  </si>
  <si>
    <t>40011061-0</t>
  </si>
  <si>
    <t>CONSERVACION GLOBAL MIXTA CAMINOS RED VIAL REGION DEL MAULE 2020</t>
  </si>
  <si>
    <t>40021482-0</t>
  </si>
  <si>
    <t>40025899-0</t>
  </si>
  <si>
    <t>20079319-0</t>
  </si>
  <si>
    <t>30099535-0</t>
  </si>
  <si>
    <t>30130385-0</t>
  </si>
  <si>
    <t>CONSTRUCCION Y MEJORAMIENTO RUTA N-114, O-14 COBQUECURA-DICHATO</t>
  </si>
  <si>
    <t>40008536-0</t>
  </si>
  <si>
    <t>CONSERVACION GLOBAL MIXTA CAMINOS RED VIAL REGION DE ÑUBLE(2019-2023)</t>
  </si>
  <si>
    <t>40011094-0</t>
  </si>
  <si>
    <t>CONSERVACION GLOBAL MIXTA CAMINOS RED VIAL REGION DE ÑUBLE 2020</t>
  </si>
  <si>
    <t>20090722-1</t>
  </si>
  <si>
    <t>30077015-0</t>
  </si>
  <si>
    <t>30257623-0</t>
  </si>
  <si>
    <t>30387097-0</t>
  </si>
  <si>
    <t>MEJORAMIENTO RUTA O-60 SECTOR YUMBEL - RERE, YUMBEL</t>
  </si>
  <si>
    <t>30395625-0</t>
  </si>
  <si>
    <t>40003276-0</t>
  </si>
  <si>
    <t>40011102-0</t>
  </si>
  <si>
    <t>CONSERVACION GLOBAL MIXTA CAMINOS RED VIAL REGION DEL BIOBIO 2020</t>
  </si>
  <si>
    <t>40025518-0</t>
  </si>
  <si>
    <t>CURACAUTIN</t>
  </si>
  <si>
    <t>30132761-0</t>
  </si>
  <si>
    <t>MEJORAMIENTO RUTA 181-CH SECTOR: VICTORIA-CURACAUTIN</t>
  </si>
  <si>
    <t>30483167-0</t>
  </si>
  <si>
    <t>REPOSICION PUENTE MALLECO Y ACCESOS EN RUTA R-152 ANGOL</t>
  </si>
  <si>
    <t>40011167-0</t>
  </si>
  <si>
    <t>40020285-0</t>
  </si>
  <si>
    <t>40020287-0</t>
  </si>
  <si>
    <t>CONSERVACION GLOBAL MIXTA CAMINOS RED VIAL REGION DE LA ARAUCANIA 2021</t>
  </si>
  <si>
    <t>30072725-0</t>
  </si>
  <si>
    <t>30077029-0</t>
  </si>
  <si>
    <t>30099652-0</t>
  </si>
  <si>
    <t>MEJORAMIENTO TORO BAYO-CURIÑANCO EN RUTA T-340, COMUNA DE VALDIVIA</t>
  </si>
  <si>
    <t>30106302-0</t>
  </si>
  <si>
    <t>30123771-0</t>
  </si>
  <si>
    <t>30123950-0</t>
  </si>
  <si>
    <t>30458842-0</t>
  </si>
  <si>
    <t>30458845-0</t>
  </si>
  <si>
    <t>30468383-0</t>
  </si>
  <si>
    <t>30480962-0</t>
  </si>
  <si>
    <t>CONSTRUCCION DE CICLOVIAS EN RED VIAL REGION DE LOS RIOS</t>
  </si>
  <si>
    <t>30483136-0</t>
  </si>
  <si>
    <t>CONSTRUCCION RUPUMEICA ALTO-RUPUMEICA BAJO</t>
  </si>
  <si>
    <t>40011127-0</t>
  </si>
  <si>
    <t>CONSERVACION GLOBAL MIXTA CAMINOS RED VIAL REGION DE LOS RIOS 2020</t>
  </si>
  <si>
    <t>40012473-0</t>
  </si>
  <si>
    <t>20080167-0</t>
  </si>
  <si>
    <t>30070762-0</t>
  </si>
  <si>
    <t>30083665-0</t>
  </si>
  <si>
    <t>RED AUSTRAL</t>
  </si>
  <si>
    <t>30114721-0</t>
  </si>
  <si>
    <t>30115547-0</t>
  </si>
  <si>
    <t>30121997-0</t>
  </si>
  <si>
    <t>30125021-0</t>
  </si>
  <si>
    <t>30257872-0</t>
  </si>
  <si>
    <t>CONSTRUCCION CONEXIÓN VIAL PUERTO VARAS - LLANQUIHUE</t>
  </si>
  <si>
    <t>30287426-0</t>
  </si>
  <si>
    <t>30309675-0</t>
  </si>
  <si>
    <t>MEJORAMIENTO RUTA 7. SECTOR: CALETA GONZALO-LAGO NEGRO (PUENTE MANUEL FELIU), CHAITEN</t>
  </si>
  <si>
    <t>30384429-0</t>
  </si>
  <si>
    <t>MEJORAMIENTO RUTA V-69, SECTOR PUELO(FIN PAV.)-PUELCHE, COCHAMO</t>
  </si>
  <si>
    <t>30402825-0</t>
  </si>
  <si>
    <t>MEJORAMIENTO RUTA 231-CH. S:PUERTO RAMÍREZ-FUTALEUFÚ</t>
  </si>
  <si>
    <t>30407375-0</t>
  </si>
  <si>
    <t>30458869-0</t>
  </si>
  <si>
    <t>MEJORAMIENTO RUTA 5. S: MOLULCO-COLONIA YUNGAY (3AS PISTAS Y BERMAS)</t>
  </si>
  <si>
    <t>40002920-0</t>
  </si>
  <si>
    <t>CONSERVACION GLOBAL MIXTA CAMINOS RED VIAL REGION DE LOS LAGOS (2019-2024)</t>
  </si>
  <si>
    <t>40011156-0</t>
  </si>
  <si>
    <t>CONSERVACION GLOBAL MIXTA CAMINOS RED VIAL REGION DE LOS LAGOS 2020</t>
  </si>
  <si>
    <t>40012113-0</t>
  </si>
  <si>
    <t>REPOSICION PUENTES MAYORES REGION DE LOS LAGOS GRUPO 3</t>
  </si>
  <si>
    <t>40026957-0</t>
  </si>
  <si>
    <t>30077144-0</t>
  </si>
  <si>
    <t>30093406-0</t>
  </si>
  <si>
    <t>30113737-0</t>
  </si>
  <si>
    <t>30283222-0</t>
  </si>
  <si>
    <t>MEJORAMIENTO RUTA 7 SUR. SECTOR: MURTA-PUERTO RÍO TRANQUILO</t>
  </si>
  <si>
    <t>30283224-0</t>
  </si>
  <si>
    <t>MEJORAMIENTO RUTA 7 SUR. SECTOR: ALCANTARILLA CASCADA - COCHRANE</t>
  </si>
  <si>
    <t>30305872-0</t>
  </si>
  <si>
    <t>CONSTRUCCION PUENTE RAUL MARIN BALMACEDA, COMUNA DE CISNES</t>
  </si>
  <si>
    <t>30403479-0</t>
  </si>
  <si>
    <t>MEJORAMIENTO RUTA X-608, CRUCE TTE. VIDAL-LAGO ATRAVESADO, COMUNA DE COYHAIQUE</t>
  </si>
  <si>
    <t>40011088-0</t>
  </si>
  <si>
    <t>CONSERVACION GLOBAL MIXTA CAMINOS RED VIAL REGION DE AYSEN 2020</t>
  </si>
  <si>
    <t>40020702-0</t>
  </si>
  <si>
    <t>40029640-0</t>
  </si>
  <si>
    <t>CONSERVACION GLOBAL MIXTA CAMINOS RED VIAL REG. AYSEN 2020</t>
  </si>
  <si>
    <t>20075933-0</t>
  </si>
  <si>
    <t>CONSTRUCCION CAMINO PENETRACION CALETA EUGENIA-P.TORO, NAVARIN</t>
  </si>
  <si>
    <t>30114347-0</t>
  </si>
  <si>
    <t>30125637-0</t>
  </si>
  <si>
    <t>30458882-0</t>
  </si>
  <si>
    <t>30461122-0</t>
  </si>
  <si>
    <t>30485416-0</t>
  </si>
  <si>
    <t>MEJORAMIENTO RUTA Y-65, PORVENIR - MANANTIALES, TIERRA DEL FUEGO, ETAPA II</t>
  </si>
  <si>
    <t>40020217-0</t>
  </si>
  <si>
    <t>40024373-0</t>
  </si>
  <si>
    <t>30065797-0</t>
  </si>
  <si>
    <t>CALDERA</t>
  </si>
  <si>
    <t>30099436-0</t>
  </si>
  <si>
    <t>EL QUISCO</t>
  </si>
  <si>
    <t>INFRAESTRUCTURA PORTUARIA PARA EL TURISMO Y DEPORTES NAUTICOS</t>
  </si>
  <si>
    <t>30482320-0</t>
  </si>
  <si>
    <t>30081565-0</t>
  </si>
  <si>
    <t>30137224-0</t>
  </si>
  <si>
    <t>CONSTRUCCIÓN INFRAEST. PORTUARIA MULTIPROPÓSITO PUERTO WILLIAMS</t>
  </si>
  <si>
    <t>40007451-0</t>
  </si>
  <si>
    <t>30084724-0</t>
  </si>
  <si>
    <t>CONSTRUCCION NUEVO AERODROMO DE PELDEHUE, COLINA</t>
  </si>
  <si>
    <t>MULTIRED</t>
  </si>
  <si>
    <t>40011616-0</t>
  </si>
  <si>
    <t>HELIPUERTOS/PUNTOS DE POSADA</t>
  </si>
  <si>
    <t>40009164-0</t>
  </si>
  <si>
    <t>30471983-0</t>
  </si>
  <si>
    <t>40011593-0</t>
  </si>
  <si>
    <t>40026169-0</t>
  </si>
  <si>
    <t>40027921-0</t>
  </si>
  <si>
    <t>40012170-0</t>
  </si>
  <si>
    <t>40024026-0</t>
  </si>
  <si>
    <t>40028345-0</t>
  </si>
  <si>
    <t>40027929-0</t>
  </si>
  <si>
    <t>MEJORAMIENTO SISTEMAS APR, REGION BIOBIO, GLOSA 05 APR (PREFACT.,FACT.,DISEÑO)</t>
  </si>
  <si>
    <t>40027952-0</t>
  </si>
  <si>
    <t>40027928-0</t>
  </si>
  <si>
    <t>29000053-0</t>
  </si>
  <si>
    <t>29000256-0</t>
  </si>
  <si>
    <t>29000254-0</t>
  </si>
  <si>
    <t>PROGRAMA HOSPITALARIO</t>
  </si>
  <si>
    <t>29000299-0</t>
  </si>
  <si>
    <t>29000306-0</t>
  </si>
  <si>
    <t>29000185-0</t>
  </si>
  <si>
    <t>ELQUI, CHOAPA</t>
  </si>
  <si>
    <t>COQUIMBO, CANELA, LOS VILOS</t>
  </si>
  <si>
    <t>29000235-0</t>
  </si>
  <si>
    <t>29000305-0</t>
  </si>
  <si>
    <t>29000509-0</t>
  </si>
  <si>
    <t>RUTA D-43 LA SERENA - OVALLE (COMPENSACIONES)</t>
  </si>
  <si>
    <t>29000522-0</t>
  </si>
  <si>
    <t>CONCESIÓN RUTA 43 REGIÓN DE COQUIMBO (SUBSIDIO)</t>
  </si>
  <si>
    <t>29000038-0</t>
  </si>
  <si>
    <t>CASABLANCA, SAN ANTONIO, ALGARROBO, CARTAGENA, EL QUISCO, EL TABO</t>
  </si>
  <si>
    <t>29000077-0</t>
  </si>
  <si>
    <t>EDIFICACIÓN PÚBLICA</t>
  </si>
  <si>
    <t>29000086-0</t>
  </si>
  <si>
    <t>29000123-0</t>
  </si>
  <si>
    <t>CONCESIÓN LITORAL CENTRAL (INGRESO MÍNIMO GARANTIZADO)</t>
  </si>
  <si>
    <t>29000153-0</t>
  </si>
  <si>
    <t>CAMINO INTERNACIONAL RUTA 60 CH LOS ANDES - CON CON (SISTEMA NUEVAS INVERSIONES)</t>
  </si>
  <si>
    <t>29000231-0</t>
  </si>
  <si>
    <t>29000491-0</t>
  </si>
  <si>
    <t>29000523-0</t>
  </si>
  <si>
    <t>29000529-0</t>
  </si>
  <si>
    <t>29000018-0</t>
  </si>
  <si>
    <t>29000040-0</t>
  </si>
  <si>
    <t>29000042-0</t>
  </si>
  <si>
    <t>29000044-0</t>
  </si>
  <si>
    <t>CENTRO DE JUSTICIA (INSPECCIÓN FISCAL)</t>
  </si>
  <si>
    <t>29000046-0</t>
  </si>
  <si>
    <t>29000054-0</t>
  </si>
  <si>
    <t>TRANSPORTE PUBLICO</t>
  </si>
  <si>
    <t>29000056-0</t>
  </si>
  <si>
    <t>29000057-0</t>
  </si>
  <si>
    <t>29000058-0</t>
  </si>
  <si>
    <t>PARQUE O'HIGGINS (INSPECCIÓN FISCAL)</t>
  </si>
  <si>
    <t>29000063-0</t>
  </si>
  <si>
    <t>29000085-0</t>
  </si>
  <si>
    <t>29000110-0</t>
  </si>
  <si>
    <t>CONCESIÓN AMÉRICO VESPUCIO SUR (SISTEMA NUEVAS INVERSIONES)</t>
  </si>
  <si>
    <t>29000114-0</t>
  </si>
  <si>
    <t>CONCESIÓN SISTEMA NORTE SUR (SISTEMA NUEVAS INVERSIONES)</t>
  </si>
  <si>
    <t>29000116-0</t>
  </si>
  <si>
    <t>CONCESION SISTEMA ORIENTE PONIENTE (SISTEMA NUEVAS INVERSIONES)</t>
  </si>
  <si>
    <t>29000172-0</t>
  </si>
  <si>
    <t>ANILLO INTERMEDIO EL SALTO-KENNEDY (SISTEMA NUEVAS INVERSIONES)</t>
  </si>
  <si>
    <t>29000183-0</t>
  </si>
  <si>
    <t>29000222-0</t>
  </si>
  <si>
    <t>29000281-0</t>
  </si>
  <si>
    <t>29000469-0</t>
  </si>
  <si>
    <t>29000482-0</t>
  </si>
  <si>
    <t>29000487-0</t>
  </si>
  <si>
    <t>29000502-0</t>
  </si>
  <si>
    <t>CENTRO METROPOLITANO DE VEHICULOS RETIRADOS DE CIRCULACIÓN (IMG)</t>
  </si>
  <si>
    <t>29000526-0</t>
  </si>
  <si>
    <t>29000527-0</t>
  </si>
  <si>
    <t>29000528-0</t>
  </si>
  <si>
    <t>29000531-0</t>
  </si>
  <si>
    <t>INFRAESTRUCTURA VIAL URBANA</t>
  </si>
  <si>
    <t>29000542-0</t>
  </si>
  <si>
    <t>29000544-0</t>
  </si>
  <si>
    <t>INFRAESTRUCTURA VIAL INTERURBANA</t>
  </si>
  <si>
    <t>29000549-0</t>
  </si>
  <si>
    <t>29000084-0</t>
  </si>
  <si>
    <t>29000169-0</t>
  </si>
  <si>
    <t>CONVENTO VIEJO (SISTEMA NUEVAS INVERSIONES)</t>
  </si>
  <si>
    <t>29000553-0</t>
  </si>
  <si>
    <t>29000013-0</t>
  </si>
  <si>
    <t>CONCESION RUTA INTERPORTUARIA (COMPENSACION SISTEMA NUEVAS INVERSIONES)</t>
  </si>
  <si>
    <t>29000047-0</t>
  </si>
  <si>
    <t>29000184-0</t>
  </si>
  <si>
    <t>29000233-0</t>
  </si>
  <si>
    <t>29000268-0</t>
  </si>
  <si>
    <t>RUTA 160, TRAMO TRES PINOS - ACCESO NORTE A CORONEL (COMPENSACIONES)</t>
  </si>
  <si>
    <t>29000277-0</t>
  </si>
  <si>
    <t>29000356-0</t>
  </si>
  <si>
    <t>29000444-0</t>
  </si>
  <si>
    <t>AUTOPISTA CONCEPCIÓN - CABRERO (COMPENSACIONES)</t>
  </si>
  <si>
    <t>29000489-0</t>
  </si>
  <si>
    <t>29000499-0</t>
  </si>
  <si>
    <t>CONCESIÓN RUTA 160, TRAMO TRES PINOS ACCESO NORTE A CORONEL (SISTEMA NUEVAS INVERSIONES)</t>
  </si>
  <si>
    <t>29000503-0</t>
  </si>
  <si>
    <t>29000552-0</t>
  </si>
  <si>
    <t>29000030-0</t>
  </si>
  <si>
    <t>TEMUCO, FREIRE, GORBEA, PADRE LAS CASAS, PITRUFQUEN, VILCUN, COLLIPULLI, ERCILLA, VICTORIA</t>
  </si>
  <si>
    <t>29000032-0</t>
  </si>
  <si>
    <t>RUTA 5 COLLIPULLI - TEMUCO (COMPENSACIONES SISTEMA NUEVAS INVERSIONES)</t>
  </si>
  <si>
    <t>TEMUCO, FREIRE, GORBEA, PADRE LAS CASAS, PITRUFQUEN, COLLIPULLI, ERCILLA, VICTORIA</t>
  </si>
  <si>
    <t>29000208-0</t>
  </si>
  <si>
    <t>29000224-0</t>
  </si>
  <si>
    <t>29000297-0</t>
  </si>
  <si>
    <t>29000001-0</t>
  </si>
  <si>
    <t>ESTUDIOS Y ASESORÍAS DE APOYO AL PROCESO DE COMISIONES CONCILIADORES Y ARBITRALES DE LA COORDINACIÓN GENERAL DE CONCESIONES</t>
  </si>
  <si>
    <t>29000002-0</t>
  </si>
  <si>
    <t>ESTUDIOS Y ASESORÍAS PARA EXPROPIACIONES EN OBRAS DE INFRAESTRUCTURA POR EL SISTEMA DE CONCESIONES (PERITAJES Y PUBLICACIONES)</t>
  </si>
  <si>
    <t>29000005-0</t>
  </si>
  <si>
    <t>LLANQUIHUE, OSORNO, RANCO</t>
  </si>
  <si>
    <t>PUERTO MONTT, FRUTILLAR, LLANQUIHUE, PUERTO VARAS, OSORNO, PURRANQUE, RIO NEGRO, SAN PABLO, LA UNION, RIO BUENO</t>
  </si>
  <si>
    <t>TALCA, LINARES, DIGUILLÍN, PUNILLA</t>
  </si>
  <si>
    <t>29000024-0</t>
  </si>
  <si>
    <t>LOS ANDES, SANTIAGO, CHACABUCO</t>
  </si>
  <si>
    <t>LOS ANDES, CALLE LARGA, RINCONADA, HUECHURABA, QUILICURA, COLINA</t>
  </si>
  <si>
    <t>BIO BIO, MALLECO, DIGUILLÍN</t>
  </si>
  <si>
    <t>LOS ANGELES, CABRERO, MULCHEN, YUMBEL, COLLIPULLI, BULNES, CHILLAN VIEJO, PEMUCO</t>
  </si>
  <si>
    <t>29000034-0</t>
  </si>
  <si>
    <t>CAUTIN, VALDIVIA, RANCO</t>
  </si>
  <si>
    <t>GORBEA, LONCOCHE, LANCO, LOS LAGOS, MAFIL, MARIQUINA, PAILLACO, LA UNION, RIO BUENO</t>
  </si>
  <si>
    <t>29000048-0</t>
  </si>
  <si>
    <t>29000049-0</t>
  </si>
  <si>
    <t>29000050-0</t>
  </si>
  <si>
    <t>29000062-0</t>
  </si>
  <si>
    <t>29000111-0</t>
  </si>
  <si>
    <t>CONCESIÓN RUTA 5 TRAMO SANTIAGO-TALCA Y ACCESO SUR (SISTEMA NUEVAS INVERSIONES)</t>
  </si>
  <si>
    <t>29000127-0</t>
  </si>
  <si>
    <t>29000225-0</t>
  </si>
  <si>
    <t>29000244-0</t>
  </si>
  <si>
    <t>29000245-0</t>
  </si>
  <si>
    <t>29000249-0</t>
  </si>
  <si>
    <t>29000250-0</t>
  </si>
  <si>
    <t>29000255-0</t>
  </si>
  <si>
    <t>29000258-0</t>
  </si>
  <si>
    <t>29000307-0</t>
  </si>
  <si>
    <t>29000525-0</t>
  </si>
  <si>
    <t>29000547-0</t>
  </si>
  <si>
    <t>29000554-0</t>
  </si>
  <si>
    <t>40024939-0</t>
  </si>
  <si>
    <t>MEJORAMIENTO Y AMPLIACION CONCESION RUTA 57, SANTIAGO COLINA LOS ANDES</t>
  </si>
  <si>
    <t>OTROS</t>
  </si>
  <si>
    <t>Total general</t>
  </si>
  <si>
    <t xml:space="preserve"> MONTO LEY </t>
  </si>
  <si>
    <t xml:space="preserve"> PRESUPUESTO VIGENTE</t>
  </si>
  <si>
    <t xml:space="preserve"> EJECUTADO AÑO</t>
  </si>
  <si>
    <t>40004314-0</t>
  </si>
  <si>
    <t>40009191-0</t>
  </si>
  <si>
    <t>CONSTRUCCION RAMPAS CONECTIVIDAD CANAL FITZ ROY, RIO VERDE</t>
  </si>
  <si>
    <t>40024575-0</t>
  </si>
  <si>
    <t>Servicio</t>
  </si>
  <si>
    <t>Región</t>
  </si>
  <si>
    <t>INFRAESTRUCTURA PORTUARIA DE CONECTIVIDAD</t>
  </si>
  <si>
    <t>40031139-0</t>
  </si>
  <si>
    <t>40013144-0</t>
  </si>
  <si>
    <t>CONSTRUCCION SISTEMA DE EVACUACIÓN DE AGUAS LLUVIAS COMUNA DE LA FLORIDA, SANTIAGO, RM</t>
  </si>
  <si>
    <t>40035408-0</t>
  </si>
  <si>
    <t>30257572-0</t>
  </si>
  <si>
    <t>40027215-0</t>
  </si>
  <si>
    <t>IQUIQUE, ALTO HOSPICIO, POZO ALMONTE</t>
  </si>
  <si>
    <t>ANTOFAGASTA, MEJILLONES, CALAMA</t>
  </si>
  <si>
    <t>SIERRA GORDA, CALAMA</t>
  </si>
  <si>
    <t>COPIAPO, CALDERA, VALLENAR</t>
  </si>
  <si>
    <t>COQUIMBO, OVALLE</t>
  </si>
  <si>
    <t>VALPARAISO, QUILLOTA</t>
  </si>
  <si>
    <t>PUCHUNCAVI, QUINTERO, NOGALES</t>
  </si>
  <si>
    <t>LOS ANDES, QUILLOTA, SAN FELIPE, MARGA MARGA</t>
  </si>
  <si>
    <t>LOS ANDES, SAN ESTEBAN, QUILLOTA, CALERA, HIJUELAS, LA CRUZ, SAN FELIPE, CATEMU, LLAILLAY, PANQUEHUE, SANTA MARIA, LIMACHE, VILLA ALEMANA</t>
  </si>
  <si>
    <t>CERRO NAVIA, CONCHALI, HUECHURABA, MAIPU, PUDAHUEL, QUILICURA, RECOLETA, RENCA</t>
  </si>
  <si>
    <t>HUECHURABA, VITACURA, COLINA, LAMPA</t>
  </si>
  <si>
    <t>LA CISTERNA</t>
  </si>
  <si>
    <t>SANTIAGO, INDEPENDENCIA, LAS CONDES, PROVIDENCIA, RECOLETA, VITACURA</t>
  </si>
  <si>
    <t>HUECHURABA, LAS CONDES, PROVIDENCIA, VITACURA</t>
  </si>
  <si>
    <t>LA FLORIDA, MAIPU</t>
  </si>
  <si>
    <t>SANTIAGO, CORDILLERA, MAIPO</t>
  </si>
  <si>
    <t>HUECHURABA, LA REINA, LAS CONDES, RECOLETA, VITACURA</t>
  </si>
  <si>
    <t>PROVIDENCIA</t>
  </si>
  <si>
    <t>CERRO NAVIA</t>
  </si>
  <si>
    <t>MAIPU, PUDAHUEL</t>
  </si>
  <si>
    <t>HUECHURABA, LAS CONDES, PROVIDENCIA</t>
  </si>
  <si>
    <t>LAS CONDES, LO BARNECHEA</t>
  </si>
  <si>
    <t>MARCHIHUE, CHEPICA, CHIMBARONGO, LOLOL, NANCAGUA, PALMILLA, PERALILLO, SANTA CRUZ</t>
  </si>
  <si>
    <t>TALCA, CAUQUENES, LINARES</t>
  </si>
  <si>
    <t>CONSTITUCION, CAUQUENES, PARRAL</t>
  </si>
  <si>
    <t>CORONEL, LOTA, ARAUCO, CURANILAHUE, LOS ALAMOS</t>
  </si>
  <si>
    <t>SAN PEDRO DE LA PAZ, HUALPEN</t>
  </si>
  <si>
    <t>CORONEL, LOTA, TOME, LEBU, ARAUCO, MULCHEN, NACIMIENTO, SANTA BARBARA</t>
  </si>
  <si>
    <t>TEMUCO, COLLIPULLI</t>
  </si>
  <si>
    <t>29000567-0</t>
  </si>
  <si>
    <t>LOS LAGOS, LA UNION, RIO BUENO</t>
  </si>
  <si>
    <t>PUERTO MONTT, CALBUCO, MAULLIN</t>
  </si>
  <si>
    <t>IQUIQUE, ELQUI, CACHAPOAL</t>
  </si>
  <si>
    <t>IQUIQUE, LA SERENA, RANCAGUA</t>
  </si>
  <si>
    <t>ANTOFAGASTA, CONCEPCION</t>
  </si>
  <si>
    <t>LLANQUIHUE, SANTIAGO, VALDIVIA</t>
  </si>
  <si>
    <t>PUERTO MONTT, SANTIAGO, VALDIVIA</t>
  </si>
  <si>
    <t>CACHAPOAL, COLCHAGUA, CURICO, SANTIAGO, CORDILLERA, MAIPO</t>
  </si>
  <si>
    <t>RANCAGUA, SAN FERNANDO, CURICO, LA GRANJA, LA PINTANA, PUENTE ALTO, SAN BERNARDO, BUIN, PAINE</t>
  </si>
  <si>
    <t>CHOAPA, PETORCA, QUILLOTA, SAN FELIPE, SANTIAGO, CHACABUCO</t>
  </si>
  <si>
    <t>LOS VILOS, LA LIGUA, PAPUDO, ZAPALLAR, CALERA, HIJUELAS, NOGALES, LLAILLAY, QUILICURA, COLINA, LAMPA, TIL TIL</t>
  </si>
  <si>
    <t>SAN ANTONIO, CACHAPOAL</t>
  </si>
  <si>
    <t>SAN ANTONIO, SANTO DOMINGO, LAS CABRAS, MALLOA, PEUMO, SAN VICENTE</t>
  </si>
  <si>
    <t>HUASCO, ELQUI</t>
  </si>
  <si>
    <t>VALLENAR, LA SERENA, LA HIGUERA</t>
  </si>
  <si>
    <t>BIO BIO, MALLECO</t>
  </si>
  <si>
    <t>LOS ANGELES, NEGRETE, ANGOL, RENAICO</t>
  </si>
  <si>
    <t>LOS ANGELES, ANGOL</t>
  </si>
  <si>
    <t>CACHAPOAL, CARDENAL CARO, MAIPO</t>
  </si>
  <si>
    <t>RENGO, PICHILEMU, BUIN</t>
  </si>
  <si>
    <t>40030197-0</t>
  </si>
  <si>
    <t>40026218-0</t>
  </si>
  <si>
    <t>30241272-0</t>
  </si>
  <si>
    <t>MEJORAMIENTO RUTA A-27, SECTOR KM 32 AL KM 40,2, XV REGIÓN</t>
  </si>
  <si>
    <t>30398852-0</t>
  </si>
  <si>
    <t>MEJORAMIENTO RUTA 1 SECTOR EL LOA-CUESTA GUANILLOS, REG DE TARAPACÁ</t>
  </si>
  <si>
    <t>40020521-0</t>
  </si>
  <si>
    <t>MEJORAMIENTO RUTA 1 SECTOR PATACHE-PATILLO</t>
  </si>
  <si>
    <t>40026739-0</t>
  </si>
  <si>
    <t>REPOSICION RUTA 1 SECTOR PABELLON DE PICA - PATACHE</t>
  </si>
  <si>
    <t>40030506-0</t>
  </si>
  <si>
    <t>40030668-0</t>
  </si>
  <si>
    <t>CONSERVACION GLOBAL DE CAMINOS REGION DE TARAPACA 2022-2025</t>
  </si>
  <si>
    <t>40030671-0</t>
  </si>
  <si>
    <t>CONSERVACION CONSERVACION GLOBAL MIXTA CAMINOS RED VIAL REGION DE TARAPACA 2022-2026</t>
  </si>
  <si>
    <t>30458843-0</t>
  </si>
  <si>
    <t>MEJORAMIENTO RUTA 23-CH SECTOR: CALAMA - SAN PEDRO DE ATACAMA</t>
  </si>
  <si>
    <t>40031012-0</t>
  </si>
  <si>
    <t>REPOSICION RUTA 5 SECTOR CRUCERO - IBERIA EN REGIÓN DE ANTOFAGASTA</t>
  </si>
  <si>
    <t>40032217-0</t>
  </si>
  <si>
    <t>MEJORAMIENTO RUTA 1, SECTOR: CALETA URCO-ADUANA, TRAMO III, EN REGIÓN DE ANTOFAGASTA</t>
  </si>
  <si>
    <t>30486473-0</t>
  </si>
  <si>
    <t>40030673-0</t>
  </si>
  <si>
    <t>CONSERVACION GLOBAL MIXTA CAMINOS RED VIAL REGION DE COQUIMBO 2022-2026</t>
  </si>
  <si>
    <t>40030654-0</t>
  </si>
  <si>
    <t>30043498-0</t>
  </si>
  <si>
    <t>40003014-0</t>
  </si>
  <si>
    <t>REPOSICION PUENTES POBLACION, CANAL S. CRUZ Y CHOMEDAHUE 2, RUTA I760, COMUNA DE SANTA CRUZ</t>
  </si>
  <si>
    <t>40028273-0</t>
  </si>
  <si>
    <t>REPOSICION VARIOS PUENTES DE LA REGION DE O´HIGGINS VI ETAPA</t>
  </si>
  <si>
    <t>40030551-0</t>
  </si>
  <si>
    <t>40030657-0</t>
  </si>
  <si>
    <t>CONSERVACION GLOBAL MIXTA CAMINOS RED VIAL REGION DE O'HIGGINS 2022-2026</t>
  </si>
  <si>
    <t>40030658-0</t>
  </si>
  <si>
    <t>CONSERVACION GLOBAL MIXTA CAMINOS RED VIAL REGION DEL MAULE 2022-2026</t>
  </si>
  <si>
    <t>40030998-0</t>
  </si>
  <si>
    <t>20183209-0</t>
  </si>
  <si>
    <t>30132689-0</t>
  </si>
  <si>
    <t>CONSTRUCCION INTERCONEXIÓN VIAL DICHATO, FLORIDA Y HUALQUI</t>
  </si>
  <si>
    <t>40003142-0</t>
  </si>
  <si>
    <t>40030369-0</t>
  </si>
  <si>
    <t>40027817-0</t>
  </si>
  <si>
    <t>CONSERVACION RED VIAL REGION DE LA ARAUCANIA 2020-2022</t>
  </si>
  <si>
    <t>40030672-0</t>
  </si>
  <si>
    <t>CONSERVACION GLOBAL DE CAMINOS REGION DE LA ARAUCANIA 2022-2025</t>
  </si>
  <si>
    <t>40030677-0</t>
  </si>
  <si>
    <t>CONSERVACION GLOBAL MIXTA CAMINOS RED VIAL REGION DE LA ARAUCANIA 2022-2026</t>
  </si>
  <si>
    <t>30284822-0</t>
  </si>
  <si>
    <t>CONSTRUCCION CONECTIVIDAD VIAL MAIHUE-PUERTO FUY- PUERTO PIRIHUEICO</t>
  </si>
  <si>
    <t>30480980-0</t>
  </si>
  <si>
    <t>40030690-0</t>
  </si>
  <si>
    <t>CONSERVACION GLOBAL DE CAMINOS REGION DE LOS RIOS 2022-2025</t>
  </si>
  <si>
    <t>40030691-0</t>
  </si>
  <si>
    <t>30131861-0</t>
  </si>
  <si>
    <t>30319122-0</t>
  </si>
  <si>
    <t>40027997-0</t>
  </si>
  <si>
    <t>40030679-0</t>
  </si>
  <si>
    <t>CONSERVACION GLOBAL MIXTA CAMINOS RED VIAL REGION DE LOS LAGOS 2022-2026</t>
  </si>
  <si>
    <t>MEJORAMIENTO RUTA 7: SECTOR CRUCE RUTA 240 VILLA ORTEGA</t>
  </si>
  <si>
    <t>30255323-0</t>
  </si>
  <si>
    <t>40030681-0</t>
  </si>
  <si>
    <t>CONSERVACION GLOBAL MIXTA CAMINOS RED VIAL REGION DE AYSEN 2022-2026</t>
  </si>
  <si>
    <t>30459291-0</t>
  </si>
  <si>
    <t>40032573-0</t>
  </si>
  <si>
    <t>CONSTRUCCION OBRAS DE RELOCALIZACIÓN CALETA PESQUERA ARICA</t>
  </si>
  <si>
    <t>40020231-0</t>
  </si>
  <si>
    <t>30211072-0</t>
  </si>
  <si>
    <t>MEJORAMIENTO PLAYA DE HUAYQUIQUE, IQUIQUE</t>
  </si>
  <si>
    <t>30469789-0</t>
  </si>
  <si>
    <t>40015295-0</t>
  </si>
  <si>
    <t>MEJORAMIENTO BORDE FLUVIAL SECTOR CENDYR NAUTICO DE CARAHUE</t>
  </si>
  <si>
    <t>30465533-0</t>
  </si>
  <si>
    <t>40002840-0</t>
  </si>
  <si>
    <t>30452524-0</t>
  </si>
  <si>
    <t>CONSTRUCCIÓN INFRAESTRUCTURA PORTUARIA BAHÍA FILDES, ANTÁRTICA CHILENA</t>
  </si>
  <si>
    <t>30113786-0</t>
  </si>
  <si>
    <t>AMPLIACION Y MEJORAMIENTO AERÓDROMO VIÑA DEL MAR REGIÓN DE VALPARAÍSO</t>
  </si>
  <si>
    <t>AMPLIACION Y MEJORAMIENTO AEROPUERTO EL TEPUAL REGIÓN DE LOS LAGOS</t>
  </si>
  <si>
    <t>30100036-0</t>
  </si>
  <si>
    <t>40006910-0</t>
  </si>
  <si>
    <t>40020575-0</t>
  </si>
  <si>
    <t>40029550-0</t>
  </si>
  <si>
    <t>40021079-0</t>
  </si>
  <si>
    <t>CONSTRUCCION Y MEJORAMIENTO NUEVA RUTA PERIFERICA VALPARAISO</t>
  </si>
  <si>
    <t>ESTACION DE INTERCAMBIO MODAL LA CISTERNA (INGRESO MINIMO GARANTIZADO)</t>
  </si>
  <si>
    <t>CONCESION SISTEMA AMERICO VESPUCIO ORIENTE TRAMO EL SALTO - PRINCIPE DE GALES (COMPENSACIONES)</t>
  </si>
  <si>
    <t>CORONEL, LOTA, CURANILAHUE, LOS ALAMOS</t>
  </si>
  <si>
    <t>29000532-0</t>
  </si>
  <si>
    <t>CONCESIÓN VIAL PUENTE INDUSTRIAL (SISTEMA NUEVAS INVERSIONES)</t>
  </si>
  <si>
    <t>40009216-0</t>
  </si>
  <si>
    <t>40007100-0</t>
  </si>
  <si>
    <t>30132033-0</t>
  </si>
  <si>
    <t>40027285-0</t>
  </si>
  <si>
    <t>30123640-0</t>
  </si>
  <si>
    <t>MEJORAMIENTO CIRCUNVALACIÓN CALAMA S: YALQUINCHA - POBL TUCNAR HUASI</t>
  </si>
  <si>
    <t>40004194-0</t>
  </si>
  <si>
    <t>40004538-0</t>
  </si>
  <si>
    <t>40007337-0</t>
  </si>
  <si>
    <t>MEJORAMIENTO PUENTE MONTE GRANDE RUTA D-487 COMUNA DE PAIHUANO</t>
  </si>
  <si>
    <t>40011784-0</t>
  </si>
  <si>
    <t>40007060-0</t>
  </si>
  <si>
    <t>30459970-0</t>
  </si>
  <si>
    <t>REPOSICION PUENTES LOS TALAVERAS Y SANTA ROSA, PROVINCIA DE CHACABUCO</t>
  </si>
  <si>
    <t>30107547-0</t>
  </si>
  <si>
    <t>40004155-0</t>
  </si>
  <si>
    <t>30445322-0</t>
  </si>
  <si>
    <t>40035058-0</t>
  </si>
  <si>
    <t>40035384-0</t>
  </si>
  <si>
    <t>30107157-0</t>
  </si>
  <si>
    <t>MEJORAMIENTO RUTA R-86 SECTOR: LOS SAUCES-TRAIGUEN</t>
  </si>
  <si>
    <t>40019598-0</t>
  </si>
  <si>
    <t>30093222-0</t>
  </si>
  <si>
    <t>MEJORAMIENTO CONEXIÓN VIAL PASADA POR CORRAL</t>
  </si>
  <si>
    <t>30106296-0</t>
  </si>
  <si>
    <t>30458861-0</t>
  </si>
  <si>
    <t>40021516-0</t>
  </si>
  <si>
    <t>30137590-0</t>
  </si>
  <si>
    <t>40003396-0</t>
  </si>
  <si>
    <t>30285173-0</t>
  </si>
  <si>
    <t>MEJORAMIENTO RUTA 265: CRUCE EL MAITÉN-GUADAL</t>
  </si>
  <si>
    <t>30130944-0</t>
  </si>
  <si>
    <t>REPOSICION RUTA 9, TRAMO AEROPUERTO PTA. ARENAS - GOB. PHILLIPI</t>
  </si>
  <si>
    <t>30280722-0</t>
  </si>
  <si>
    <t>29000294-0</t>
  </si>
  <si>
    <t>29000295-0</t>
  </si>
  <si>
    <t>29000546-0</t>
  </si>
  <si>
    <t>29000251-0</t>
  </si>
  <si>
    <t>29000450-0</t>
  </si>
  <si>
    <t>29000562-0</t>
  </si>
  <si>
    <t>29000563-0</t>
  </si>
  <si>
    <t>29000275-0</t>
  </si>
  <si>
    <t>SAN ANTONIO, ALGARROBO, CARTAGENA, EL QUISCO, EL TABO</t>
  </si>
  <si>
    <t>29000494-0</t>
  </si>
  <si>
    <t>29000511-0</t>
  </si>
  <si>
    <t>29000548-0</t>
  </si>
  <si>
    <t>29000232-0</t>
  </si>
  <si>
    <t>29000234-0</t>
  </si>
  <si>
    <t>29000237-0</t>
  </si>
  <si>
    <t>29000238-0</t>
  </si>
  <si>
    <t>29000239-0</t>
  </si>
  <si>
    <t>29000240-0</t>
  </si>
  <si>
    <t>29000269-0</t>
  </si>
  <si>
    <t>29000270-0</t>
  </si>
  <si>
    <t>29000271-0</t>
  </si>
  <si>
    <t>QUINTA NORMAL</t>
  </si>
  <si>
    <t>29000272-0</t>
  </si>
  <si>
    <t>29000273-0</t>
  </si>
  <si>
    <t>29000274-0</t>
  </si>
  <si>
    <t>29000302-0</t>
  </si>
  <si>
    <t>29000303-0</t>
  </si>
  <si>
    <t>29000456-0</t>
  </si>
  <si>
    <t>29000498-0</t>
  </si>
  <si>
    <t>29000545-0</t>
  </si>
  <si>
    <t>29000569-0</t>
  </si>
  <si>
    <t>29000571-0</t>
  </si>
  <si>
    <t>INDEPENDENCIA</t>
  </si>
  <si>
    <t>29000573-0</t>
  </si>
  <si>
    <t>29000276-0</t>
  </si>
  <si>
    <t>29000572-0</t>
  </si>
  <si>
    <t>29000510-0</t>
  </si>
  <si>
    <t>29000566-0</t>
  </si>
  <si>
    <t>29000246-0</t>
  </si>
  <si>
    <t>29000248-0</t>
  </si>
  <si>
    <t>29000278-0</t>
  </si>
  <si>
    <t>29000570-0</t>
  </si>
  <si>
    <t>29000205-0</t>
  </si>
  <si>
    <t>29000241-0</t>
  </si>
  <si>
    <t>29000242-0</t>
  </si>
  <si>
    <t>29000243-0</t>
  </si>
  <si>
    <t>29000247-0</t>
  </si>
  <si>
    <t>29000296-0</t>
  </si>
  <si>
    <t>29000568-0</t>
  </si>
  <si>
    <t>OBRAS MEDIANAS DE RIEGO Y DRENAJE</t>
  </si>
  <si>
    <t>GRANDES OBRAS</t>
  </si>
  <si>
    <t>CONSERVACION DE RIBERAS</t>
  </si>
  <si>
    <t>ALUVIONES</t>
  </si>
  <si>
    <t>PASOS PRIORIZADOS</t>
  </si>
  <si>
    <t>DESARROLLO SOCIAL Y APOYO A COMUNIDADES</t>
  </si>
  <si>
    <t>LONGITUDINAL CENTRAL</t>
  </si>
  <si>
    <t>RED VIAL BASICA</t>
  </si>
  <si>
    <t>RUTA ALTIPLANICA</t>
  </si>
  <si>
    <t>RED VIAL COMUNAL</t>
  </si>
  <si>
    <t>CONTRATOS POR NIVEL DE SERVICIO</t>
  </si>
  <si>
    <t>CAMINOS BÁSICOS</t>
  </si>
  <si>
    <t>ADMINISTRACION DIRECTA</t>
  </si>
  <si>
    <t>GLOBAL</t>
  </si>
  <si>
    <t>LONGITUDINAL COSTERO</t>
  </si>
  <si>
    <t>PUENTES</t>
  </si>
  <si>
    <t>CONECTIVIDAD INTRAREGIONAL</t>
  </si>
  <si>
    <t>DESARROLLO DE LA VIALIDAD COMO APOYO A SECTORES PRODUCTIVOS</t>
  </si>
  <si>
    <t>SEGURIDAD VIAL</t>
  </si>
  <si>
    <t>PEAJE</t>
  </si>
  <si>
    <t>CICLOVIAS</t>
  </si>
  <si>
    <t>MEJORAMIENTOS URBANOS MENORES</t>
  </si>
  <si>
    <t>PASARELAS</t>
  </si>
  <si>
    <t>VIALIDAD COMPLEMENTARIA</t>
  </si>
  <si>
    <t>ACCESO A CAMINOS NACIONALES</t>
  </si>
  <si>
    <t>PRECORDILLERANA DE LA VIII REGION</t>
  </si>
  <si>
    <t>PLAN INDIGENA</t>
  </si>
  <si>
    <t>PASO DE CONSENSO</t>
  </si>
  <si>
    <t>RUTA INTERLAGOS</t>
  </si>
  <si>
    <t>RUTA DE INTEGRACION</t>
  </si>
  <si>
    <t>RUTA 7</t>
  </si>
  <si>
    <t>ACCESO A AREAS COSTERAS</t>
  </si>
  <si>
    <t>PUENTES RUTA 7</t>
  </si>
  <si>
    <t>LONGITUDINAL AUSTRAL</t>
  </si>
  <si>
    <t>TURISTICA</t>
  </si>
  <si>
    <t>CALETAS PEQUEÑAS</t>
  </si>
  <si>
    <t>INFRAESTRUCTURA PORTUARIA DEPORTIVA Y TURISTICA</t>
  </si>
  <si>
    <t>INFRAESTRUCTURA PORTUARIA DE CONEXION</t>
  </si>
  <si>
    <t>INFRAESTRUCTURA PORTUARIA TURISTICA</t>
  </si>
  <si>
    <t>RED PRIMARIA</t>
  </si>
  <si>
    <t>PUNTOS DE POSADA</t>
  </si>
  <si>
    <t>PEQUEÑOS AERODROMOS</t>
  </si>
  <si>
    <t>ADMINISTRACIÓN DIRECTA</t>
  </si>
  <si>
    <t>RED SECUNDARIA</t>
  </si>
  <si>
    <t>MEJORAMIENTO Y AMPLIACION DE SERVICIOS EXISTENTES</t>
  </si>
  <si>
    <t>COMPENSACIONES</t>
  </si>
  <si>
    <t>SUBSIDIOS</t>
  </si>
  <si>
    <t>ESTUDIOS Y OTROS</t>
  </si>
  <si>
    <t>INVERSIÓN</t>
  </si>
  <si>
    <t>CONVENIOS COMPLEMENTARIOS</t>
  </si>
  <si>
    <t>ASESORIA, ADMINISTRACION</t>
  </si>
  <si>
    <t>EVALUACIÓN DEL RECURSO HÍDRICO</t>
  </si>
  <si>
    <t>SUBPROGRAMA</t>
  </si>
  <si>
    <t>AMPLIACIÓN EDIFICIO MOP ATACAMA</t>
  </si>
  <si>
    <t>30394729-0</t>
  </si>
  <si>
    <t>40033694-0</t>
  </si>
  <si>
    <t>DIAGNOSTICO PLAN MAESTRO DE AGUAS LLUVIAS DE SAN CARLOS, REGIÓN DE ÑUBLE</t>
  </si>
  <si>
    <t>40031792-0</t>
  </si>
  <si>
    <t>30240872-0</t>
  </si>
  <si>
    <t>40031343-0</t>
  </si>
  <si>
    <t>40033934-0</t>
  </si>
  <si>
    <t>40034551-0</t>
  </si>
  <si>
    <t>ESTUDIOS ASOCIADOS A LA CULTURA</t>
  </si>
  <si>
    <t>30309972-0</t>
  </si>
  <si>
    <t>40010741-0</t>
  </si>
  <si>
    <t>PLANES MAESTROS DE OBRAS FLUVIALES</t>
  </si>
  <si>
    <t>40025069-0</t>
  </si>
  <si>
    <t>CONSERVACION Y REPARACION DE DRAGAS Y EQUIPOS</t>
  </si>
  <si>
    <t>EQUIPOS</t>
  </si>
  <si>
    <t>40012727-0</t>
  </si>
  <si>
    <t>40031610-0</t>
  </si>
  <si>
    <t>40036488-0</t>
  </si>
  <si>
    <t>40028428-0</t>
  </si>
  <si>
    <t>30458860-0</t>
  </si>
  <si>
    <t>40036376-0</t>
  </si>
  <si>
    <t>29000605-0</t>
  </si>
  <si>
    <t>29000625-0</t>
  </si>
  <si>
    <t>40037770-0</t>
  </si>
  <si>
    <t>40003435-0</t>
  </si>
  <si>
    <t>40040274-0</t>
  </si>
  <si>
    <t>40015705-0</t>
  </si>
  <si>
    <t>30120090-0</t>
  </si>
  <si>
    <t>CONSTRUCCION SISTEMA DE AGUAS LLUVIAS QUILQUE, LOS ANGELES, VIII REGIÓN</t>
  </si>
  <si>
    <t>30101997-0</t>
  </si>
  <si>
    <t>CONSTRUCCION DEFENSAS FLUVIALES RÍO CRUCES Y ESTERO LONCOCHE, SECTOR URBANO DE LONCOCHE LONCOCHE</t>
  </si>
  <si>
    <t>40027158-0</t>
  </si>
  <si>
    <t>30239372-0</t>
  </si>
  <si>
    <t>40004007-0</t>
  </si>
  <si>
    <t>MEJORAMIENTO PASADA URBANA RUTAS 5 Y A-27 EN ARICA SECTOR C</t>
  </si>
  <si>
    <t>30080632-0</t>
  </si>
  <si>
    <t>MEJORAMIENTO RUTA E-253 LONGOTOMA - ARTIFICIO, PROVINCIA DE PETORCA</t>
  </si>
  <si>
    <t>40031614-0</t>
  </si>
  <si>
    <t>30123602-0</t>
  </si>
  <si>
    <t>30351005-0</t>
  </si>
  <si>
    <t>29000578-0</t>
  </si>
  <si>
    <t>29000579-0</t>
  </si>
  <si>
    <t>29000580-0</t>
  </si>
  <si>
    <t>LOS ANGELES, CABRERO, YUMBEL, COLLIPULLI, BULNES, CHILLAN VIEJO, PEMUCO</t>
  </si>
  <si>
    <t>20188580-0</t>
  </si>
  <si>
    <t>CONSTRUCCION COLECTOR INTERCEPTOR AGUAS LLUVIAS SANTA ROSA, TEMUCO</t>
  </si>
  <si>
    <t>30099413-0</t>
  </si>
  <si>
    <t>MENOR</t>
  </si>
  <si>
    <t>PUERTO OCTAY</t>
  </si>
  <si>
    <t>40031083-0</t>
  </si>
  <si>
    <t>30126600-0</t>
  </si>
  <si>
    <t>40040112-0</t>
  </si>
  <si>
    <t>40046668-0</t>
  </si>
  <si>
    <t>40011116-0</t>
  </si>
  <si>
    <t>40040130-0</t>
  </si>
  <si>
    <t>40040157-0</t>
  </si>
  <si>
    <t>40019529-0</t>
  </si>
  <si>
    <t>REPOSICION PUENTE QUILACAHUIN EN RUTA U-166 COMUNA DE SAN PABLO</t>
  </si>
  <si>
    <t>40040155-0</t>
  </si>
  <si>
    <t>40043732-0</t>
  </si>
  <si>
    <t>40046685-0</t>
  </si>
  <si>
    <t>40045806-0</t>
  </si>
  <si>
    <t>40029750-0</t>
  </si>
  <si>
    <t>40041259-0</t>
  </si>
  <si>
    <t>CONSERVACION INFRAESTRUCTURA DE APOYO NIVEL NACIONAL 2022-2024</t>
  </si>
  <si>
    <t>40031561-0</t>
  </si>
  <si>
    <t>40029933-0</t>
  </si>
  <si>
    <t>NORMALIZACION CHORRILLO MAGDALENA SECTOR VILLA GENEROSA, COMUNA PTA ARENAS</t>
  </si>
  <si>
    <t>40038462-0</t>
  </si>
  <si>
    <t>40033187-0</t>
  </si>
  <si>
    <t>40037286-0</t>
  </si>
  <si>
    <t>40031015-0</t>
  </si>
  <si>
    <t>30458834-0</t>
  </si>
  <si>
    <t>30483144-0</t>
  </si>
  <si>
    <t>MEJORAMIENTO RUTA 24 SECTOR : CUESTA MONTECRISTO - CHUQUICAMATA</t>
  </si>
  <si>
    <t>40039401-0</t>
  </si>
  <si>
    <t>40038495-0</t>
  </si>
  <si>
    <t>40039622-0</t>
  </si>
  <si>
    <t>40038277-0</t>
  </si>
  <si>
    <t>40004311-0</t>
  </si>
  <si>
    <t>40043821-0</t>
  </si>
  <si>
    <t>CONSERVACION GLOBAL MIXTO CAMINOS RED VIAL REGION DE ATACAMA 2022-2026</t>
  </si>
  <si>
    <t>40026114-0</t>
  </si>
  <si>
    <t>40034246-0</t>
  </si>
  <si>
    <t>40038423-0</t>
  </si>
  <si>
    <t>30481760-0</t>
  </si>
  <si>
    <t>40020330-0</t>
  </si>
  <si>
    <t>30388972-0</t>
  </si>
  <si>
    <t>30131594-0</t>
  </si>
  <si>
    <t>30458877-0</t>
  </si>
  <si>
    <t>MEJORAMIENTO RUTA 31-CH SECTORES CUESTA CODOCEO Y EL SALTO</t>
  </si>
  <si>
    <t>30386472-0</t>
  </si>
  <si>
    <t>MEJORAMIENTO PUENTE BRASIL EN RUTA C-48 Y ACCESOS, VALLENAR</t>
  </si>
  <si>
    <t>40038498-0</t>
  </si>
  <si>
    <t>40040178-0</t>
  </si>
  <si>
    <t>MEJORAMIENTO RUTA 41-CH S: SAN ISIDRO/CALINGASTA-RIVADAVIA,COMUNA DE VICUÑA</t>
  </si>
  <si>
    <t>40046622-0</t>
  </si>
  <si>
    <t>40036449-0</t>
  </si>
  <si>
    <t>40038706-0</t>
  </si>
  <si>
    <t>30480266-0</t>
  </si>
  <si>
    <t>CONSTRUCCION BY PASS RUTA E-85, TRAMO URBANO CIUDAD DE LOS ANDES</t>
  </si>
  <si>
    <t>40040122-0</t>
  </si>
  <si>
    <t>40021603-0</t>
  </si>
  <si>
    <t>MEJORAMIENTO RUTA G-30 CERRILLOS - LONQUEN. SEGUNDA ETAPA TRAMO A</t>
  </si>
  <si>
    <t>40038452-0</t>
  </si>
  <si>
    <t>30485128-0</t>
  </si>
  <si>
    <t>40032185-0</t>
  </si>
  <si>
    <t>40036827-0</t>
  </si>
  <si>
    <t>40039345-0</t>
  </si>
  <si>
    <t>40044675-0</t>
  </si>
  <si>
    <t>40038455-0</t>
  </si>
  <si>
    <t>40040166-0</t>
  </si>
  <si>
    <t>40025508-0</t>
  </si>
  <si>
    <t>MEJORAMIENTO RUTA INTERCOMUNAL DE SECANO INTERIOR DE ÑUBLE</t>
  </si>
  <si>
    <t>40038493-0</t>
  </si>
  <si>
    <t>40038494-0</t>
  </si>
  <si>
    <t>40038736-0</t>
  </si>
  <si>
    <t>40037608-0</t>
  </si>
  <si>
    <t>40038732-0</t>
  </si>
  <si>
    <t>40027042-0</t>
  </si>
  <si>
    <t>40038838-0</t>
  </si>
  <si>
    <t>40038513-0</t>
  </si>
  <si>
    <t>40038515-0</t>
  </si>
  <si>
    <t>40046649-0</t>
  </si>
  <si>
    <t>40031085-0</t>
  </si>
  <si>
    <t>NORMALIZACION DE VARIOS PUENTES REGION DE LA ARAUCANIA</t>
  </si>
  <si>
    <t>30125055-0</t>
  </si>
  <si>
    <t>MEJORAMIENTO RUTA R-60-P, LOS SAUCES - PURÉN - LÍMITE REGIONAL</t>
  </si>
  <si>
    <t>40038456-0</t>
  </si>
  <si>
    <t>40040161-0</t>
  </si>
  <si>
    <t>40035380-0</t>
  </si>
  <si>
    <t>MEJORAMIENTO CBI RUTA T-931:CRUCE T-87(CHANCO)-CRUCE T-975-U(CARIMALLIN) COMUNA DE RIO BUENO</t>
  </si>
  <si>
    <t>CONSTRUCCION ACCESO A PARQUE NACIONAL PUYEHUE COMUNA LAGO RANCO</t>
  </si>
  <si>
    <t>40021408-0</t>
  </si>
  <si>
    <t>40021416-0</t>
  </si>
  <si>
    <t>MEJORAMIENTO CBI REGIÓN DE LOS RIOS IV PARTE</t>
  </si>
  <si>
    <t>40038505-0</t>
  </si>
  <si>
    <t>MEJORAMIENTO RUTA V-69 SECTOR COCHAMO PTE PUCHEGUIN, COCHAMO</t>
  </si>
  <si>
    <t>40036599-0</t>
  </si>
  <si>
    <t>MEJORAMIENTO RUTA W-800, S.CRUCE RUTA 5 (NOTUCO)-HUILLINCO-CUCAO-CHANQUIN</t>
  </si>
  <si>
    <t>40020035-0</t>
  </si>
  <si>
    <t>40036598-0</t>
  </si>
  <si>
    <t>40036618-0</t>
  </si>
  <si>
    <t>30483135-0</t>
  </si>
  <si>
    <t>CONSTRUCCION PUENTE PALENA Nº 2, PALENA</t>
  </si>
  <si>
    <t>40036595-0</t>
  </si>
  <si>
    <t>REPOSICION PUENTE CHOROY-TRAIGUEN, RUTA U-302, SAN JUAN DE LA COSTA</t>
  </si>
  <si>
    <t>40036602-0</t>
  </si>
  <si>
    <t>40036588-0</t>
  </si>
  <si>
    <t>MEJORAMIENTO CONEXIÓN VIAL RUTA 5 - RUTA U-500, ACCESO NORTE OSORNO</t>
  </si>
  <si>
    <t>CONSERVACION RED VIAL REGIÓN DE AYSEN 2022-2024</t>
  </si>
  <si>
    <t>30283174-0</t>
  </si>
  <si>
    <t>30459231-0</t>
  </si>
  <si>
    <t>40038454-0</t>
  </si>
  <si>
    <t>MEJORAMIENTO ACCESO A LA CIUDAD DE PTO. NATALES, AV. ULT. ESPERANZA</t>
  </si>
  <si>
    <t>40023995-0</t>
  </si>
  <si>
    <t>40038629-0</t>
  </si>
  <si>
    <t>40016879-0</t>
  </si>
  <si>
    <t>40043117-0</t>
  </si>
  <si>
    <t>40043135-0</t>
  </si>
  <si>
    <t>40043145-0</t>
  </si>
  <si>
    <t>40043828-0</t>
  </si>
  <si>
    <t>CALETA MAYOR</t>
  </si>
  <si>
    <t>40038239-0</t>
  </si>
  <si>
    <t>40021352-0</t>
  </si>
  <si>
    <t>40038741-0</t>
  </si>
  <si>
    <t>40040546-0</t>
  </si>
  <si>
    <t>30062899-0</t>
  </si>
  <si>
    <t>30069022-0</t>
  </si>
  <si>
    <t>40000540-0</t>
  </si>
  <si>
    <t>40046708-0</t>
  </si>
  <si>
    <t>40046721-0</t>
  </si>
  <si>
    <t>MEJORAMIENTO BORDE COSTERO LLICO, COMUNA DE VICHUQUEN</t>
  </si>
  <si>
    <t>40047075-0</t>
  </si>
  <si>
    <t>40047072-0</t>
  </si>
  <si>
    <t>30482321-0</t>
  </si>
  <si>
    <t>MEJORAMIENTO BORDE COSTERO CALETA LA BARRA</t>
  </si>
  <si>
    <t>CONSTRUCCION EMBARCADERO MATTA SECTOR LAS ÁNIMAS COMUNA DE VALDIVIA</t>
  </si>
  <si>
    <t>40038871-0</t>
  </si>
  <si>
    <t>40038882-0</t>
  </si>
  <si>
    <t>30377073-0</t>
  </si>
  <si>
    <t>MEJORAMIENTO BORDE COSTERO SECTOR IANSA, LLANQUIHUE</t>
  </si>
  <si>
    <t>RIOS</t>
  </si>
  <si>
    <t>40029760-0</t>
  </si>
  <si>
    <t>40020114-0</t>
  </si>
  <si>
    <t>40043864-0</t>
  </si>
  <si>
    <t>30130906-0</t>
  </si>
  <si>
    <t>40002717-0</t>
  </si>
  <si>
    <t>40010496-0</t>
  </si>
  <si>
    <t>ANALISIS SECTOR BAHIA PUNTA CARRERA, PUNTA ARENAS</t>
  </si>
  <si>
    <t>MEJORAMIENTO Y REPOSICION DE PISTA  DEL AEROPUERTO DIEGO ARACENA, REGION DE  TARAPACÁ</t>
  </si>
  <si>
    <t>NORMALIZACION AERÓDROMO LA FLORIDA</t>
  </si>
  <si>
    <t>CONSTRUCCION CALLES DE RODAJE AEROPUERTO ARTURO MERINO BENITEZ - REGIÓN METROPOLITANA</t>
  </si>
  <si>
    <t>30446422-0</t>
  </si>
  <si>
    <t>REPOSICION PISTA AEROPUERTO EL TEPUAL - PUERTO MONTT</t>
  </si>
  <si>
    <t>NORMALIZACION AREA DE MOVIMIENTO AERODROMO DE BALMACEDA</t>
  </si>
  <si>
    <t>MEJORAMIENTO ÁREA DE MOVIMIENTO AEROPUERTO PRESIDENTE IBÁÑEZ R 12</t>
  </si>
  <si>
    <t>AMPLIACION Y MEJORAMIENTO AERÓDROMO TENIENTE RODOLFO MARSH MARTIN</t>
  </si>
  <si>
    <t>40036437-0</t>
  </si>
  <si>
    <t>40038369-0</t>
  </si>
  <si>
    <t>40041296-0</t>
  </si>
  <si>
    <t>RUTA NOGALES - PUCHUNCAVÍ (SISTEMA NUEVAS INVERSIONES - COVID)</t>
  </si>
  <si>
    <t>29000524-0</t>
  </si>
  <si>
    <t>CONCESIÓN PLAZA DE LA CIUDADANÍA ( COMPENSACIONES)</t>
  </si>
  <si>
    <t>29000581-0</t>
  </si>
  <si>
    <t>29000060-0</t>
  </si>
  <si>
    <t>SISTEMA AMÉRICO VESPUCIO NORTE (SISTEMA NUEVAS INVERSIONES - COVID)</t>
  </si>
  <si>
    <t>CONSTRUCCION EMBALSE LA PUNILLA CHILLAN (COMPENSACIONES)</t>
  </si>
  <si>
    <t>40041450-0</t>
  </si>
  <si>
    <t>40041751-0</t>
  </si>
  <si>
    <t>Valores</t>
  </si>
  <si>
    <t>40021160-0</t>
  </si>
  <si>
    <t>Interregional</t>
  </si>
  <si>
    <t>30086036-0</t>
  </si>
  <si>
    <t>Dirección de Vialidad</t>
  </si>
  <si>
    <t>30083427-0</t>
  </si>
  <si>
    <t>40017867-0</t>
  </si>
  <si>
    <t>AMPLIACION RUTA 41 - CH SECTOR: LA SERENA - LAS ROJAS TRAMO I, REGION DE COQUIMBO</t>
  </si>
  <si>
    <t>30241072-0</t>
  </si>
  <si>
    <t>30136947-0</t>
  </si>
  <si>
    <t>MEJORAMIENTO RUTA CURANILAHUE - TRONGOL BAJO, CURANILAHUE</t>
  </si>
  <si>
    <t>40039762-0</t>
  </si>
  <si>
    <t>40003392-0</t>
  </si>
  <si>
    <t>MEJORAMIENTO RUTA 235-CH SECTOR: PUERTO RAMIREZ - PALENA</t>
  </si>
  <si>
    <t>30210972-0</t>
  </si>
  <si>
    <t>INFRAESTRUCTURA PORTUARIA DE RIBERA</t>
  </si>
  <si>
    <t>INFRAESTRUCTURA PORTUARIA DE PROTECCION DE RIBERA</t>
  </si>
  <si>
    <t>Subdirección de Servicios Sanitarios Rurales</t>
  </si>
  <si>
    <t>40033833-0</t>
  </si>
  <si>
    <t>MEJORAMIENTO SISTEMA  DE AGUA POTABLE SSR POCOCHAY COMUNA DE LA CRUZ</t>
  </si>
  <si>
    <t>40036961-0</t>
  </si>
  <si>
    <t>MEJORAMIENTO Y AMPLIACION DEL SISTEMA DE APR LAS ROSAS, DE LA COMUNA DE CURACAVI</t>
  </si>
  <si>
    <t>40045603-0</t>
  </si>
  <si>
    <t>MEJORAMIENTO SISTEMA DE AGUA POTABLE SERVICIO SANITARIO RURAL ROMA ARRIBA, SAN FERNANDO</t>
  </si>
  <si>
    <t>Dirección General de Concesiones de Obras Públicas</t>
  </si>
  <si>
    <t>30112736-0</t>
  </si>
  <si>
    <t>40010846-0</t>
  </si>
  <si>
    <t>40036181-0</t>
  </si>
  <si>
    <t>40047771-0</t>
  </si>
  <si>
    <t>COLBUN</t>
  </si>
  <si>
    <t>30082374-0</t>
  </si>
  <si>
    <t>40008481-0</t>
  </si>
  <si>
    <t>REPOSICION SISTEMA AGUA POTABLE RURAL EL NARANJO, LONQUIMAY</t>
  </si>
  <si>
    <t>40030969-0</t>
  </si>
  <si>
    <t>REPOSICION SISTEMA DE AGUA POTABLE RURAL SANTA JULIA, CURACAUTÍN</t>
  </si>
  <si>
    <t>40031165-0</t>
  </si>
  <si>
    <t>29000583-0</t>
  </si>
  <si>
    <t>Biobío</t>
  </si>
  <si>
    <t>La Araucanía</t>
  </si>
  <si>
    <t>40003669-0</t>
  </si>
  <si>
    <t>MEJORAMIENTO PASADA URBANA RUTA T-551 EN FUTRONO</t>
  </si>
  <si>
    <t>40036436-0</t>
  </si>
  <si>
    <t>RECUPERACION PATRIMONIAL</t>
  </si>
  <si>
    <t>40049585-0</t>
  </si>
  <si>
    <t>40028448-0</t>
  </si>
  <si>
    <t>DIAGNOSTICO PLAN MAESTRO EVACUACIÓN Y DRENAJE DE AGUAS LLUVIAS PARRAL, R. DEL MAULE</t>
  </si>
  <si>
    <t>CONSTRUCCION OBRAS FLUVIALES RÍO LUMACO - LUMACO</t>
  </si>
  <si>
    <t>MEJORAMIENTO RUTA 11-CH, ARICA -TAMBO QUEMADO  S : PUTRE - CRUCE RUTA A -235</t>
  </si>
  <si>
    <t>MEJORAMIENTO RUTA  A - 27 , SECTOR :SAN MIGUEL DE AZAPA - KM 32</t>
  </si>
  <si>
    <t>MEJORAMIENTO CONEXIÓN VIAL RUTA 1 - RUTA 16 EN IQUIQUE</t>
  </si>
  <si>
    <t>CONSTRUCCION PUENTE PIE DE GALLO EN RUTA C-489,  ALTO DEL CARMEN</t>
  </si>
  <si>
    <t>MEJORAMIENTO RUTA 47 SECTOR CUESTA CAVILOLEN, REGIÓN DE COQUIMBO</t>
  </si>
  <si>
    <t>CONSTRUCCION CONEXIÓN VIAL RUTA COSTERA CALETA HORNOS - LIMITE REGIONAL ATACAMA</t>
  </si>
  <si>
    <t>CONSERVACION GLOBAL MIXTA CAMINOS RED VIAL REGION DE VALPARAISO 2022-2026.</t>
  </si>
  <si>
    <t>CONSERVACION GLOBAL MIXTA CAMINOS RED VIAL METROPOLITANA 2021</t>
  </si>
  <si>
    <t>CONSTRUCCION CICLOVIAS VI ETAPA, REGION DE O'HIGGINS</t>
  </si>
  <si>
    <t>CONSERVACION RED VIAL REGION DE OHIGGINS 2023-2025</t>
  </si>
  <si>
    <t>MEJORAMIENTO CAMINO BASICO INTERMEDIO RUTA K-20, SECTOR GUALLECO - CARRIZAL</t>
  </si>
  <si>
    <t>REPOSICION PUENTE VILLASECA EN CAMINO ROL L-600, COMUNA DE RETIRO</t>
  </si>
  <si>
    <t>CONSTRUCCION PUENTE LA RECOVA DE TROCHA ANGOSTA EN RUTA L-45, KM. 24,067, PROVINCIA LINARES</t>
  </si>
  <si>
    <t>40049663-0</t>
  </si>
  <si>
    <t>CONSERVACION RED VIAL REGION DEL BIOBIO 2023-2025</t>
  </si>
  <si>
    <t>30480901-0</t>
  </si>
  <si>
    <t>MEJORAMIENTO CBI ALLIPÉN FOLILCO LAFQUÉN, FREIRE</t>
  </si>
  <si>
    <t>CONSERVACION GLOBAL CAMINOS RED VIAL DE LA ARAUCANIA 2021</t>
  </si>
  <si>
    <t>CONSERVACION GLOBAL MIXTA CAMINOS RED VIAL REGION DE LOS RIOS 2022-2026</t>
  </si>
  <si>
    <t>CONSERVACION RED VIAL REGIÓN DE LOS RÍOS PERÍODO 2021-2023 PLAN DE RECUPERACIÓN</t>
  </si>
  <si>
    <t>CONSERVACION RED VIAL REGION DE LOS RIOS 2023-2025</t>
  </si>
  <si>
    <t>REPOSICION PUENTES MAYORES REGIÓN DE LOS LAGOS GRUPO 4</t>
  </si>
  <si>
    <t>CONSERVACION CAMINOS BASICOS REGION DE LOS LAGOS PERIODO 2021-2023</t>
  </si>
  <si>
    <t>CONSERVACION RED VIAL REGION DE LOS LAGOS 2023-2025</t>
  </si>
  <si>
    <t>CONSERVACION CAMINOS BASICOS REGION DE LOS LAGOS 2023-2024</t>
  </si>
  <si>
    <t>REPOSICION PUENTE PINUER EN CAMINO X-614, COMUNA DE COYHAIQUE</t>
  </si>
  <si>
    <t>CONSERVACION GLOBAL MIXTA CAMINOS RED VIAL REGIÓN DE MAGALLANES 2021</t>
  </si>
  <si>
    <t>MEJORAMIENTO RUTAS Y-150, Y-156 E Y-160; CR. RUTA 9 - GUARD. SARMIENTO Y LAGUNA AMARGA, XIIR</t>
  </si>
  <si>
    <t>DIAGNOSTICO ESPECIFICACIONES TECNICAS M. C. (V-5) ACTUALIZACION POR DESEMPEÑO</t>
  </si>
  <si>
    <t>ACTUALIZACION LEVANTAMIENTO DE CENSO DE TRANSITO DE LA RED VIAL</t>
  </si>
  <si>
    <t>DIAGNOSTICO DEL SISTEMA DE CONTENCION DE PUENTES DE LA RED VIAL ETAPA 1. REGION V</t>
  </si>
  <si>
    <t>CONSTRUCCION PASEO BORDE COSTERO SECTOR PRIMERAS PIEDRAS</t>
  </si>
  <si>
    <t>CONSERVACION OBRAS TERRESTRE  Y MARITIMAS CALETA PORTALES VALPARAISO</t>
  </si>
  <si>
    <t>AMPLIACION Y MEJORAMIENTO AD TENIENTE JULIO GALLARDO, PUERTO NATALES</t>
  </si>
  <si>
    <t>MEJORAMIENTO INTEGRAL SISTEMA SSR LAS MAITAS, COMUNA DE ARICA</t>
  </si>
  <si>
    <t>AMPLIACION Y MEJORAMIENTO APR MAITENES DE ULMÉN COMUNA MELIPILLA</t>
  </si>
  <si>
    <t>AMPLIACION Y MEJORAMIENTO SISTEMA APR ESTACION POLPAICO</t>
  </si>
  <si>
    <t>MEJORAMIENTO Y AMPLIACIÓN SISTEMA APR LA FINCA, SANTA CRUZ</t>
  </si>
  <si>
    <t>MEJORAMIENTO Y AMPLIACIÓN SISTEMA APR LA DEHESA, PLACILLA</t>
  </si>
  <si>
    <t>MEJORAMIENTO Y AMPLIACIÓN SISTEMA APR SAN LUIS VILLA ALEGRE, PLACILLA</t>
  </si>
  <si>
    <t>MEJORAMIENTO SERVICIO AGUA POTABLE RURAL RASTROJOS,  SAN VICENTE DE TT</t>
  </si>
  <si>
    <t>MEJORAMIENTO SISTEMA AGUA POTABLE SSR HACIENDA DE LOLOL,  LOLOL</t>
  </si>
  <si>
    <t>29000630-0</t>
  </si>
  <si>
    <t>RUTA 5 TRAMO VALLENAR - CALDERA (SISTEMA NUEVAS INVERSIONES)</t>
  </si>
  <si>
    <t>40049389-0</t>
  </si>
  <si>
    <t>40047432-0</t>
  </si>
  <si>
    <t>40047585-0</t>
  </si>
  <si>
    <t>30482512-0</t>
  </si>
  <si>
    <t>CONSTRUCCION CANAL TIERRAS COLORADAS, CONCEPCION</t>
  </si>
  <si>
    <t>40031020-0</t>
  </si>
  <si>
    <t>40046963-0</t>
  </si>
  <si>
    <t>40030997-0</t>
  </si>
  <si>
    <t>CONSTRUCCION PASADAS URBANAS QUIRIHUE-TREHUACO-COELEMU RUTA 126</t>
  </si>
  <si>
    <t>40049397-0</t>
  </si>
  <si>
    <t>EMERGENCIAS</t>
  </si>
  <si>
    <t>40048171-0</t>
  </si>
  <si>
    <t>40039741-0</t>
  </si>
  <si>
    <t>40049132-0</t>
  </si>
  <si>
    <t>40047422-0</t>
  </si>
  <si>
    <t>40047423-0</t>
  </si>
  <si>
    <t>40047427-0</t>
  </si>
  <si>
    <t>40047428-0</t>
  </si>
  <si>
    <t>30436823-0</t>
  </si>
  <si>
    <t>40047436-0</t>
  </si>
  <si>
    <t>30131955-0</t>
  </si>
  <si>
    <t>40036789-0</t>
  </si>
  <si>
    <t>40036790-0</t>
  </si>
  <si>
    <t>40047439-0</t>
  </si>
  <si>
    <t>40055542-0</t>
  </si>
  <si>
    <t>40020186-0</t>
  </si>
  <si>
    <t>30463675-0</t>
  </si>
  <si>
    <t>29000501-0</t>
  </si>
  <si>
    <t>CONSTRUCCION OBRAS DE CONTROL ALUVIONAL PARQUE VICENTE PEREZ ROSALES, PUERTO VARAS</t>
  </si>
  <si>
    <t>MEJORAMIENTO RED PRIMARIA DE AGUAS LLUVIAS SECTOR PONIENTE ESTERO GARZAS, COM DE PUERTO MONTT</t>
  </si>
  <si>
    <t>40036741-0</t>
  </si>
  <si>
    <t>-- ESTUDIO INTEGRAL CONCESIÓN AUTOPISTAS DE LA REGIÓN DE ANTOFAGASTA --</t>
  </si>
  <si>
    <t>CONSTRUCCION</t>
  </si>
  <si>
    <t>40047574-0</t>
  </si>
  <si>
    <t>40047425-0</t>
  </si>
  <si>
    <t>40047512-0</t>
  </si>
  <si>
    <t>30133205-0</t>
  </si>
  <si>
    <t>40047520-0</t>
  </si>
  <si>
    <t>40052889-0</t>
  </si>
  <si>
    <t>40036482-0</t>
  </si>
  <si>
    <t>MEJORAMIENTO DESEMBOCADURA RÍO TUBUL,  ARAUCO</t>
  </si>
  <si>
    <t>40031108-0</t>
  </si>
  <si>
    <t>30453829-0</t>
  </si>
  <si>
    <t>ESPACIOS PUBLICOS</t>
  </si>
  <si>
    <t>40054840-0</t>
  </si>
  <si>
    <t>30133852-0</t>
  </si>
  <si>
    <t>30364023-0</t>
  </si>
  <si>
    <t>CONSTRUCCION BORDE COSTERO SECTOR LAS TORPEDERAS VALPARAISO</t>
  </si>
  <si>
    <t>30130132-0</t>
  </si>
  <si>
    <t>INSTALACION SISTEMA AGUA POTABLE RURAL ÑERECO, LAUTARO</t>
  </si>
  <si>
    <t>30480777-0</t>
  </si>
  <si>
    <t>DIAGNOSTICO HIDROLOGICO E HIDROGEOLÓGICO ISLA SANTA MARIA Y MOCHA</t>
  </si>
  <si>
    <t>MEJORAMIENTO PARQUE CORONEL SANTIAGO BUERAS, LO PRADO</t>
  </si>
  <si>
    <t>40047579-0</t>
  </si>
  <si>
    <t>CONSERVACION OBRAS FISCALES DE RIEGO REGION DE VALPARAISO 2023 - 2025</t>
  </si>
  <si>
    <t>40047429-0</t>
  </si>
  <si>
    <t>40047430-0</t>
  </si>
  <si>
    <t>40047583-0</t>
  </si>
  <si>
    <t>CONSERVACION GLOBAL MIXTA CAMINOS RED VIAL REGIÓN DE ANTOFAGASTA 2023-2027</t>
  </si>
  <si>
    <t>REPOSICION RUTA 29 SECTOR:CRUCERO-CUESTA MONTECRISTO</t>
  </si>
  <si>
    <t>MEJORAMIENTO RUTA 27-CH SECTOR: SAN PEDRO DE ATACAMA-PASO JAMA</t>
  </si>
  <si>
    <t>CONSERVACION RED VIAL REGION DE COQUIMBO 2023-2024</t>
  </si>
  <si>
    <t>40049814-0</t>
  </si>
  <si>
    <t>MEJORAMIENTO PUENTE MORRILLOS D-595, COMUNA DE RIO HURTADO</t>
  </si>
  <si>
    <t>40049823-0</t>
  </si>
  <si>
    <t>MEJORAMIENTO RUTA D- 445, SECTOR VICUÑA-HURTADO, ELQUI - LIMARÍ, RUTA ANTAKARI</t>
  </si>
  <si>
    <t>CONSTRUCCION PUENTE CONEXION PANQUEHUE - CATEMU EN RUTA E-635, COMUNA PANQUEHUE</t>
  </si>
  <si>
    <t>40047046-0</t>
  </si>
  <si>
    <t>MEJORAMIENTO RUTA G-966 SAN SEBASTIAN - LO ABARCA, COMUNAS EL TABO Y CARTAGENA</t>
  </si>
  <si>
    <t>CONSERVACION GLOBAL MIXTA CAMINOS RED VIAL REGION DE OHIGGINS 2023-2027</t>
  </si>
  <si>
    <t>CONSERVACION GLOBAL MIXTA CAMINOS RED VIAL REGION DEL MAULE 2023-2027</t>
  </si>
  <si>
    <t>REPOSICION RUTA L-391, SECTOR DERRUMBE EMBALSE ANCOA, COMUNA DE LINARES</t>
  </si>
  <si>
    <t>CONSERVACION GLOBAL MIXTA CAMINOS RED VIAL REGION DEL BIOBIO 2023-2027</t>
  </si>
  <si>
    <t>CONSERVACION GLOBAL DE CAMINOS REGION DEL BIOBIO 2023-2025</t>
  </si>
  <si>
    <t>CONSERVACION CAMINOS EN COMUNIDADES INDIGENAS REGION DE LOS RIOS 2023-2024</t>
  </si>
  <si>
    <t>MEJORAMIENTO EN CAMINOS ROL V-590 Y V-720, PROVINCIA DE LLANQUIHUE</t>
  </si>
  <si>
    <t>30271072-0</t>
  </si>
  <si>
    <t>MEJORAMIENTO RUTA 7 SUR. SECTOR: CERRO CASTILLO-ALCANTARILLA CASCADA</t>
  </si>
  <si>
    <t>CONSERVACION GLOBAL DE CAMINOS REGION DE MAGALLANES 2023-2025</t>
  </si>
  <si>
    <t>30106643-0</t>
  </si>
  <si>
    <t>AMPLIACIÓN INFRAESTRUCTURA BAHÍA CUMBERLAND, JUAN FERNÁNDEZ</t>
  </si>
  <si>
    <t>AMPLIACION CALETA PESQUERA ARTESANAL DE ANAHUAC</t>
  </si>
  <si>
    <t>CONSERVACION INFRAESTRUCTURAS PORTUARIAS COMUNA DE CHAITÉN</t>
  </si>
  <si>
    <t>REPOSICION INFRAESTRUCTURA PORTUARIA  EN CALETA TORTEL</t>
  </si>
  <si>
    <t>40047542-0</t>
  </si>
  <si>
    <t>NORMALIZACION ÁREA DE MOVIMIENTO AEROPUERTO PRESIDENTE CARLOS IBÁÑEZ DEL CAMPO</t>
  </si>
  <si>
    <t>CONSTRUCCION DEL SERVICIO DE APR QUINCANQUE COMUNA DE SAN PEDRO</t>
  </si>
  <si>
    <t>CONSTRUCCION TREN REGION DE VALPARAISO - REGION METROPOLITANA</t>
  </si>
  <si>
    <t>CONSTRUCCION Y DESARROLLO DE LA RED HIDROMÉTRICA NACIONAL</t>
  </si>
  <si>
    <t>40054843-0</t>
  </si>
  <si>
    <t>40039092-0</t>
  </si>
  <si>
    <t>40057987-0</t>
  </si>
  <si>
    <t>CONSERVACION RED PRIMARIA DE AGUAS LLUVIAS REGION METROPOLITANA 2023 - 2024</t>
  </si>
  <si>
    <t>CONSERVACION OBRAS FISCALES DE RIEGO REGION DEL MAULE 2023 - 2025</t>
  </si>
  <si>
    <t>CONSERVACION OBRAS FISCALES DE RIEGO REGION DE ÑUBLE 2023 - 2025</t>
  </si>
  <si>
    <t>40057997-0</t>
  </si>
  <si>
    <t>CONSERVACION RED PRIMARIA DE AGUAS LLUVIAS REGION DE AYSEN 2023 - 2025</t>
  </si>
  <si>
    <t>40049918-0</t>
  </si>
  <si>
    <t>40050040-0</t>
  </si>
  <si>
    <t>40020526-0</t>
  </si>
  <si>
    <t>MEJORAMIENTO RUTA 15-CH; SECTOR: TARAPACA - ALTO PACHICA  REG. TARAPACA</t>
  </si>
  <si>
    <t>MEJORAMIENTO CBI RUTA A-755 SECTOR PINTADOS - PICA, PROV. DEL TAMARUAL, REGIÓN DE TARAPACA</t>
  </si>
  <si>
    <t>40036572-0</t>
  </si>
  <si>
    <t>40036577-0</t>
  </si>
  <si>
    <t>40050066-0</t>
  </si>
  <si>
    <t xml:space="preserve">REPOSICION RUTA 5 POZO ALMONTE - HUARA </t>
  </si>
  <si>
    <t>40050130-0</t>
  </si>
  <si>
    <t>40051714-0</t>
  </si>
  <si>
    <t>40054565-0</t>
  </si>
  <si>
    <t>40056185-0</t>
  </si>
  <si>
    <t>30483148-0</t>
  </si>
  <si>
    <t>MEJORAMIENTO PASO FRONTERIZO RUTA 21-CH SECTOR: CEBOLLAR - OLLAGUE</t>
  </si>
  <si>
    <t>CALAMA, OLLAGUE</t>
  </si>
  <si>
    <t>40049829-0</t>
  </si>
  <si>
    <t>40049877-0</t>
  </si>
  <si>
    <t>40049879-0</t>
  </si>
  <si>
    <t>40049903-0</t>
  </si>
  <si>
    <t>40050017-0</t>
  </si>
  <si>
    <t>40050180-0</t>
  </si>
  <si>
    <t>40056263-0</t>
  </si>
  <si>
    <t xml:space="preserve">MEJORAMIENTO PAVIMENTO RUTA 24 S: COLUPO-CRUCERO .PROV TOCOPILLA, REGION ANTOFAGASTA </t>
  </si>
  <si>
    <t>30483189-0</t>
  </si>
  <si>
    <t>MEJORAMIENTO RUTA C-489 S: ALTO DEL CARMEN - EL CORRAL</t>
  </si>
  <si>
    <t>40050111-0</t>
  </si>
  <si>
    <t>40050114-0</t>
  </si>
  <si>
    <t>40030451-0</t>
  </si>
  <si>
    <t>40038056-0</t>
  </si>
  <si>
    <t>40038081-0</t>
  </si>
  <si>
    <t>40049813-0</t>
  </si>
  <si>
    <t>40049815-0</t>
  </si>
  <si>
    <t>40049816-0</t>
  </si>
  <si>
    <t>40049817-0</t>
  </si>
  <si>
    <t>40049819-0</t>
  </si>
  <si>
    <t>AMPLIACION Y MEJORAMIENTO CONECTIVIDAD VIAL SECTORES: MARQUESA - VICUÑA - RIVADAVIA</t>
  </si>
  <si>
    <t>40049832-0</t>
  </si>
  <si>
    <t>40049905-0</t>
  </si>
  <si>
    <t>40050019-0</t>
  </si>
  <si>
    <t>40050479-0</t>
  </si>
  <si>
    <t>40051090-0</t>
  </si>
  <si>
    <t>30106452-0</t>
  </si>
  <si>
    <t>MEJORAMIENTO RUTA F-300 S:LA CALERA-PACHACAMA-OCOA PROV.QUILLOTA</t>
  </si>
  <si>
    <t>CALERA, HIJUELAS</t>
  </si>
  <si>
    <t>40026101-0</t>
  </si>
  <si>
    <t>QUILLOTA, LA CRUZ</t>
  </si>
  <si>
    <t>40026107-0</t>
  </si>
  <si>
    <t>ZAPALLAR</t>
  </si>
  <si>
    <t>REPOSICION PUENTE CHAGRES EN RUTA E-661 COMUNA DE CATEMU</t>
  </si>
  <si>
    <t>40031025-0</t>
  </si>
  <si>
    <t>40036124-0</t>
  </si>
  <si>
    <t>40049949-0</t>
  </si>
  <si>
    <t>LA LIGUA, CABILDO</t>
  </si>
  <si>
    <t>40050021-0</t>
  </si>
  <si>
    <t>40050022-0</t>
  </si>
  <si>
    <t>40050216-0</t>
  </si>
  <si>
    <t>40050245-0</t>
  </si>
  <si>
    <t>CONSTRUCCION CONEXION VIAL RUTA E-411 SECTOR PUTAENDO - RUTA 60 CH, COM. PUTAENDO Y S. FELIPE</t>
  </si>
  <si>
    <t>40050398-0</t>
  </si>
  <si>
    <t>40050636-0</t>
  </si>
  <si>
    <t>30250572-0</t>
  </si>
  <si>
    <t>40013556-0</t>
  </si>
  <si>
    <t>CONSTRUCCION CAMINO INTERNACIONAL, SECTOR: RUTA 5 - AVDA. EJERCITO LIBERTADOR</t>
  </si>
  <si>
    <t>CORDILLERA, MAIPO</t>
  </si>
  <si>
    <t>PUENTE ALTO, SAN BERNARDO</t>
  </si>
  <si>
    <t>40049867-0</t>
  </si>
  <si>
    <t>CONSTRUCCION Y MEJORAMIENTO CONEXION VIAL LAMPA-PUDAHUEL-PEÑAFLOR-TALAGANTE-EL MONTE</t>
  </si>
  <si>
    <t>40050284-0</t>
  </si>
  <si>
    <t>CONSTRUCCION CICLOVIA RUTA I-870 E I-890 SECTOR CUESTA LO GONZALEZ CHIMBARONGO</t>
  </si>
  <si>
    <t>40044978-0</t>
  </si>
  <si>
    <t>MALLOA, QUINTA DE TILCOCO</t>
  </si>
  <si>
    <t>40047847-0</t>
  </si>
  <si>
    <t>40049909-0</t>
  </si>
  <si>
    <t>40054566-0</t>
  </si>
  <si>
    <t>CONSTRUCCION PUENTE SIFON Y ACCESO EN RUTA L-32 VII REGION</t>
  </si>
  <si>
    <t>CONSTRUCCION CONEXION VIAL REGION DEL MAULE, SECTOR: RIO MAULE ENTRE RUTA 5 Y RUTA COSTERA</t>
  </si>
  <si>
    <t>40049835-0</t>
  </si>
  <si>
    <t>40056930-0</t>
  </si>
  <si>
    <t>40058379-0</t>
  </si>
  <si>
    <t>40058380-0</t>
  </si>
  <si>
    <t>40047588-0</t>
  </si>
  <si>
    <t>40049699-0</t>
  </si>
  <si>
    <t>40049919-0</t>
  </si>
  <si>
    <t>40049987-0</t>
  </si>
  <si>
    <t>40050041-0</t>
  </si>
  <si>
    <t>40050299-0</t>
  </si>
  <si>
    <t>40054109-0</t>
  </si>
  <si>
    <t>40054608-0</t>
  </si>
  <si>
    <t>40055557-0</t>
  </si>
  <si>
    <t xml:space="preserve">CONSERVACION POR EMERGENCIA RED VIAL REGION DE ÑUBLE 2023-2024, ETAPA II </t>
  </si>
  <si>
    <t>40011261-0</t>
  </si>
  <si>
    <t>AMPLIACION AVENIDA LAS INDUSTRIAS EN LA CIUDAD DE LOS ANGELES</t>
  </si>
  <si>
    <t>40011265-0</t>
  </si>
  <si>
    <t>40049836-0</t>
  </si>
  <si>
    <t>40049865-0</t>
  </si>
  <si>
    <t>40049911-0</t>
  </si>
  <si>
    <t>40050034-0</t>
  </si>
  <si>
    <t>40050121-0</t>
  </si>
  <si>
    <t>40050303-0</t>
  </si>
  <si>
    <t>40054624-0</t>
  </si>
  <si>
    <t>40054385-0</t>
  </si>
  <si>
    <t xml:space="preserve">DIAGNOSTICO Y ANALISIS SISTEMA DE MONITOREO EN TIEMPO REAL DE PUENTES, REGION DE LA ARAUCANIA </t>
  </si>
  <si>
    <t>30458972-0</t>
  </si>
  <si>
    <t>CONSTRUCCION INTERCONEXION VIAL RUTAS 181-CH Y S-11-R, CURACAUTÍN</t>
  </si>
  <si>
    <t>30484343-0</t>
  </si>
  <si>
    <t>AMPLIACION MEJORAMIENTO RUTA S-40. SECTOR: LABRANZA-IMPERIAL-CARAHUE</t>
  </si>
  <si>
    <t>TEMUCO, CARAHUE, NUEVA IMPERIAL</t>
  </si>
  <si>
    <t>40021418-0</t>
  </si>
  <si>
    <t>MEJORAMIENTO RIPIO RUTA R-791; SECTOR: PTE CONTRACO-TROYO-LONQUIMAY (FIN PAV EXISTENTE)</t>
  </si>
  <si>
    <t>40045092-0</t>
  </si>
  <si>
    <t>40050036-0</t>
  </si>
  <si>
    <t>40054665-0</t>
  </si>
  <si>
    <t>40056895-0</t>
  </si>
  <si>
    <t>MEJORAMIENTO RUTA T-350 VALDIVIA - NIEBLA</t>
  </si>
  <si>
    <t>40003407-0</t>
  </si>
  <si>
    <t>CONSTRUCCION INTERCONEXIÓN VIAL RUTAS T-225 A T-255 PANGUIPULLI S: HUELLAHUE CR COZCOZ</t>
  </si>
  <si>
    <t>40031049-0</t>
  </si>
  <si>
    <t>MEJORAMIENTO RUTA T-985 S: CHINCHIN-LICAN, COMUNA DE RIO BUENO</t>
  </si>
  <si>
    <t>40038708-0</t>
  </si>
  <si>
    <t>40039135-0</t>
  </si>
  <si>
    <t>40048145-0</t>
  </si>
  <si>
    <t>40049606-0</t>
  </si>
  <si>
    <t>40049607-0</t>
  </si>
  <si>
    <t>40049608-0</t>
  </si>
  <si>
    <t>MEJORAMIENTO RUTA T-625 S: REUMEN - NONTUELA COMUNA DE PAILLACO</t>
  </si>
  <si>
    <t>PAILLACO, FUTRONO</t>
  </si>
  <si>
    <t>40054530-0</t>
  </si>
  <si>
    <t>40029080-0</t>
  </si>
  <si>
    <t>MEJORAMIENTO RUTA U-55-V SECTOR CRUCE NOCHACO-CASCADA, PUERTO OCTAY</t>
  </si>
  <si>
    <t>40029525-0</t>
  </si>
  <si>
    <t>40043887-0</t>
  </si>
  <si>
    <t>REPOSICION PUENTE YELCHO SOBRE EL RIO YELCHO EN RUTA 7, COMUNA DE CHAITEN</t>
  </si>
  <si>
    <t>40047558-0</t>
  </si>
  <si>
    <t>40047629-0</t>
  </si>
  <si>
    <t>40049839-0</t>
  </si>
  <si>
    <t xml:space="preserve">CONSERVACION RED VIAL REGION DE LOS LAGOS 2024-2026 </t>
  </si>
  <si>
    <t>40049874-0</t>
  </si>
  <si>
    <t>40049913-0</t>
  </si>
  <si>
    <t>40050037-0</t>
  </si>
  <si>
    <t xml:space="preserve">CONSERVACION GLOBAL MIXTA CAMINOS RED VIAL REGION DE LOS LAGOS 2024-2028 </t>
  </si>
  <si>
    <t>40050260-0</t>
  </si>
  <si>
    <t>40050311-0</t>
  </si>
  <si>
    <t xml:space="preserve">CONSERVACION ZONAS DE ESCUELA, REGION DE LOS LAGOS </t>
  </si>
  <si>
    <t>40012594-0</t>
  </si>
  <si>
    <t>40048019-0</t>
  </si>
  <si>
    <t>40049245-0</t>
  </si>
  <si>
    <t>40050316-0</t>
  </si>
  <si>
    <t>30394375-0</t>
  </si>
  <si>
    <t>40049983-0</t>
  </si>
  <si>
    <t>40054548-0</t>
  </si>
  <si>
    <t>40045164-0</t>
  </si>
  <si>
    <t>40049936-0</t>
  </si>
  <si>
    <t>REPOSICION INFRAESTRUCTURA PORTUARIA CALETA PISAGUA, COMUNA HUARA</t>
  </si>
  <si>
    <t>30068774-0</t>
  </si>
  <si>
    <t>40038552-0</t>
  </si>
  <si>
    <t>CONSTRUCCION ENROCADO DE PROTECCION CALETA CHUNGUNGO, LA HIGUERA</t>
  </si>
  <si>
    <t>40049850-0</t>
  </si>
  <si>
    <t>40049853-0</t>
  </si>
  <si>
    <t>40057852-0</t>
  </si>
  <si>
    <t>40056121-0</t>
  </si>
  <si>
    <t>40057710-0</t>
  </si>
  <si>
    <t>40010940-0</t>
  </si>
  <si>
    <t>30486050-0</t>
  </si>
  <si>
    <t>MEJORAMIENTO DESEMBOCADURA AL MAR RIO QUEULE</t>
  </si>
  <si>
    <t>30131467-0</t>
  </si>
  <si>
    <t>40014308-0</t>
  </si>
  <si>
    <t>30404274-0</t>
  </si>
  <si>
    <t>40050375-0</t>
  </si>
  <si>
    <t>40050376-0</t>
  </si>
  <si>
    <t>CONSERVACION PROTECCIÓN COSTERA BARRIO INDUSTRIAL COMUNA DE QUELLÓN</t>
  </si>
  <si>
    <t>40050417-0</t>
  </si>
  <si>
    <t>CONSERVACION CALETA LA VEGA COMUNA DE CALBUCO</t>
  </si>
  <si>
    <t>40021583-0</t>
  </si>
  <si>
    <t>40049199-0</t>
  </si>
  <si>
    <t>40056410-0</t>
  </si>
  <si>
    <t>40047950-0</t>
  </si>
  <si>
    <t>ANALISIS PARA EMPLAZAMIENTO INFRAESTRUCTURA PORTUARIA MAYOR DE PUERTO NATALES</t>
  </si>
  <si>
    <t>40010502-0</t>
  </si>
  <si>
    <t>MEJORAMIENTO Y AMPLIACION CALETA PESCADORES ARTESANALES DE PUERTO NATALES</t>
  </si>
  <si>
    <t>40047637-0</t>
  </si>
  <si>
    <t>40051342-0</t>
  </si>
  <si>
    <t>CONSERVACION CALETA PESQUERA ARTESANAL DE PUERTO NATALES</t>
  </si>
  <si>
    <t>40058096-0</t>
  </si>
  <si>
    <t>40054128-0</t>
  </si>
  <si>
    <t>40051190-0</t>
  </si>
  <si>
    <t>40020282-0</t>
  </si>
  <si>
    <t>40028466-0</t>
  </si>
  <si>
    <t>40038041-0</t>
  </si>
  <si>
    <t>40049170-0</t>
  </si>
  <si>
    <t>MEJORAMIENTO SISTEMA SSR CARAMUCHO COMUNA DE IQUIQUE</t>
  </si>
  <si>
    <t>40039986-0</t>
  </si>
  <si>
    <t>40047809-0</t>
  </si>
  <si>
    <t>40049921-0</t>
  </si>
  <si>
    <t>40049923-0</t>
  </si>
  <si>
    <t>MEJORAMIENTO SSR RETAMO, COMUNA DE ALTO DEL CARMEN REGION DE ATACAMA</t>
  </si>
  <si>
    <t>40049927-0</t>
  </si>
  <si>
    <t>40042767-0</t>
  </si>
  <si>
    <t>30069980-0</t>
  </si>
  <si>
    <t>40020297-0</t>
  </si>
  <si>
    <t>40044803-0</t>
  </si>
  <si>
    <t>MEJORAMIENTO SSR LOS LEONES SANTA ROSA COMUNA DE LIMACHE</t>
  </si>
  <si>
    <t>40048673-0</t>
  </si>
  <si>
    <t>AGUA POTABLE RURAL DISPERSO</t>
  </si>
  <si>
    <t>40049423-0</t>
  </si>
  <si>
    <t>40045584-0</t>
  </si>
  <si>
    <t>MEJORAMIENTO SSR CHACAYAL DE CATO, COMUNA DE COIHUECO</t>
  </si>
  <si>
    <t>40050584-0</t>
  </si>
  <si>
    <t>MEJORAMIENTO Y AMPLIACIÓN DEL SERVICIO SANITARIO RURAL COIGÜE, COMUNA DE NEGRETE</t>
  </si>
  <si>
    <t>30463592-0</t>
  </si>
  <si>
    <t>40032580-0</t>
  </si>
  <si>
    <t>40035272-0</t>
  </si>
  <si>
    <t>40017344-0</t>
  </si>
  <si>
    <t>CONSTRUCCION SERVICIO SANITARIO RURAL DE AGUA POTABLE DE HUILLINCO, COMUNA DE OSORNO</t>
  </si>
  <si>
    <t>40019077-0</t>
  </si>
  <si>
    <t>CONSTRUCCION SERVICIO SANITARIO RURAL DE AGUA POTABLE DE LLANADA GRANDE, COMUNA DE COCHAMÓ</t>
  </si>
  <si>
    <t>40033644-0</t>
  </si>
  <si>
    <t>40029138-0</t>
  </si>
  <si>
    <t>40031161-0</t>
  </si>
  <si>
    <t>40039032-0</t>
  </si>
  <si>
    <t>40048303-0</t>
  </si>
  <si>
    <t>40049655-0</t>
  </si>
  <si>
    <t>40049658-0</t>
  </si>
  <si>
    <t>29000586-0</t>
  </si>
  <si>
    <t>40047360-0</t>
  </si>
  <si>
    <t>29000565-0</t>
  </si>
  <si>
    <t>AMÉRICO VESPUCIO ORIENTE TRAMO EL SALTO - PRÍNCIPE DE GALES (SUBSIDIO)</t>
  </si>
  <si>
    <t>40050444-0</t>
  </si>
  <si>
    <t>29000584-0</t>
  </si>
  <si>
    <t>40051244-0</t>
  </si>
  <si>
    <t>29000595-0</t>
  </si>
  <si>
    <t>VALLENAR, LA SERENA</t>
  </si>
  <si>
    <t>40050416-0</t>
  </si>
  <si>
    <t>40049996-0</t>
  </si>
  <si>
    <t>REDES DE MEDICION</t>
  </si>
  <si>
    <t>40054271-0</t>
  </si>
  <si>
    <t>CONSERVACION RED HIDROMETRICA NACIONAL 2023-2025</t>
  </si>
  <si>
    <t>CHAÑARAL</t>
  </si>
  <si>
    <t>HUASCO</t>
  </si>
  <si>
    <t>VALLENAR</t>
  </si>
  <si>
    <t>SANTIAGO, CORDILLERA, CHACABUCO, MAIPO, MELIPILLA, TALAGANTE</t>
  </si>
  <si>
    <t>LO PRADO</t>
  </si>
  <si>
    <t>RANCAGUA</t>
  </si>
  <si>
    <t>CACHAPOAL, CARDENAL CARO, COLCHAGUA</t>
  </si>
  <si>
    <t>TALCA, CAUQUENES, CURICO, LINARES</t>
  </si>
  <si>
    <t>TEMUCO, CARAHUE, CUNCO, CURARREHUE, FREIRE, GALVARINO, GORBEA, LAUTARO, LONCOCHE, MELIPEUCO, NUEVA IMPERIAL, PADRE LAS CASAS, PERQUENCO, PITRUFQUEN, PUCON, SAAVEDRA, TEODORO SCHMIDT, TOLTEN, VILCUN, VILLARRICA, ANGOL, COLLIPULLI, CURACAUTIN, ERCILLA, LONQ</t>
  </si>
  <si>
    <t>ANGOL</t>
  </si>
  <si>
    <t>CHILOE</t>
  </si>
  <si>
    <t>CASTRO</t>
  </si>
  <si>
    <t>PUERTO VARAS</t>
  </si>
  <si>
    <t>AYSEN, CAPITAN PRAT</t>
  </si>
  <si>
    <t>AYSEN, COCHRANE</t>
  </si>
  <si>
    <t>PARINACOTA</t>
  </si>
  <si>
    <t>IQUIQUE, ALTO HOSPICIO</t>
  </si>
  <si>
    <t>CHOAPA</t>
  </si>
  <si>
    <t>CANELA</t>
  </si>
  <si>
    <t>LA HIGUERA</t>
  </si>
  <si>
    <t>MONTE PATRIA</t>
  </si>
  <si>
    <t>CATEMU</t>
  </si>
  <si>
    <t>MARGA MARGA</t>
  </si>
  <si>
    <t>LIMACHE</t>
  </si>
  <si>
    <t>MAIPO</t>
  </si>
  <si>
    <t>BUIN, PAINE</t>
  </si>
  <si>
    <t>SANTIAGO, SAN JOAQUIN, SAN MIGUEL</t>
  </si>
  <si>
    <t>HUECHURABA</t>
  </si>
  <si>
    <t>LA FLORIDA</t>
  </si>
  <si>
    <t>MAIPU</t>
  </si>
  <si>
    <t>PAINE</t>
  </si>
  <si>
    <t>ESTACION CENTRAL</t>
  </si>
  <si>
    <t>MARIA PINTO</t>
  </si>
  <si>
    <t>CARDENAL CARO</t>
  </si>
  <si>
    <t>CODEGUA</t>
  </si>
  <si>
    <t>SAN VICENTE</t>
  </si>
  <si>
    <t>RENGO</t>
  </si>
  <si>
    <t>PARRAL</t>
  </si>
  <si>
    <t>CURICO</t>
  </si>
  <si>
    <t>RETIRO</t>
  </si>
  <si>
    <t>SAN CARLOS</t>
  </si>
  <si>
    <t>EL CARMEN</t>
  </si>
  <si>
    <t>LOTA</t>
  </si>
  <si>
    <t>CORONEL</t>
  </si>
  <si>
    <t>CHIGUAYANTE</t>
  </si>
  <si>
    <t>LUMACO</t>
  </si>
  <si>
    <t>LONCOCHE</t>
  </si>
  <si>
    <t>NUEVA IMPERIAL</t>
  </si>
  <si>
    <t>CHOLCHOL, TEMUCO, CARAHUE, CUNCO, CURARREHUE, FREIRE, GALVARINO, GORBEA, LAUTARO, LONCOCHE, MELIPEUCO, NUEVA IMPERIAL, PADRE LAS CASAS, PERQUENCO, PITRUFQUEN, PUCON, SAAVEDRA, TEODORO SCHMIDT, TOLTEN, VILCUN, VILLARRICA, ANGOL, COLLIPULLI, CURACAUTIN, ERC</t>
  </si>
  <si>
    <t>LOS LAGOS</t>
  </si>
  <si>
    <t>VALDIVIA, CORRAL, LANCO, LOS LAGOS, MAFIL, MARIQUINA, PAILLACO, PANGUIPULLI, LA UNION, FUTRONO, LAGO RANCO, RIO BUENO</t>
  </si>
  <si>
    <t>QUELLON</t>
  </si>
  <si>
    <t>ANCUD</t>
  </si>
  <si>
    <t>ULTIMA ESPERANZA</t>
  </si>
  <si>
    <t>NATALES</t>
  </si>
  <si>
    <t>PUTRE</t>
  </si>
  <si>
    <t>CAMARONES</t>
  </si>
  <si>
    <t>PUTRE, GENERAL LAGOS</t>
  </si>
  <si>
    <t>POZO ALMONTE, PICA</t>
  </si>
  <si>
    <t>COLCHANE</t>
  </si>
  <si>
    <t>ALTO HOSPICIO</t>
  </si>
  <si>
    <t>OLLAGUE</t>
  </si>
  <si>
    <t>SIERRA GORDA</t>
  </si>
  <si>
    <t>ANTOFAGASTA, EL LOA, TOCOPILLA</t>
  </si>
  <si>
    <t>ANTOFAGASTA, MEJILLONES, SIERRA GORDA, TALTAL, CALAMA, OLLAGUE, SAN PEDRO DE ATACAMA, TOCOPILLA, MARIA ELENA</t>
  </si>
  <si>
    <t>TALTAL</t>
  </si>
  <si>
    <t>ANTOFAGASTA, CALAMA, TOCOPILLA</t>
  </si>
  <si>
    <t>EL LOA, TOCOPILLA</t>
  </si>
  <si>
    <t>CALAMA, MARIA ELENA</t>
  </si>
  <si>
    <t>FREIRINA, HUASCO</t>
  </si>
  <si>
    <t>ALTO DEL CARMEN</t>
  </si>
  <si>
    <t>DIEGO DE ALMAGRO</t>
  </si>
  <si>
    <t>COPIAPO, CHAÑARAL, HUASCO</t>
  </si>
  <si>
    <t>COPIAPO, CHAÑARAL</t>
  </si>
  <si>
    <t>COPIAPO, DIEGO DE ALMAGRO</t>
  </si>
  <si>
    <t>COPIAPO, TIERRA AMARILLA</t>
  </si>
  <si>
    <t>FREIRINA</t>
  </si>
  <si>
    <t>VALLENAR, ALTO DEL CARMEN, FREIRINA, HUASCO</t>
  </si>
  <si>
    <t>CALDERA, TIERRA AMARILLA</t>
  </si>
  <si>
    <t>PAIGUANO</t>
  </si>
  <si>
    <t>ILLAPEL</t>
  </si>
  <si>
    <t>SALAMANCA</t>
  </si>
  <si>
    <t>LA HIGUERA, PAIGUANO, ILLAPEL, CANELA, OVALLE, COMBARBALA</t>
  </si>
  <si>
    <t>PAIGUANO, MONTE PATRIA, RIO HURTADO</t>
  </si>
  <si>
    <t>LOS VILOS</t>
  </si>
  <si>
    <t>ANDACOLLO</t>
  </si>
  <si>
    <t>RIO HURTADO</t>
  </si>
  <si>
    <t>OVALLE</t>
  </si>
  <si>
    <t>CASABLANCA</t>
  </si>
  <si>
    <t>VALPARAISO, QUILLOTA, MARGA MARGA</t>
  </si>
  <si>
    <t>PUCHUNCAVI, QUINTERO</t>
  </si>
  <si>
    <t>CABILDO</t>
  </si>
  <si>
    <t>LOS ANDES, SAN FELIPE</t>
  </si>
  <si>
    <t>LOS ANDES, SAN ESTEBAN, SANTA MARIA</t>
  </si>
  <si>
    <t>VALPARAISO, PETORCA</t>
  </si>
  <si>
    <t>QUINTERO, QUILLOTA, LIMACHE</t>
  </si>
  <si>
    <t>ALGARROBO</t>
  </si>
  <si>
    <t>PUCHUNCAVI</t>
  </si>
  <si>
    <t>VALPARAISO, ISLA DE PASCUA, LOS ANDES, PETORCA, QUILLOTA, SAN ANTONIO, SAN FELIPE, MARGA MARGA</t>
  </si>
  <si>
    <t>CATEMU, PANQUEHUE</t>
  </si>
  <si>
    <t>CARTAGENA, EL TABO</t>
  </si>
  <si>
    <t>SAN ESTEBAN</t>
  </si>
  <si>
    <t>CHACABUCO</t>
  </si>
  <si>
    <t>CHACABUCO, MELIPILLA, TALAGANTE</t>
  </si>
  <si>
    <t>COLINA, LAMPA, TIL TIL, MELIPILLA, ALHUE, CURACAVI, EL MONTE, ISLA DE MAIPO, PADRE HURTADO</t>
  </si>
  <si>
    <t>LAMPA, TIL TIL</t>
  </si>
  <si>
    <t>COLINA, LAMPA</t>
  </si>
  <si>
    <t>CORDILLERA</t>
  </si>
  <si>
    <t>PIRQUE</t>
  </si>
  <si>
    <t>CURACAVI</t>
  </si>
  <si>
    <t>SANTIAGO, CORDILLERA, CHACABUCO</t>
  </si>
  <si>
    <t>SANTIAGO, CERRILLOS, PUENTE ALTO, SAN JOSE DE MAIPO, COLINA, TIL TIL</t>
  </si>
  <si>
    <t>LAMPA</t>
  </si>
  <si>
    <t>MOSTAZAL</t>
  </si>
  <si>
    <t>SANTA CRUZ</t>
  </si>
  <si>
    <t>RANCAGUA, MACHALI</t>
  </si>
  <si>
    <t>MARCHIHUE</t>
  </si>
  <si>
    <t>SAN FERNANDO</t>
  </si>
  <si>
    <t>SAN FERNANDO, CHIMBARONGO, PLACILLA</t>
  </si>
  <si>
    <t>CODEGUA, COLTAUCO, LAS CABRAS, PEUMO, QUINTA DE TILCOCO</t>
  </si>
  <si>
    <t>LOLOL</t>
  </si>
  <si>
    <t>PAREDONES</t>
  </si>
  <si>
    <t>PUMANQUE</t>
  </si>
  <si>
    <t>COLTAUCO, LAS CABRAS, LA ESTRELLA, LITUECHE, NAVIDAD, CHEPICA</t>
  </si>
  <si>
    <t>MOSTAZAL, PICHILEMU, LITUECHE, NAVIDAD, PALMILLA</t>
  </si>
  <si>
    <t>MACHALI</t>
  </si>
  <si>
    <t>PEUMO, PICHIDEGUA</t>
  </si>
  <si>
    <t>LICANTEN, VICHUQUEN</t>
  </si>
  <si>
    <t>SAN JAVIER</t>
  </si>
  <si>
    <t>LINARES, COLBUN</t>
  </si>
  <si>
    <t>CAUQUENES</t>
  </si>
  <si>
    <t>LINARES, LONGAVI</t>
  </si>
  <si>
    <t>CAUQUENES, CURICO, LINARES</t>
  </si>
  <si>
    <t>TALCA, LINARES</t>
  </si>
  <si>
    <t>MOLINA</t>
  </si>
  <si>
    <t>CONSTITUCION, CUREPTO</t>
  </si>
  <si>
    <t>TALCA, CAUQUENES, CURICO</t>
  </si>
  <si>
    <t>TALCA, SAN RAFAEL, CAUQUENES, PELLUHUE, CURICO, VICHUQUEN</t>
  </si>
  <si>
    <t>CONSTITUCION, CUREPTO, PENCAHUE, SAN JAVIER</t>
  </si>
  <si>
    <t>SAN FABIAN</t>
  </si>
  <si>
    <t>BULNES, QUILLON</t>
  </si>
  <si>
    <t>BULNES, CHILLAN VIEJO, EL CARMEN, PEMUCO, SAN IGNACIO, YUNGAY</t>
  </si>
  <si>
    <t>ITATA</t>
  </si>
  <si>
    <t>COBQUECURA, COELEMU, TREGUACO</t>
  </si>
  <si>
    <t>QUILLON</t>
  </si>
  <si>
    <t>QUIRIHUE, COELEMU, TREGUACO</t>
  </si>
  <si>
    <t>YUNGAY</t>
  </si>
  <si>
    <t>RANQUIL</t>
  </si>
  <si>
    <t>NINHUE, PORTEZUELO</t>
  </si>
  <si>
    <t>MULCHEN, QUILACO</t>
  </si>
  <si>
    <t>ALTO BIO BIO</t>
  </si>
  <si>
    <t>HUALQUI, SANTA JUANA</t>
  </si>
  <si>
    <t>ARAUCO, BIO BIO</t>
  </si>
  <si>
    <t>CURANILAHUE, NACIMIENTO</t>
  </si>
  <si>
    <t>FLORIDA, HUALQUI, TOME</t>
  </si>
  <si>
    <t>CURANILAHUE, LOS ALAMOS</t>
  </si>
  <si>
    <t>CONCEPCION, BIO BIO</t>
  </si>
  <si>
    <t>SANTA JUANA, NACIMIENTO</t>
  </si>
  <si>
    <t>YUMBEL</t>
  </si>
  <si>
    <t>TIRUA</t>
  </si>
  <si>
    <t>CONCEPCION, CHIGUAYANTE</t>
  </si>
  <si>
    <t>CORONEL, HUALQUI, HUALPEN, LEBU, CONTULMO, LOS ALAMOS, ANTUCO, CABRERO, NEGRETE, SANTA BARBARA</t>
  </si>
  <si>
    <t>HUALQUI</t>
  </si>
  <si>
    <t>LEBU</t>
  </si>
  <si>
    <t>TOME</t>
  </si>
  <si>
    <t>SAN PEDRO DE LA PAZ</t>
  </si>
  <si>
    <t>CONCEPCION, FLORIDA</t>
  </si>
  <si>
    <t>LOS ALAMOS</t>
  </si>
  <si>
    <t>HUALQUI, YUMBEL</t>
  </si>
  <si>
    <t>CONCEPCION, TALCAHUANO, HUALPEN</t>
  </si>
  <si>
    <t>SANTA BARBARA</t>
  </si>
  <si>
    <t>QUILLECO</t>
  </si>
  <si>
    <t>LOS SAUCES, TRAIGUEN</t>
  </si>
  <si>
    <t>VILCUN</t>
  </si>
  <si>
    <t>LOS SAUCES, PUREN</t>
  </si>
  <si>
    <t>CURACAUTIN, VICTORIA</t>
  </si>
  <si>
    <t>VILLARRICA</t>
  </si>
  <si>
    <t>TOLTEN</t>
  </si>
  <si>
    <t>PADRE LAS CASAS</t>
  </si>
  <si>
    <t>CARAHUE</t>
  </si>
  <si>
    <t>PUCON</t>
  </si>
  <si>
    <t>GALVARINO</t>
  </si>
  <si>
    <t>CURARREHUE, GORBEA, LONCOCHE, PERQUENCO, TOLTEN, VILLARRICA, COLLIPULLI, CURACAUTIN, LONQUIMAY</t>
  </si>
  <si>
    <t>VICTORIA</t>
  </si>
  <si>
    <t>CARAHUE, FREIRE, GALVARINO, ERCILLA, LOS SAUCES, LUMACO</t>
  </si>
  <si>
    <t>CUNCO, FREIRE, GORBEA, LAUTARO, LONCOCHE, ANGOL, LUMACO, PUREN, TRAIGUEN, VICTORIA</t>
  </si>
  <si>
    <t>TEMUCO, CARAHUE, CUNCO, CURARREHUE, FREIRE, ANGOL, COLLIPULLI, CURACAUTIN, ERCILLA, LONQUIMAY</t>
  </si>
  <si>
    <t>TEMUCO, CUNCO, CURARREHUE, FREIRE, GALVARINO, ANGOL, COLLIPULLI, CURACAUTIN, ERCILLA, LONQUIMAY</t>
  </si>
  <si>
    <t>LAUTARO</t>
  </si>
  <si>
    <t>SAAVEDRA</t>
  </si>
  <si>
    <t>CURARREHUE</t>
  </si>
  <si>
    <t>MELIPEUCO</t>
  </si>
  <si>
    <t>ERCILLA</t>
  </si>
  <si>
    <t>LOS LAGOS, PANGUIPULLI</t>
  </si>
  <si>
    <t>MARIQUINA</t>
  </si>
  <si>
    <t>CORRAL</t>
  </si>
  <si>
    <t>MAFIL</t>
  </si>
  <si>
    <t>VALDIVIA, PAILLACO, LA UNION</t>
  </si>
  <si>
    <t>VALDIVIA, CORRAL</t>
  </si>
  <si>
    <t>LOS LAGOS, MAFIL</t>
  </si>
  <si>
    <t>PANGUIPULLI, FUTRONO</t>
  </si>
  <si>
    <t>LAGO RANCO</t>
  </si>
  <si>
    <t>VALDIVIA, CORRAL, LANCO, LOS LAGOS, LA UNION, FUTRONO, LAGO RANCO, RIO BUENO</t>
  </si>
  <si>
    <t>LOS LAGOS, FUTRONO</t>
  </si>
  <si>
    <t>PANGUIPULLI</t>
  </si>
  <si>
    <t>FUTRONO</t>
  </si>
  <si>
    <t>LANCO, MARIQUINA, PAILLACO, FUTRONO, LAGO RANCO, RIO BUENO</t>
  </si>
  <si>
    <t>VALDIVIA, FUTRONO</t>
  </si>
  <si>
    <t>CORRAL, LA UNION</t>
  </si>
  <si>
    <t>PAILLACO</t>
  </si>
  <si>
    <t>LA UNION, FUTRONO, LAGO RANCO, RIO BUENO</t>
  </si>
  <si>
    <t>COCHAMO</t>
  </si>
  <si>
    <t>PUYEHUE</t>
  </si>
  <si>
    <t>CURACO DE VELEZ</t>
  </si>
  <si>
    <t>CASTRO, CHONCHI</t>
  </si>
  <si>
    <t>HUALAIHUE</t>
  </si>
  <si>
    <t>LLANQUIHUE, CHILOE</t>
  </si>
  <si>
    <t>CALBUCO, ANCUD</t>
  </si>
  <si>
    <t>LLANQUIHUE, PUERTO VARAS</t>
  </si>
  <si>
    <t>FUTALEUFU</t>
  </si>
  <si>
    <t>QUEILEN</t>
  </si>
  <si>
    <t>LLANQUIHUE, PALENA</t>
  </si>
  <si>
    <t>COCHAMO, HUALAIHUE</t>
  </si>
  <si>
    <t>FUTALEUFU, PALENA</t>
  </si>
  <si>
    <t>OSORNO, SAN JUAN DE LA COSTA</t>
  </si>
  <si>
    <t>MAULLIN</t>
  </si>
  <si>
    <t>LLANQUIHUE, CHILOE, OSORNO, PALENA</t>
  </si>
  <si>
    <t xml:space="preserve">PUERTO MONTT, CALBUCO, COCHAMO, FRESIA, FRUTILLAR, LOS MUERMOS, LLANQUIHUE, MAULLIN, PUERTO VARAS, CASTRO, ANCUD, CHONCHI, CURACO DE VELEZ, DALCAHUE, PUQUELDON, QUEILEN, QUELLON, QUEMCHI, QUINCHAO, OSORNO, PUERTO OCTAY, PURRANQUE, PUYEHUE, RIO NEGRO, SAN </t>
  </si>
  <si>
    <t>CHONCHI</t>
  </si>
  <si>
    <t>CALBUCO</t>
  </si>
  <si>
    <t>OSORNO, PUERTO OCTAY</t>
  </si>
  <si>
    <t>COCHAMO, CURACO DE VELEZ, QUINCHAO, RIO NEGRO, CHAITEN, FUTALEUFU, PALENA</t>
  </si>
  <si>
    <t>CHILOE, PALENA</t>
  </si>
  <si>
    <t>ANCUD, DALCAHUE, CHAITEN</t>
  </si>
  <si>
    <t>SAN PABLO</t>
  </si>
  <si>
    <t>OSORNO, PUERTO OCTAY, PUYEHUE</t>
  </si>
  <si>
    <t>PUERTO MONTT, DALCAHUE, RIO NEGRO, FUTALEUFU</t>
  </si>
  <si>
    <t>SAN JUAN DE LA COSTA</t>
  </si>
  <si>
    <t>OSORNO, PUERTO OCTAY, RIO NEGRO</t>
  </si>
  <si>
    <t>PUERTO MONTT, PUERTO VARAS</t>
  </si>
  <si>
    <t>LAGO VERDE</t>
  </si>
  <si>
    <t>GENERAL CARRERA</t>
  </si>
  <si>
    <t>CAPITAN PRAT</t>
  </si>
  <si>
    <t>COCHRANE</t>
  </si>
  <si>
    <t>CISNES</t>
  </si>
  <si>
    <t>CHILE CHICO</t>
  </si>
  <si>
    <t>TORTEL</t>
  </si>
  <si>
    <t>COIHAIQUE, AYSEN, CAPITAN PRAT, GENERAL CARRERA</t>
  </si>
  <si>
    <t>AYSEN, CAPITAN PRAT, GENERAL CARRERA</t>
  </si>
  <si>
    <t>O'HIGGINS</t>
  </si>
  <si>
    <t>LAGO VERDE, CISNES, TORTEL, CHILE CHICO</t>
  </si>
  <si>
    <t>ANTARTICA CHILENA</t>
  </si>
  <si>
    <t>CABO DE HORNOS</t>
  </si>
  <si>
    <t>TORRES DEL PAINE</t>
  </si>
  <si>
    <t>LAGUNA BLANCA</t>
  </si>
  <si>
    <t>TIERRA DEL FUEGO</t>
  </si>
  <si>
    <t>TIMAUKEL</t>
  </si>
  <si>
    <t>PORVENIR, TIMAUKEL</t>
  </si>
  <si>
    <t>RIO VERDE</t>
  </si>
  <si>
    <t>PRIMAVERA</t>
  </si>
  <si>
    <t>PORVENIR</t>
  </si>
  <si>
    <t>MAGALLANES, TIERRA DEL FUEGO, ULTIMA ESPERANZA</t>
  </si>
  <si>
    <t>RIO VERDE, PORVENIR, NATALES, TORRES DEL PAINE</t>
  </si>
  <si>
    <t>MAGALLANES, ANTARTICA CHILENA, TIERRA DEL FUEGO, ULTIMA ESPERANZA</t>
  </si>
  <si>
    <t>MAGALLANES, ULTIMA ESPERANZA</t>
  </si>
  <si>
    <t>RIO VERDE, NATALES</t>
  </si>
  <si>
    <t>PUNTA ARENAS, LAGUNA BLANCA, RIO VERDE, SAN GREGORIO, CABO DE HORNOS, ANTARTICA, PORVENIR, PRIMAVERA, TIMAUKEL, NATALES, TORRES DEL PAINE</t>
  </si>
  <si>
    <t>VALPARAISO, SAN ANTONIO, SAN FELIPE, CACHAPOAL, CARDENAL CARO, COLCHAGUA</t>
  </si>
  <si>
    <t>JUAN FERNANDEZ</t>
  </si>
  <si>
    <t>PAPUDO</t>
  </si>
  <si>
    <t>EL TABO</t>
  </si>
  <si>
    <t>CONCON</t>
  </si>
  <si>
    <t>ISLA DE PASCUA</t>
  </si>
  <si>
    <t>NAVIDAD</t>
  </si>
  <si>
    <t>CHANCO</t>
  </si>
  <si>
    <t>VICHUQUEN</t>
  </si>
  <si>
    <t>CONSTITUCION</t>
  </si>
  <si>
    <t>PELLUHUE</t>
  </si>
  <si>
    <t>COELEMU</t>
  </si>
  <si>
    <t>QUINCHAO</t>
  </si>
  <si>
    <t>CHAITEN, FUTALEUFU</t>
  </si>
  <si>
    <t>DALCAHUE</t>
  </si>
  <si>
    <t>GUAITECAS</t>
  </si>
  <si>
    <t>ANTARTICA</t>
  </si>
  <si>
    <t>MAGALLANES, TIERRA DEL FUEGO</t>
  </si>
  <si>
    <t>PUNTA ARENAS, PORVENIR</t>
  </si>
  <si>
    <t>COLINA</t>
  </si>
  <si>
    <t>PUNITAQUI</t>
  </si>
  <si>
    <t>OLMUE</t>
  </si>
  <si>
    <t>LA CRUZ</t>
  </si>
  <si>
    <t>SAN PEDRO</t>
  </si>
  <si>
    <t>TIL TIL</t>
  </si>
  <si>
    <t>SAN JOSE DE MAIPO</t>
  </si>
  <si>
    <t>ALHUE</t>
  </si>
  <si>
    <t>PICHIDEGUA</t>
  </si>
  <si>
    <t>PLACILLA</t>
  </si>
  <si>
    <t>LITUECHE</t>
  </si>
  <si>
    <t>CHEPICA</t>
  </si>
  <si>
    <t>LAS CABRAS</t>
  </si>
  <si>
    <t>COLTAUCO</t>
  </si>
  <si>
    <t>LONGAVI</t>
  </si>
  <si>
    <t>YERBAS BUENAS</t>
  </si>
  <si>
    <t>COIHUECO</t>
  </si>
  <si>
    <t>SAN IGNACIO</t>
  </si>
  <si>
    <t>SANTA JUANA</t>
  </si>
  <si>
    <t>NEGRETE</t>
  </si>
  <si>
    <t>LAJA</t>
  </si>
  <si>
    <t>TRAIGUEN</t>
  </si>
  <si>
    <t>PITRUFQUEN</t>
  </si>
  <si>
    <t>LOS SAUCES</t>
  </si>
  <si>
    <t>LANCO</t>
  </si>
  <si>
    <t>LOS MUERMOS</t>
  </si>
  <si>
    <t>LA SERENA, COQUIMBO</t>
  </si>
  <si>
    <t>CACHAPOAL, CARDENAL CARO</t>
  </si>
  <si>
    <t>RENGO, PICHILEMU</t>
  </si>
  <si>
    <t>CORONEL, SAN PEDRO DE LA PAZ</t>
  </si>
  <si>
    <t>CHONCHI, QUELLON</t>
  </si>
  <si>
    <t>VALPARAISO, SANTIAGO, MELIPILLA</t>
  </si>
  <si>
    <t>VALPARAISO, QUILLOTA, SAN FELIPE, MARGA MARGA, SANTIAGO, CHACABUCO</t>
  </si>
  <si>
    <t>ANTOFAGASTA, COPIAPO, CHAÑARAL</t>
  </si>
  <si>
    <t>01</t>
  </si>
  <si>
    <t>02</t>
  </si>
  <si>
    <t>MEJORAMIENTO PUESTA EN VALOR EX PARQUE ADUANA, ARICA</t>
  </si>
  <si>
    <t>40053823-0</t>
  </si>
  <si>
    <t>CONSERVACION COMPLEJO FRONTERIZO CHACALLUTA, REGION DE ARICA Y PARINACOTA 2023-2024</t>
  </si>
  <si>
    <t>EDUCACIÓN</t>
  </si>
  <si>
    <t>EDUCACIÓN BÁSICA</t>
  </si>
  <si>
    <t>30478299-0</t>
  </si>
  <si>
    <t xml:space="preserve">REPOSICION REPOSICIÓN NUEVA TELETÓN, VALPARAÍSO </t>
  </si>
  <si>
    <t>Metropolitana de Santiago</t>
  </si>
  <si>
    <t>CONSERVACION INTEGRAL SALA CUNA Y JARDIN INFANTIL MOP</t>
  </si>
  <si>
    <t>EDUCACIÓN MEDIA</t>
  </si>
  <si>
    <t>30132335-0</t>
  </si>
  <si>
    <t>REPOSICION LICEO JOSÉ DE LA CRUZ MIRANDA, CAÑETE</t>
  </si>
  <si>
    <t>ACTUALIZACION DEL INVENTARIO DE PATRIMONIO CULTURAL INMUEBLE REGION DE LA ARAUCANIA</t>
  </si>
  <si>
    <t>30460322-0</t>
  </si>
  <si>
    <t>REPOSICION ESCUELA G-512 MOLLULCO DE TEMUCO</t>
  </si>
  <si>
    <t>DIAGNOSTICO ACTUALIZACION INVENTARIO PATRIMONIO CULTURAL INMUEBLE REGION LOS LAGOS</t>
  </si>
  <si>
    <t>RESTAURACION MONUMENTO NACIONAL PASO SAN CARLOS, COCHRANE</t>
  </si>
  <si>
    <t>30034659-0</t>
  </si>
  <si>
    <t>CONSTRUCCIÓN EMBALSE CHIRONTA VALLE DE LLUTA</t>
  </si>
  <si>
    <t xml:space="preserve">CONSERVACION GLOBAL DEL CAUCES NATURALES REGION DE ARICA Y PARINACOTA 2024 - 2025 </t>
  </si>
  <si>
    <t>CONSERVACIÓN GLOBAL DE CAUCES NATURALES REGIÓN DE TARAPACÁ 2023 - 2025</t>
  </si>
  <si>
    <t>40059245-0</t>
  </si>
  <si>
    <t>CONSTRUCCION SIST. DRENAJE URBANO ZONA NORTE STGO. CANAL LOS CHOROS</t>
  </si>
  <si>
    <t>CONSERVACIÓN GLOBAL DE CAUCES NATURALES REGIÓN METROPOLITANA 2023 - 2025</t>
  </si>
  <si>
    <t>40058587-0</t>
  </si>
  <si>
    <t>CONSERVACION SISTEMA DE RIEGO CANAL CHOLQUI, REGIÓN METROPOLITANA 2023 - 2024</t>
  </si>
  <si>
    <t>30086978-0</t>
  </si>
  <si>
    <t>40059157-0</t>
  </si>
  <si>
    <t xml:space="preserve">CONSERVACION GLOBAL DE CAUCES NATURALES CUENCA DEL RÍO ANDALIÉN 2024 - 2026 </t>
  </si>
  <si>
    <t>CONSERVACIÓN GLOBAL DE CAUCES NATURALES REGIÓN DE LOS LAGOS 2023 - 2025</t>
  </si>
  <si>
    <t>Magallanes y de la Antártica Chilena</t>
  </si>
  <si>
    <t>40027082-0</t>
  </si>
  <si>
    <t>CONSERVACION RED VIAL REGIÓN DE ARICA Y PARINACOTA 2020 (PLAN DE RECUPERACION)</t>
  </si>
  <si>
    <t>MEJORAMIENTO RUTA A-93 SECTOR CRUCE RUTA 11 CH-LIMITE PARQUE NACIONAL LAUCA, XV REGION</t>
  </si>
  <si>
    <t>MEJORAMIENTO RUTA A-93 SECTOR LIMITE PARQUE NACIONAL LAUCA - HITO TRIPARTITO, XV REGION</t>
  </si>
  <si>
    <t xml:space="preserve">CONSERVACION GLOBAL MIXTA CAMINOS RED VIAL REGION DE ARICA Y PARINACOTA 2024-2028 </t>
  </si>
  <si>
    <t>30404773-0</t>
  </si>
  <si>
    <t>MEJORAMIENTO RUTA A-653 S: CR. A-65 -BY PASS CUESTA DUPLIJSA</t>
  </si>
  <si>
    <t xml:space="preserve">MEJORAMIENTO RUTA 15-CH S: CHAPIRE-HUAYNA POTOSI </t>
  </si>
  <si>
    <t>MEJORAMIENTO RUTA 1 SECTOR GUANILLO, COMUNA  IQUIQUE,  REGION DE TARAPACA</t>
  </si>
  <si>
    <t>MEJORAMIENTO PASO FRONTERIZO SICO, RUTA 23-CH, SECTOR: SOCAIRE - SALAR CAPUR</t>
  </si>
  <si>
    <t>MEJORAMIENTO RUTA B-39 SECTOR : BAQUEDANO - MINERA GABY, REGION DE ANTOFAGASTA</t>
  </si>
  <si>
    <t>MEJORAMIENTO RUTA 1, SECTOR: CALETA URCO-ADUANA,  TRAMOS I Y II, REGIÓN DE ANTOFAGASTA</t>
  </si>
  <si>
    <t xml:space="preserve">CONSERVACION RED VIAL REGION DE ANTOFAGASTA 2024-2026 </t>
  </si>
  <si>
    <t xml:space="preserve">MEJORAMIENTO CONEXION VIAL RUTA ALTIPLANICA S: ACCESOS EL TATIO </t>
  </si>
  <si>
    <t xml:space="preserve">CONSERVACION GLOBAL MIXTA CAMINOS RED VIAL REGION DE ANTOFAGASTA 2024-2028 </t>
  </si>
  <si>
    <t xml:space="preserve">MEJORAMIENTO RUTA 27-CH SECTOR: SAN PEDRO DE ATACAMA-PASO JAMA TRAMO I </t>
  </si>
  <si>
    <t>MEJORAMIENTO RUTA C-13. SECTOR: DIEGO DE ALMAGRO - LLANTA, DIEGO DE ALMAGRO</t>
  </si>
  <si>
    <t>30224273-0</t>
  </si>
  <si>
    <t>CONSERVACION RED VIAL ATACAMA (2015-2016-2017)</t>
  </si>
  <si>
    <t>CONSTRUCCION PUENTE MAITENCILLO Y ACCESOS, FREIRINA</t>
  </si>
  <si>
    <t>MEJORAMIENTO PUENTE LOS GUINDOS, FREIRINA</t>
  </si>
  <si>
    <t>REPOSICION PUENTE MANFLAS EN RUTA C-393, TIERRA AMARILLA</t>
  </si>
  <si>
    <t>MEJORAMIENTO RUTA C-17, REGION DE ATACAMA</t>
  </si>
  <si>
    <t xml:space="preserve">MEJORAMIENTO RUTA C-485 S:RUTA 5 - ALTO DEL CARMEN </t>
  </si>
  <si>
    <t>MEJORAMIENTO RUTA C-120  S: CHAÑARAL - PAN DE AZUCAR - RUTA 5, CHAÑARAL</t>
  </si>
  <si>
    <t>MEJORAMIENTO RUTA C-33, SECTOR: TIERRA AMARILLA - CERRILLOS, TIERRA AMARILLA</t>
  </si>
  <si>
    <t xml:space="preserve">MEJORAMIENTO AVDA COPAYAPU S: PUENTE COPAYAPU-MATTA, COPIAPO </t>
  </si>
  <si>
    <t xml:space="preserve">MEJORAMIENTO RUTA 41 CH, SECTOR PTE. LA LAGUNA - PTE. GARGANTA DEL DIABLO, VICUÑA </t>
  </si>
  <si>
    <t>REPOSICION PUENTE EL DURAZNO EN RUTA D-779, COMUNA DE COMBARBALÁ, PROVINCIA DE LIMARI</t>
  </si>
  <si>
    <t>CONSERVACION GLOBAL MIXTA CAMINOS RED VIAL REGION DE COQUIMBO 2023-2027</t>
  </si>
  <si>
    <t>MEJORAMIENTO PASADA URBANA RUTA 41 CH POR LA COMUNA DE LA SERENA</t>
  </si>
  <si>
    <t xml:space="preserve">MEJORAMIENTO RUTA 41 CH, SECTOR CORTINA EMBALSE LA LAGUNA - LIMITE FRONTERIZO, VICUÑA </t>
  </si>
  <si>
    <t>MEJORAMIENTO CBI RUTA D-205 SECTOR SANTA GRACIA - ALMIRANTE LATORRE, PROVINCIA DE ELQUI</t>
  </si>
  <si>
    <t xml:space="preserve">AMPLIACION RUTA 41 CH SECTOR: LA SERENA - LAS ROJAS TRAMO II </t>
  </si>
  <si>
    <t>MEJORAMIENTO CIRCUITO VIAL RUTAS F-382 Y F-326 COMUNA QUILLOTA Y LA CRUZ.</t>
  </si>
  <si>
    <t xml:space="preserve">REPOSICION PUENTE LOS MILITARES EN RUTA E-767 PROVINCIA DE LOS ANDES </t>
  </si>
  <si>
    <t xml:space="preserve">MEJORAMIENTO RUTA F-830 CRUCE LA DRAGA- CASABLANCA, COMUNA DE CASABLANCA </t>
  </si>
  <si>
    <t>MEJORAMIENTO RUTA E-30-F, SECTOR PUCHUNCAVÍ - ACCESO QUINTERO, COMUNAS PUCHUNCAVÍ Y QUINTERO</t>
  </si>
  <si>
    <t>MEJORAMIENTO SECTOR ROTONDA REÑACA ALTO - ROTONDA SANTA JULIA - MIRAFLORES</t>
  </si>
  <si>
    <t xml:space="preserve">AMPLIACION RUTA E-35   CRUCE LONGITUDINAL - LA LIGUA - CABILDO </t>
  </si>
  <si>
    <t xml:space="preserve">CONSERVACION GLOBAL CAMINOS RED VIAL REGION DE VALPARAISO 2024-2026 </t>
  </si>
  <si>
    <t xml:space="preserve">REPOSICION PUENTE SEMINARIO EN RUTA G-986, COMUNA EL QUISCO </t>
  </si>
  <si>
    <t>40056583-0</t>
  </si>
  <si>
    <t>PERALILLO</t>
  </si>
  <si>
    <t>MEJORAMIENTO RUTA I-45 S: LA RUFINA - ACCESO A TERMAS DEL FLACO, PROV. COLCHAGUA</t>
  </si>
  <si>
    <t>REPOSICION VARIOS PUENTES DE LA REGION DE O´HIGGINS VII ETAPA</t>
  </si>
  <si>
    <t>REPOSICION PUENTES CADENAS 1 Y CADENAS 2, RUTA 90, COMUNA DE MARCHIGUE</t>
  </si>
  <si>
    <t>CONSTRUCCION PUENTE SANTA TERESA, CAMINO I-620, PUMANQUE</t>
  </si>
  <si>
    <t xml:space="preserve">CONSTRUCCION CONEXIÓN VIAL CORCOLEN - PUENTE ALTA, COMUNAS DE MALLOA Y QUINTA DE TILCOCO </t>
  </si>
  <si>
    <t xml:space="preserve">CONSTRUCCION DIVERSAS PASARELAS, III ETAPA, REGION DE O´HIGGINS </t>
  </si>
  <si>
    <t xml:space="preserve">MEJORAMIENTO SEGURIDAD VIAL ZONAS DE ADELANTAMIENTO EN RUTAS DE LA RED VIAL DE O'HIGGINS </t>
  </si>
  <si>
    <t>SAGRADA FAMILIA</t>
  </si>
  <si>
    <t xml:space="preserve">CONSERVACION RED VIAL REGION DEL MAULE 2024-2026 </t>
  </si>
  <si>
    <t xml:space="preserve">CONSERVACION POR EMERGENCIAS RED VIAL REGION DEL MAULE 2023-2024 </t>
  </si>
  <si>
    <t>AMPLIACION RUTA N-59-Q, SECTOR CHILLAN VIEJO - VARIANTE SAN IGNACIO</t>
  </si>
  <si>
    <t xml:space="preserve">CONSERVACION GLOBAL MIXTA CAMINOS RED VIAL REGION DE ÑUBLE 2024-2028 </t>
  </si>
  <si>
    <t>MEJORAMIENTO Y EXTENSION COSTANERA S: CALLE SCHAUB - RUTA O-60, CHIGUAYANTE</t>
  </si>
  <si>
    <t>CONSTRUCCION CICLOVIA RUTA Q-503, SECTOR CRUCE LONGITUDINAL (LOS ANGELES) - EL PERAL</t>
  </si>
  <si>
    <t xml:space="preserve">CONSTRUCCION COSTANERA SUR SAN PEDRO DE LA PAZ </t>
  </si>
  <si>
    <t>MEJORAMIENTO CAMINO ROL N-48-O, SECTOR PUENTE 7 - AGUA DE LA GLORIA, PROVINCIA CONCEPCIÓN</t>
  </si>
  <si>
    <t>MEJORAMIENTO CAMINO Q-148, CR. RUTA 180 (LA SUERTE)-CR. Q-34 (LAS QUILAS), LOS ANGELES</t>
  </si>
  <si>
    <t>MEJORAMIENTO CAMINO ROL Q-60-O, SECTOR RERE-TALCAMAVIDA</t>
  </si>
  <si>
    <t>MEJORAMIENTO EJE AV. JORGE ALESSANDRI SECTOR: TREBOL DE AUTOPISTA-COSTANERA</t>
  </si>
  <si>
    <t>CONSTRUCCION INTECONEXION VIAL DICHATO, FLORIDA Y HUALQUI: TRAMO 1-B</t>
  </si>
  <si>
    <t xml:space="preserve">CONSERVACION GLOBAL MIXTA CAMINOS RED VIAL REGION DE BIOBIO 2024-2028 </t>
  </si>
  <si>
    <t xml:space="preserve">CONSERVACION PUENTE JUAN PABLO II REGION DEL BIOBIO </t>
  </si>
  <si>
    <t>MEJORAMIENTO CBI INSPECTOR FERNÁNDEZ - LAGUNA MALLECO S: PUENTE COLO-V.  OHIGGINS, VICTORIA</t>
  </si>
  <si>
    <t>CONSERVACION GLOBAL MIXTA CAMINOS RED VIAL REGION DE LA ARAUCANIA 2023-2027</t>
  </si>
  <si>
    <t>CONSERVACION GLOBAL DE CAMINOS REGION DE LA ARAUCANIA 2023-2025</t>
  </si>
  <si>
    <t xml:space="preserve">MEJORAMIENTO CBI LOS LAURELES - PICHIPELLAHUÉN </t>
  </si>
  <si>
    <t xml:space="preserve">CONSERVACION GLOBAL MIXTA CAMINOS RED VIAL REGION DE LA ARAUCANIA 2024-2028 </t>
  </si>
  <si>
    <t>40056898-0</t>
  </si>
  <si>
    <t>30071390-0</t>
  </si>
  <si>
    <t>30484026-0</t>
  </si>
  <si>
    <t>MEJORAMIENTO RUTA T-350 S: CUTIPAY - ACCESO NORTE A NIEBLA</t>
  </si>
  <si>
    <t>REPOSICION PUENTES CHAMIL Y LA PLATA EN RUTA T-60 COMUNA DE PAILLACO</t>
  </si>
  <si>
    <t xml:space="preserve">MEJORAMIENTO PASADA URBANA RUTAS T-71 Y T-87 COMUNA DE RIO BUENO </t>
  </si>
  <si>
    <t xml:space="preserve">MEJORAMIENTO RUTA T-800 TRAMO PARQUE ALERCE COSTERO - HUEICOLLA </t>
  </si>
  <si>
    <t xml:space="preserve">MEJORAMIENTO RUTA T-551 DESDE KM 0 AL 31 EN COMUNAS DE LOS LAGOS - FUTRONO </t>
  </si>
  <si>
    <t>MEJORAMIENTO RUTA U-911 SECTOR CR. U-55-V - CR. U-981-T, PUERTO OCTAY</t>
  </si>
  <si>
    <t xml:space="preserve">CONSTRUCCION CONEXIÓN VIAL RUTA 5 - RUTA 225-CH, PUERTO VARAS </t>
  </si>
  <si>
    <t>REPOSICION PUENTES MAYORES REGION DE LOS LAGOS GRUPO 5</t>
  </si>
  <si>
    <t xml:space="preserve">REPOSICION GRUPO 1 PUENTES MAYORES ROL W-609, HUALAIHUE </t>
  </si>
  <si>
    <t xml:space="preserve">MEJORAMIENTO RUTA W-853 SECTOR: LIMITE URBANO SUR - CRUCE RUTA W-769, COMUNA DE CHONCHI </t>
  </si>
  <si>
    <t xml:space="preserve">MEJORAMIENTO CONEXIÓN VIAL PUERTO AYSEN - PUERTO CHACABUCO </t>
  </si>
  <si>
    <t>MEJORAMIENTO RUTA 9 NORTE Y RUTA 252 CH, SECTOR BARRIO INDUSTRIAL - AEROPUERTO, PUNTA ARENAS</t>
  </si>
  <si>
    <t>CONSTRUCCION CAMINO DE PENETRACION HOLLEMBERG; SENO OBSTRUCCION - BAHIA PINTO, XII REGION</t>
  </si>
  <si>
    <t xml:space="preserve">MEJORAMIENTO INTERSECCIONES RUTA 9  SECTOR: CIRCUNVALACION Y AVENIDA FREI </t>
  </si>
  <si>
    <t>ACTUALIZACION EST HIDROLÓGICO  Y DIS HIDRAULICO EN M.C. CAMBIO CLIMÁTICO</t>
  </si>
  <si>
    <t>ACTUALIZACION DE PUNTOS CENSALES DE TRÁNSITO Y SU ASIGNACIÓN A LA RED VIAL</t>
  </si>
  <si>
    <t>DIAGNOSTICO E IMPLEMENTACION NUEVO SISTEMA DE INFORMACION PARA LA GESTION VIAL</t>
  </si>
  <si>
    <t>DIAGNOSTICO ESTIMACION Y REDUCCION HUELLA CARBONO EN OBRAS VIALES V y VI REG.</t>
  </si>
  <si>
    <t>ACTUALIZACION METODOLOGIAS GESTION Y DET ESTADO CNOS PAV, NO PAV Y SOL BASICAS</t>
  </si>
  <si>
    <t xml:space="preserve">NORMALIZACION MEDIDAS MITIGACION ACUSTICA EN RUTAS DE LAS REGIONES 5, 6 Y 13 </t>
  </si>
  <si>
    <t>Conservaciones por Administración Directa - Dirección de Vialidad</t>
  </si>
  <si>
    <t>40020220-0</t>
  </si>
  <si>
    <t>DIAGNOSTICO CARACTERIZACIÓN ARQUEOLÓGICA SECTORES ARENILLAS NEGRAS y QUIANE</t>
  </si>
  <si>
    <t xml:space="preserve">MEJORAMIENTO CALETA PESQUERA CAMARONES </t>
  </si>
  <si>
    <t>CONSTRUCCION INFRAESTRUCTURA PORTUARIA CALETA BUENA, TOCOPILLA</t>
  </si>
  <si>
    <t>REPOSICION INFRAESTRUCTURA PORTUARIA CALETA CHAÑARAL DE ACEITUNO, FREIRINA</t>
  </si>
  <si>
    <t>40056106-0</t>
  </si>
  <si>
    <t>DIAGNOSTICO CONSULTA INDIGENA RAPA NUI ISLA DE PASCUA</t>
  </si>
  <si>
    <t>CONSTRUCCION BORDE COSTERO PLAYA EL TABO CENTRO, COMUNA EL TABO</t>
  </si>
  <si>
    <t>40057568-0</t>
  </si>
  <si>
    <t>CONSTRUCCION OBRAS MARITIMAS Y TERRESTRES CALETA PAPUDO</t>
  </si>
  <si>
    <t>CONSTRUCCION FRENTE DE ATRAQUE CALETA QUIDICO, TIRUA</t>
  </si>
  <si>
    <t>CONSTRUCCION INFRAESTRUCTURA PORTUARIA LAGO O'HIGGINS</t>
  </si>
  <si>
    <t>MEJORAMIENTO TERMINALES DE CONECTIVIDAD BAHIA CATALINA - BAHIA CHILOTA</t>
  </si>
  <si>
    <t xml:space="preserve">CONSERVACION CAMINO ACCESO AERÓDROMO ROBINSON CRUSOE 2024-2025 </t>
  </si>
  <si>
    <t>MEJORAMIENTO INTEGRAL AERÓDROMO EL BOLDO DE CAUQUENES, VII REGION</t>
  </si>
  <si>
    <t>Conservaciones por Administración Directa - Dirección de Aeropuertos</t>
  </si>
  <si>
    <t>40028434-0</t>
  </si>
  <si>
    <t>MEJORAMIENTO INTEGRAL SISTEMA SSR CODPA, COMUNA DE CAMARONES</t>
  </si>
  <si>
    <t>CONSTRUCCION SISTEMA SSR PAGO GÓMEZ NORTE, COMUNA DE ARICA</t>
  </si>
  <si>
    <t>40022764-0</t>
  </si>
  <si>
    <t>REPOSICION SISTEMA DE SERVICIO SANITARIO RURAL MIQUILJAWA, COMUNA DE COLCHANE</t>
  </si>
  <si>
    <t>CONSERVACION DE SISTEMAS SANITARIOS RURALES</t>
  </si>
  <si>
    <t>CONSERVACIÓN DE SISTEMAS SANITARIOS RURALES</t>
  </si>
  <si>
    <t>MEJORAMIENTO AGUA POTABLE SSR EL CONVENTO, COMUNA DE SANTO DOMINGO</t>
  </si>
  <si>
    <t>40051429-0</t>
  </si>
  <si>
    <t>40057626-0</t>
  </si>
  <si>
    <t>MEJORAMIENTO SERVICIO SANITARIO RURAL LLANOS NORTE, COMUNA DE SAN ESTEBAN</t>
  </si>
  <si>
    <t>40036018-0</t>
  </si>
  <si>
    <t>MEJORAMIENTO Y AMPLIACION DEL SISTEMA DE APR MARIA PINTO</t>
  </si>
  <si>
    <t>AMPLIACION Y MEJORAMIENTO SSR SAN ALFONSO SAN JOSE DE MAIPO</t>
  </si>
  <si>
    <t>MEJORAMIENTO SISTEMA DE AGUA POTABLE SERVICIO SANITARIO RURAL LA ALIANZA, RENGO</t>
  </si>
  <si>
    <t>40048682-0</t>
  </si>
  <si>
    <t>MEJORAMIENTO SISTEMA DE AGUA POTABLE SSR AUNQUINCO CHÉPICA</t>
  </si>
  <si>
    <t>30135625-0</t>
  </si>
  <si>
    <t>40036987-0</t>
  </si>
  <si>
    <t>CONSTRUCCION SERVICIO SANITARIO RURAL EL NOGAL, COMUNA DE BULNES</t>
  </si>
  <si>
    <t>BULNES</t>
  </si>
  <si>
    <t>INSTALACION SISTEMA DE AGUA POTABLE RURAL PEDREGOSO, FREIRE</t>
  </si>
  <si>
    <t>30463626-0</t>
  </si>
  <si>
    <t>INSTALACION SISTEMA APR MARIMENUCO ALTO, LONQUIMAY</t>
  </si>
  <si>
    <t>40031094-0</t>
  </si>
  <si>
    <t>40034871-0</t>
  </si>
  <si>
    <t>INSTALACION SISTEMA AGUA POTABLE RURAL HUALLIPULLI, LONQUIMAY</t>
  </si>
  <si>
    <t>40035350-0</t>
  </si>
  <si>
    <t>INSTALACION SISTEMA AGUA POTABLE RURAL MOLCO QUEPE, PADRE LAS CASAS</t>
  </si>
  <si>
    <t>40039403-0</t>
  </si>
  <si>
    <t>40051838-0</t>
  </si>
  <si>
    <t>AMPLIACIÓN Y MEJORAMIENTO SERVICIO APR IGNAO, LAGO RANCO</t>
  </si>
  <si>
    <t>40052374-0</t>
  </si>
  <si>
    <t>CONSTRUCCIÓN SERVICIO APR LA LUMA, LOS LAGOS</t>
  </si>
  <si>
    <t>40052444-0</t>
  </si>
  <si>
    <t>40054050-0</t>
  </si>
  <si>
    <t>CONSTRUCCIÓN SERVICIO DE APR DE LIPINGUE, LOS LAGOS</t>
  </si>
  <si>
    <t>FRESIA</t>
  </si>
  <si>
    <t>CONSTRUCCION SERVICIO SANITARIO RURAL DE AGUA POTABLE QUIHUA 2 RIO YALE, COMUNA DE CALBUCO</t>
  </si>
  <si>
    <t>REPOSICION SERVICIO SANITARIO RURAL RIO TRANQUILO, COMUNA RÍO IBAÑEZ</t>
  </si>
  <si>
    <t>29000639-0</t>
  </si>
  <si>
    <t>INSPECTOR FISCAL</t>
  </si>
  <si>
    <t>-- ASESORÍA DE TRANVÍAS VIÑA DEL MAR - REÑACA --</t>
  </si>
  <si>
    <t>29000633-0</t>
  </si>
  <si>
    <t>29000599-0</t>
  </si>
  <si>
    <t>29000598-0</t>
  </si>
  <si>
    <t>29000597-0</t>
  </si>
  <si>
    <t>29000594-0</t>
  </si>
  <si>
    <t>29000634-0</t>
  </si>
  <si>
    <t>29000638-0</t>
  </si>
  <si>
    <t>EXPLORACION Y PROSPECCIÓN HIDROGEOLÓGICA DE LA REGIÓN DE OHIGGINS SECTOR SECANO</t>
  </si>
  <si>
    <t>EXPLORACIÓN DE LA CAPACIDAD DE EXPLOTACIÓN AGUAS SUBTERRÁNEAS EN SECTOR PROUCTIVO BIOBÍO</t>
  </si>
  <si>
    <t>40020313-0</t>
  </si>
  <si>
    <t>ANALISIS DE RECURSOS HÍDRICOS SUBTERRÁNEOS EN LA PROVINCIA DE ÚLTIMA ESPERANZA</t>
  </si>
  <si>
    <t>ANALISIS INVESTIGACIÓN PARA UN SISTEMA PREDICTIVO DE CAUDALES Y PRECIPITACIONES EN CUENCAS DE LA ZONA CENTRO-SUR DEL PAÍS .</t>
  </si>
  <si>
    <t>INVESTIGACION EN METODOS ADAPTATIVOS PARA GESTION Y RESILIENCIA HIDRICA EN CHILE</t>
  </si>
  <si>
    <t>REPOSICION TERRAZA Y SALA DE SERVIDORES SISS INTERREGIONAL</t>
  </si>
  <si>
    <t>CONSERVACIÓN GLOBAL DE CAUCES NATURALES REGIÓN DE LA ARAUCANÍA 2023 - 2025</t>
  </si>
  <si>
    <t>40054024-0</t>
  </si>
  <si>
    <t xml:space="preserve">CONSERVACION RED VIAL ARICA Y PARINACOTA 2023 - 2025 ADICIONAL </t>
  </si>
  <si>
    <t>40058856-0</t>
  </si>
  <si>
    <t xml:space="preserve">CONSERVACION CAMINOS BASICO REGION DE ANTOFAGASTA 2023-2025 </t>
  </si>
  <si>
    <t>40058609-0</t>
  </si>
  <si>
    <t>40031211-0</t>
  </si>
  <si>
    <t>REPOSICION PUENTE PUPIO EN RUTA 47, LOS VILOS - ILLAPEL</t>
  </si>
  <si>
    <t>40059557-0</t>
  </si>
  <si>
    <t xml:space="preserve">CONSERVACION CONSERVACION PUENTES MENORES REGION DE COQUIMBO AÑO 2024 </t>
  </si>
  <si>
    <t>30005719-0</t>
  </si>
  <si>
    <t>40027840-0</t>
  </si>
  <si>
    <t>CONSERVACION CAMINOS BÁSICOS REGIÓN DE O'HIGGINS 2020 -2022 PLAN RECUPERACION</t>
  </si>
  <si>
    <t>40054783-0</t>
  </si>
  <si>
    <t xml:space="preserve">AMPLIACION RUTA 90, SECTOR: PLACILLA-SAN GREGORIO </t>
  </si>
  <si>
    <t>EL CARMEN, SAN IGNACIO</t>
  </si>
  <si>
    <t>40057215-0</t>
  </si>
  <si>
    <t xml:space="preserve">CONSERVACION GLOBAL DE CAMINOS VIII REGION AÑO 2023 -2025 </t>
  </si>
  <si>
    <t>40057218-0</t>
  </si>
  <si>
    <t xml:space="preserve">CONSERVACION GLOBAL DE CAMINOS INDIGENAS REGION DEL BIOBIO 2023-2025 </t>
  </si>
  <si>
    <t>40056888-0</t>
  </si>
  <si>
    <t xml:space="preserve">CONSERVACION RED VIAL PROVINCIA DE MALLECO Y CAUTIN 2023-2025 </t>
  </si>
  <si>
    <t>40056892-0</t>
  </si>
  <si>
    <t>40056899-0</t>
  </si>
  <si>
    <t>40056901-0</t>
  </si>
  <si>
    <t xml:space="preserve">CONSERVACION POR CAMINOS BASICOS PROVINCIA DE CAUTIN 2 2023-2025 BUEN VIVIR </t>
  </si>
  <si>
    <t>40057630-0</t>
  </si>
  <si>
    <t>40058582-0</t>
  </si>
  <si>
    <t xml:space="preserve">CONSERVACION DE CAMINOS EN COMUNIDADES INDIGENAS-LAFQUENMAPU-REGION DE LOS LAGOS 2023-2025 </t>
  </si>
  <si>
    <t>40059025-0</t>
  </si>
  <si>
    <t>CASTRO, ANCUD, CHONCHI, CURACO DE VELEZ, DALCAHUE, PUQUELDON, QUEILEN, QUELLON, QUEMCHI, QUINCHAO</t>
  </si>
  <si>
    <t>40056536-0</t>
  </si>
  <si>
    <t xml:space="preserve">CONSERVACION POR CAMINOS BASICOS EN REGIÓN DE AYSEN AÑO 2023-2024 </t>
  </si>
  <si>
    <t>40057477-0</t>
  </si>
  <si>
    <t xml:space="preserve">CONSERVACION RED VIAL REGION DE MAGALLANES 2023-2026 </t>
  </si>
  <si>
    <t>40058454-0</t>
  </si>
  <si>
    <t xml:space="preserve">CONSERVACION POR CAMINO BÁSICO REGIÓN DE MAGALLANES Y DE LA ANTARTICA CHILENA 2023 -2025 </t>
  </si>
  <si>
    <t>40059302-0</t>
  </si>
  <si>
    <t xml:space="preserve">CONSERVACION MUELLE LAGO VARGAS </t>
  </si>
  <si>
    <t>MEJORAMIENTO SISTEMA APR LAS RAMADAS DE PUNITAQUI</t>
  </si>
  <si>
    <t>MEJORAMIENTO AGUA POTABLE SERVICIO SANITARIO RURAL LO GAMBOA, COMUNA DE LIMACHE</t>
  </si>
  <si>
    <t>CONSTRUCCIÓN HIDROPARQUE LA AGUADA ETAPA II, REGIÓN METROPOLITANA</t>
  </si>
  <si>
    <t>CONSERVACION INFRAESTRUCTURA DE CAUCES NATURALES REGION DE ÑUBLE 2023 - 2024</t>
  </si>
  <si>
    <t>40047390-0</t>
  </si>
  <si>
    <t>40060716-0</t>
  </si>
  <si>
    <t>CONSERVACION SISTEMA DE RIEGO CANAL PILÉN CHICO REGIÓN DE LA ARAUCANÍA 2024- 2025</t>
  </si>
  <si>
    <t>30459736-0</t>
  </si>
  <si>
    <t>40027083-0</t>
  </si>
  <si>
    <t>CONSERVACION CAMINOS BASICOS REGION DE TARAPACA 2020 (PLAN DE RECUPERACION)</t>
  </si>
  <si>
    <t>40006136-0</t>
  </si>
  <si>
    <t>40051980-0</t>
  </si>
  <si>
    <t xml:space="preserve">CONSTRUCCION VARIANTE INTERURBANA RUTA N-59-Q, SECTOR QUIRIQUINA - PUEBLO SECO </t>
  </si>
  <si>
    <t>40003772-0</t>
  </si>
  <si>
    <t>CONSTRUCCION PUENTE POCOYAN Y ACCESOS EN RUTA S-648 ENTRE RUTAS S-60 Y S-70; TOLTEN</t>
  </si>
  <si>
    <t>TEODORO SCHMIDT, TOLTEN</t>
  </si>
  <si>
    <t>40048728-0</t>
  </si>
  <si>
    <t xml:space="preserve">MEJORAMIENTO RUTA S-69 LOS LAURELES PEDREGOSO </t>
  </si>
  <si>
    <t>40057701-0</t>
  </si>
  <si>
    <t>40059813-0</t>
  </si>
  <si>
    <t xml:space="preserve">NORMALIZACION OBRAS COMPLEMENTARIAS AEROPUERTO MATAVERI </t>
  </si>
  <si>
    <t>NORMALIZACION AERÓDROMO MARÍA DOLORES DE LOS ANGELES, REGIÓN DEL BIOBÍO</t>
  </si>
  <si>
    <t>CONSTRUCCIÓN APR EL TACO COMUNA DE LAMPA</t>
  </si>
  <si>
    <t>40043109-0</t>
  </si>
  <si>
    <t>CONSTRUCCIÓN SISTEMA APR LO ESPINO, LAMPA</t>
  </si>
  <si>
    <t>40046137-0</t>
  </si>
  <si>
    <t>CONSTRUCCIÓN SISTEMA SANITARIO RURAL CHILE NUEVO, COMUNA DE LAMPA</t>
  </si>
  <si>
    <t>40060209-0</t>
  </si>
  <si>
    <t>MEJORAMIENTO Y AMPLIACION SSR BAHIA MANSA COMUNA DE SAN JUAN DE LA COSTA (GLOSA 13)</t>
  </si>
  <si>
    <t xml:space="preserve">MEJORAMIENTO RUTA 7 NORTE, SECTOR FIORDO QUEULAT-PTE CHUCAO, COMUNA DE CISNES </t>
  </si>
  <si>
    <t>30486089-0</t>
  </si>
  <si>
    <t>MEJORAMIENTO BORDE COSTERO PLAYA BLANCA, CORONEL - LOTA</t>
  </si>
  <si>
    <t>40059940-0</t>
  </si>
  <si>
    <t>40060517-0</t>
  </si>
  <si>
    <t>MEJORAMIENTO SERVICIO SANITARIO RURAL PACHICA Y LAONZANA - RESOLUCIÓN DOH N° 1012/2023</t>
  </si>
  <si>
    <t>40060937-0</t>
  </si>
  <si>
    <t>OVALLE, COMBARBALA, MONTE PATRIA, PUNITAQUI, RIO HURTADO</t>
  </si>
  <si>
    <t>40061135-0</t>
  </si>
  <si>
    <t>CONSERVACIÓN HABILITACIÓN DE FUENTES EN SSR, ELQUI (DISEÑO Y OBRA) (RES. DOH N°1012/2023)</t>
  </si>
  <si>
    <t>40061351-0</t>
  </si>
  <si>
    <t>CONSERVACIÓN HABILITACIÓN DE FUENTES EN SSR, CHOAPA (DISEÑO Y OBRA) (RES. DOH N°1012/2023)</t>
  </si>
  <si>
    <t>ILLAPEL, CANELA, LOS VILOS, SALAMANCA</t>
  </si>
  <si>
    <t>40061269-0</t>
  </si>
  <si>
    <t>MEJORAMIENTO SISTEMA DE AGUA POTABLE SSR SAN JOAQUÍN DE LOS MAYOS, MACHALI</t>
  </si>
  <si>
    <t>40058172-0</t>
  </si>
  <si>
    <t>40058451-0</t>
  </si>
  <si>
    <t>40059244-0</t>
  </si>
  <si>
    <t>MEJORAMIENTO SERVICIO DE AGUA POTABLE, SERVICIO SANITARIO RURAL RAPEL, NAVIDAD</t>
  </si>
  <si>
    <t>40059923-0</t>
  </si>
  <si>
    <t>LA ESTRELLA</t>
  </si>
  <si>
    <t>CHILLAN VIEJO</t>
  </si>
  <si>
    <t>40061385-0</t>
  </si>
  <si>
    <t>CONSERVACIÓN SSR SAN MIGUEL DE ITATA, COMUNA DE YUNGAY (RES DOH N°1012/2023)</t>
  </si>
  <si>
    <t>MEJORAMIENTO Y AMPL. SERV. SANIT. RURAL DE HUALLEREHUE, COMUNA DE SANTA JUANA RESOLN°1012</t>
  </si>
  <si>
    <t>40060056-0</t>
  </si>
  <si>
    <t>40036492-0</t>
  </si>
  <si>
    <t>40054071-0</t>
  </si>
  <si>
    <t>40054082-0</t>
  </si>
  <si>
    <t>40059708-0</t>
  </si>
  <si>
    <t>40059709-0</t>
  </si>
  <si>
    <t>40059762-0</t>
  </si>
  <si>
    <t>40056357-0</t>
  </si>
  <si>
    <t>DIAGNOSTICO DE LA INFRAESTRUCTURA TECNICA DE ACTIVOS DE LOS SERVICIOS SANITARIOS INTERREGIONAL</t>
  </si>
  <si>
    <t>CONTROL, ADMINISTRACION Y SUPERVISION</t>
  </si>
  <si>
    <t>40060580-0</t>
  </si>
  <si>
    <t>CONSTRUCCION Y MODERNIZACION RED DE MONITOREO DE POZOS AGUAS SUBTERRANEAS RM</t>
  </si>
  <si>
    <t>40059706-0</t>
  </si>
  <si>
    <t>HABILITACION ESPACIO PUBLICO NUDO BAQUEDANO</t>
  </si>
  <si>
    <t>40058775-0</t>
  </si>
  <si>
    <t>40058803-0</t>
  </si>
  <si>
    <t xml:space="preserve">CONSERVACION DE LA RED VIAL, RECICLADOS, REGIÓN DE ATACAMA AÑO 2024-2025 </t>
  </si>
  <si>
    <t>40057409-0</t>
  </si>
  <si>
    <t>40057594-0</t>
  </si>
  <si>
    <t xml:space="preserve">CONSERVACION SEGURIDAD VIAL PASADAS ZONAS POBLADAS - TRAVESIAS 2024-2025 REG. VALPARAISO </t>
  </si>
  <si>
    <t>40056519-0</t>
  </si>
  <si>
    <t xml:space="preserve">CONSERVACION ELEMENTOS DE SEGURIDAD VIAL 2023- 2024, REGIÓN DE LOS LAGOS </t>
  </si>
  <si>
    <t>40056521-0</t>
  </si>
  <si>
    <t xml:space="preserve">CONSERVACION SEGURIDAD VIAL ZONA DE TRAVESÍAS 2023-2024, REGIÓN DE LOS LAGOS </t>
  </si>
  <si>
    <t>CONSTRUCCIÓN BORDE COSTERO ENTRE EL DURAZNO - CUEVA EL PIRATA, QUINTERO</t>
  </si>
  <si>
    <t>40057181-0</t>
  </si>
  <si>
    <t>AMPLIACION PLATAFORMAS COMERCIAL Y GENERAL AERÓDROMO EL LOA COMUNA DE CALAMA</t>
  </si>
  <si>
    <t>40058171-0</t>
  </si>
  <si>
    <t>NORMALIZACION AERÓDROMO EL LOA REGIÓN DE ANTOFAGASTA</t>
  </si>
  <si>
    <t>AMPLIACIÓN Y MEJORAMIENTO AREA TERMINAL AERODROMO PICHOY, VALDIVIA</t>
  </si>
  <si>
    <t>PLANES MAESTROS AEROPUERTOS</t>
  </si>
  <si>
    <t>40059941-0</t>
  </si>
  <si>
    <t xml:space="preserve">ACTUALIZACION PLANES MAESTROS RED PRIMARIA </t>
  </si>
  <si>
    <t>CULTURA</t>
  </si>
  <si>
    <t>30394079-0</t>
  </si>
  <si>
    <t>CONSTRUCCION CENTRO ANTARTICO INTERNACIONAL, XII REGIÓN</t>
  </si>
  <si>
    <t>CONSTRUCCIÓN REGADÍO CUNCUMÉN, COMUNA DE SAN ANTONIO</t>
  </si>
  <si>
    <t xml:space="preserve">CONSTRUCCION BORDE COSTERO PUYUHUAPI </t>
  </si>
  <si>
    <t>40060178-0</t>
  </si>
  <si>
    <t>AMPLIACION Y MEJORAMIENTO SISTEMA SSR CARIQUIMA CARIQUIMA</t>
  </si>
  <si>
    <t>40061256-0</t>
  </si>
  <si>
    <t xml:space="preserve">MEJORAMIENTO INTEGRAL SISITEMA APR VARILLAR, COMUNA DE VICUÑA (RES.DOH N°1012/2023) </t>
  </si>
  <si>
    <t>40061765-0</t>
  </si>
  <si>
    <t xml:space="preserve">MEJORAMIENTO INTEGRAL SSR LIMARI, COMUNA DE OVALLE (RES. DOH N°1012/2023) </t>
  </si>
  <si>
    <t>40061795-0</t>
  </si>
  <si>
    <t>40062283-0</t>
  </si>
  <si>
    <t>40062230-0</t>
  </si>
  <si>
    <t>40062282-0</t>
  </si>
  <si>
    <t>40041144-0</t>
  </si>
  <si>
    <t>40060179-0</t>
  </si>
  <si>
    <t xml:space="preserve">CONSERVACION SSR LA ESTRELLA, COMUNA DE LA ESTRELLA </t>
  </si>
  <si>
    <t>40060141-0</t>
  </si>
  <si>
    <t>TIRUA, ANTUCO</t>
  </si>
  <si>
    <t>40060031-0</t>
  </si>
  <si>
    <t>40060088-0</t>
  </si>
  <si>
    <t>40060090-0</t>
  </si>
  <si>
    <t>MEJORAMIENTO Y AMPLIACION APR PUTUE VILLARRICA</t>
  </si>
  <si>
    <t>40060094-0</t>
  </si>
  <si>
    <t>40060097-0</t>
  </si>
  <si>
    <t>MEJORAMIENTO Y AMPLIACION SISTEMA APR LICANCO GRANDE PADRE LAS CASAS</t>
  </si>
  <si>
    <t>40060098-0</t>
  </si>
  <si>
    <t>MEJORAMIENTO Y AMPLIACION SISTEMA APR LA VICTORIA ALTA VILCUN</t>
  </si>
  <si>
    <t>40060101-0</t>
  </si>
  <si>
    <t>MEJORAMIENTO Y AMPLIACION SISTEMA APR REMOLINO MAQUEHUE PADRE LAS CASAS</t>
  </si>
  <si>
    <t>40049790-0</t>
  </si>
  <si>
    <t>CONSTRUCCION SISTEMA SANITARIO RURAL DE TRINGLO B LAGO RANCO</t>
  </si>
  <si>
    <t>40052620-0</t>
  </si>
  <si>
    <t>40054694-0</t>
  </si>
  <si>
    <t>CONSTRUCCION SSSR MORRO GONZALO COMUNA DE CORRAL</t>
  </si>
  <si>
    <t>40061294-0</t>
  </si>
  <si>
    <t>40062419-0</t>
  </si>
  <si>
    <t>CONSTRUCCION ESTANQUE SSR LAS QUEMAS BAJAS, COMUNA DE OSORNO. (RES. DOH 1012/2023)</t>
  </si>
  <si>
    <t>CONSTRUCCION SERVICIO SANITARIO RURAL PAMPA BAHAMONDE</t>
  </si>
  <si>
    <t>% EJECUTADO/ VIGENTE</t>
  </si>
  <si>
    <t>30486471-0</t>
  </si>
  <si>
    <t>REPOSICION DE LA PLAYA EN LOS VILOS, COMUNA DE LOS VILOS</t>
  </si>
  <si>
    <t>40038844-0</t>
  </si>
  <si>
    <t>40058872-0</t>
  </si>
  <si>
    <t>40059867-0</t>
  </si>
  <si>
    <t xml:space="preserve">CONSTRUCCION CICLOVIA EN RUTA G-986, SECTOR SAN SEBASTIAN - MIRASOL, COM. EL TABO - ALGARROBO </t>
  </si>
  <si>
    <t>ALGARROBO, EL TABO</t>
  </si>
  <si>
    <t>40063098-0</t>
  </si>
  <si>
    <t xml:space="preserve">CONSTRUCCION Y/O MEJORAMIENTO PASADA URBANA DE LA RUTA G-986 POR LA COMUNA DE EL QUISCO </t>
  </si>
  <si>
    <t>20166923-1</t>
  </si>
  <si>
    <t>CAUQUENES, CHANCO</t>
  </si>
  <si>
    <t>CONSTRUCCION INFRAESTRUCTURA PORTUARIA CALETA BARRANQUILLA. CALDERA</t>
  </si>
  <si>
    <t>MEJORAMIENTO EMBARQUE Y DESEMBARQUE EN CALETA CORRALES, LA HIGUERA</t>
  </si>
  <si>
    <t>CONSERVACION AERODROMO CARRIEL SUR, REGION DEL BIOBIO</t>
  </si>
  <si>
    <t>40060499-0</t>
  </si>
  <si>
    <t xml:space="preserve">CONSERVACION PISTA AERÓDROMO TTE. MARSH DE LA ANTÁRTICA </t>
  </si>
  <si>
    <t>INSPECCIÓN FISCAL</t>
  </si>
  <si>
    <t xml:space="preserve">CONSERVACION TERMINAL PORTUARIO DE CONECTIVIDAD DE MELINKA </t>
  </si>
  <si>
    <t>DIAGNOSTICO Y ANÁLISIS DE DEMANDA AÉREA AERÓDROMO GENERAL BERNARDO OHIGGINS</t>
  </si>
  <si>
    <t>PRESUPUESTO ASIGNADO</t>
  </si>
  <si>
    <t>ARRASTRE  AÑO SIGUIENTE</t>
  </si>
  <si>
    <t>ARRASTRE  AÑO SUB SIGUIENTE</t>
  </si>
  <si>
    <t>ARRASTRE  AÑO SUB SIGUIENTE 2</t>
  </si>
  <si>
    <t>ARRASTRE  AÑO SUB SIGUIENTE 3</t>
  </si>
  <si>
    <t xml:space="preserve"> PRESUPUESTO ASIGNADO</t>
  </si>
  <si>
    <t>40056421-0</t>
  </si>
  <si>
    <t xml:space="preserve">AMPLIACION Y MEJORAMIENTO AEROPUERTO ARTURO MERINO BENÍTEZ </t>
  </si>
  <si>
    <t>40063405-0</t>
  </si>
  <si>
    <t>40058705-0</t>
  </si>
  <si>
    <t>MAULE</t>
  </si>
  <si>
    <t>40062545-0</t>
  </si>
  <si>
    <t>40063252-0</t>
  </si>
  <si>
    <t>SAN NICOLAS</t>
  </si>
  <si>
    <t>29000577-0</t>
  </si>
  <si>
    <t>SEGUNDA CONCESIÓN RUTA 66 CAMINO DE LA FRUTA (COMPENSACIONES)</t>
  </si>
  <si>
    <t>SAN ANTONIO, CACHAPOAL, MELIPILLA</t>
  </si>
  <si>
    <t>SAN ANTONIO, SANTO DOMINGO, LAS CABRAS, MALLOA, PEUMO, SAN VICENTE, SAN PEDRO</t>
  </si>
  <si>
    <t>40061643-0</t>
  </si>
  <si>
    <t xml:space="preserve">CONSTRUCCION Y MEJORAMIENTO PASADA URBANA RUTA D-55, S: EL PALQUI, COMUNA DE MONTEPATRIA </t>
  </si>
  <si>
    <t>40061571-0</t>
  </si>
  <si>
    <t xml:space="preserve">REPOSICION PUENTE CATAPILCO EN RUTA E-462, COMUNA DE ZAPALLAR </t>
  </si>
  <si>
    <t>40063840-0</t>
  </si>
  <si>
    <t>CONSERVACION GLOBAL DE CAUCES NATURALES RIO CAMIÑA, REGION DE TARAPACÁ 2024-2025 REGIÓN DE TARAPACÁ</t>
  </si>
  <si>
    <t>40063116-0</t>
  </si>
  <si>
    <t>CALAMA, OLLAGUE, SAN PEDRO DE ATACAMA</t>
  </si>
  <si>
    <t>40060598-0</t>
  </si>
  <si>
    <t>CONSERVACION SISTEMA DE RIEGO CANAL MATRIZ COGOTI, REGIÓN DE COQUIMBO</t>
  </si>
  <si>
    <t>QUILPUE</t>
  </si>
  <si>
    <t>40067315-0</t>
  </si>
  <si>
    <t xml:space="preserve">CONSERVACION EMERGENCIAS DE CAUCES NATURALES REGION METROPOLITANA 2024 - 2026 </t>
  </si>
  <si>
    <t>SANTIAGO, CHACABUCO, MAIPO, MELIPILLA, TALAGANTE</t>
  </si>
  <si>
    <t>30108094-0</t>
  </si>
  <si>
    <t>40065721-0</t>
  </si>
  <si>
    <t xml:space="preserve">CONSERVACION SISTEMA DE RIEGO CANAL MELADO REGIÓN DEL MAULE 2024-2025 </t>
  </si>
  <si>
    <t>40015379-0</t>
  </si>
  <si>
    <t>MEJORAMIENTO DEL CANAL EGAÑA DE TOME</t>
  </si>
  <si>
    <t>40063554-0</t>
  </si>
  <si>
    <t xml:space="preserve">CONSERVACION ESTERO DICHATO Y COLLEN, COMUNA DE TOMÉ, REGIÓN DEL BIOBÍO </t>
  </si>
  <si>
    <t>40064775-0</t>
  </si>
  <si>
    <t xml:space="preserve">CONSERVACION ATRAVIESO RED PRIMARIA CANAL LAUTARO, CALLE PEDRO MONTT, OSORNO, LOS LAGOS </t>
  </si>
  <si>
    <t>40063253-0</t>
  </si>
  <si>
    <t>CONSTRUCCION PUENTE EL BLANCO EN RUTA X-518, AYSEN</t>
  </si>
  <si>
    <t>40066030-0</t>
  </si>
  <si>
    <t>CONSERVACION BORDE COSTERO PLAYA CHINCHORRO, ETAPA 2</t>
  </si>
  <si>
    <t>CONSTRUCCION INFRAESTRUCTURA PORTUARIA CALETA HORNITOS, MEJILLONES</t>
  </si>
  <si>
    <t>CONSTRUCCION INFRAESTRUCTURA PORTUARIA CALETA TOTORAL BAJO, COPIAPO</t>
  </si>
  <si>
    <t>CONSTRUCCION OBRAS MARITIMAS CALETA TALCA, COMUNA DE OVALLE.</t>
  </si>
  <si>
    <t>CONSERVACION CALETAS PESQUERAS RAPA NUI</t>
  </si>
  <si>
    <t>40065017-0</t>
  </si>
  <si>
    <t>CONSERVACION BORDE COSTERO HORCÓN</t>
  </si>
  <si>
    <t>40050867-0</t>
  </si>
  <si>
    <t>CONSTRUCCION ESPIGÓN MARÍTIMO CALETA PELLINES. CONSTITUCIÓN.</t>
  </si>
  <si>
    <t>REPOSICION DE TRES MUELLES FLOTANTES RIO MAULE, CONSTITUCION</t>
  </si>
  <si>
    <t>MEJORAMIENTO SISTEMA DESEMBARQUE CALETA MAGUILLINES, CONSTITUCIÓN</t>
  </si>
  <si>
    <t>40060496-0</t>
  </si>
  <si>
    <t>CONSERVACION BORDE COSTERO LA POZA, TALCAHUANO</t>
  </si>
  <si>
    <t>40060498-0</t>
  </si>
  <si>
    <t>CONSERVACION CALETA COLIUMO, TOME</t>
  </si>
  <si>
    <t>CONSERVACIÓN EMBARCADERO PUERTO DOMINGUEZ PROVINCIA DE CAUTÍN</t>
  </si>
  <si>
    <t>CONSTRUCCION BORDE FLUVIAL SECTOR COCULE, COMUNA DE LA UNIÓN</t>
  </si>
  <si>
    <t>CONSERVACION TRANSBORDADOR PUERTO FUY, LAGO PIREHUEICO, REGIÓN DE LOS RÍOS</t>
  </si>
  <si>
    <t>CONSTRUCCION CALETA DE PESCADORES DE QUENUIR, MAULLIN</t>
  </si>
  <si>
    <t>REPOSICION RAMPA ISLA ALAO, COMUNA DE QUINCHAO</t>
  </si>
  <si>
    <t>CONSERVACION INFRAESTRUCTURAS PORTUARIAS COMUNA DE COCHAMO</t>
  </si>
  <si>
    <t>MEJORAMIENTO INTEGRAL CALETA PESQUERA BAHIA MANSA, SAN JUAN DE LA COSTA</t>
  </si>
  <si>
    <t>40059546-0</t>
  </si>
  <si>
    <t>CONSERVACION VARADERO AGUAS MUERTAS COMUNA DE AYSEN</t>
  </si>
  <si>
    <t>40059552-0</t>
  </si>
  <si>
    <t xml:space="preserve">CONSERVACION TERMINAL PORTUARIO DE CONECTIVIDAD DE PUERTO RAUL MARIN BALMACEDA </t>
  </si>
  <si>
    <t>40047644-0</t>
  </si>
  <si>
    <t>40061810-0</t>
  </si>
  <si>
    <t>HABILITACION FUENTE COMPLEMENTARIA SSR JILGUERO COMUNA DE VALLENAR REGION DE ATACAMA</t>
  </si>
  <si>
    <t>40036985-0</t>
  </si>
  <si>
    <t xml:space="preserve">CONSTRUCCION SERVICIO SANITARIO RURAL LLOLLINCO, COMUNA DE CHILLAN VIEJO </t>
  </si>
  <si>
    <t>40057474-0</t>
  </si>
  <si>
    <t>CHOLCHOL</t>
  </si>
  <si>
    <t>40062692-0</t>
  </si>
  <si>
    <t>COLLIPULLI</t>
  </si>
  <si>
    <t>30124712-0</t>
  </si>
  <si>
    <t>LONGAVI, PARRAL, RETIRO</t>
  </si>
  <si>
    <t>40062141-0</t>
  </si>
  <si>
    <t>40026687-0</t>
  </si>
  <si>
    <t xml:space="preserve">CONSTRUCCION VARIANTE CHANCO, RUTA M-50, SECTOR: CAUQUENES - CHANCO </t>
  </si>
  <si>
    <t>40059787-0</t>
  </si>
  <si>
    <t>40060372-0</t>
  </si>
  <si>
    <t>Gestión Hídrica y Organizaciones-DGA</t>
  </si>
  <si>
    <t>40061364-0</t>
  </si>
  <si>
    <t xml:space="preserve">CONSERVACION PALACIO DE LA MONEDA </t>
  </si>
  <si>
    <t>40068114-0</t>
  </si>
  <si>
    <t>CONSERVACION MEMORIAL DETENIDOS DESAPARECIDOS Y EJECUTADOS POLITICOS, CEM. GRAL SANTIAGO</t>
  </si>
  <si>
    <t>RECOLETA</t>
  </si>
  <si>
    <t>40060663-0</t>
  </si>
  <si>
    <t>40066357-0</t>
  </si>
  <si>
    <t xml:space="preserve">CONSERVACION SISTEMA DE RIEGO CANAL VILLALÓN, REGIÓN DE COQUIMBO 2024-2025 </t>
  </si>
  <si>
    <t>40060706-0</t>
  </si>
  <si>
    <t>40060708-0</t>
  </si>
  <si>
    <t xml:space="preserve">CONSERVACION GLOBAL DE CAUCES NATURALES REGIÓN DEL BIOBIO 2025 - 2026 </t>
  </si>
  <si>
    <t>40060710-0</t>
  </si>
  <si>
    <t xml:space="preserve">CONSERVACION RED PRIMARIA DE AGUAS LLUVIAS REGIÓN DEL BIOBIO 2025-2027 </t>
  </si>
  <si>
    <t>40063638-0</t>
  </si>
  <si>
    <t xml:space="preserve">CONSERVACION ESTERO LAS ANIMAS, COMUNA DE HUALQUI, REGIÓN DEL BIOBÍO </t>
  </si>
  <si>
    <t>40002470-0</t>
  </si>
  <si>
    <t>DIAGNOSTICO PLAN MAESTRO AGUAS LLUVIAS DE COLLIPULLI</t>
  </si>
  <si>
    <t>40064630-0</t>
  </si>
  <si>
    <t xml:space="preserve">CONSERVACION SISTEMA DE RIEGO CANAL BOQUIHUE, REGIÓN DE LA ARAUCANÍA 2024- 2025 </t>
  </si>
  <si>
    <t>40064050-0</t>
  </si>
  <si>
    <t xml:space="preserve">CONSERVACION RED PRIMARIA DE AGUAS LLUVIAS REGIÓN DE LOS RIOS AÑO 2025-2027 </t>
  </si>
  <si>
    <t>PURRANQUE</t>
  </si>
  <si>
    <t>40049755-0</t>
  </si>
  <si>
    <t>CONSTRUCCION COLECTOR AGUAS LLUVIAS PUDETO 1, COMUNA DE ANCUD</t>
  </si>
  <si>
    <t>40049756-0</t>
  </si>
  <si>
    <t>REPOSICION Y CONSTRUCCIÓN RED PRIMARIA DE SISTEMA QUEBRADA HONDA Y MIRADOR COMUNA DE PUERTO VARAS</t>
  </si>
  <si>
    <t>40064355-0</t>
  </si>
  <si>
    <t xml:space="preserve">MEJORAMIENTO RUTA 15-CH; SECTOR:ALTO PACHICA - ALTO HUASQUIÑA, R. TARAPACA </t>
  </si>
  <si>
    <t>30255722-0</t>
  </si>
  <si>
    <t>40046667-0</t>
  </si>
  <si>
    <t xml:space="preserve">REPOSICION OFICINA PROVINCIAL TOCOPILLA </t>
  </si>
  <si>
    <t>40057285-0</t>
  </si>
  <si>
    <t xml:space="preserve">MEJORAMIENTO RUTA B-955 S: ALTAMIRA, PROVINCIA DE ANTOFAGASTA, REGIÓN DE ANTOFAGASTA </t>
  </si>
  <si>
    <t>40060958-0</t>
  </si>
  <si>
    <t>40061332-0</t>
  </si>
  <si>
    <t xml:space="preserve">CONSTRUCCION Y MEJORAMIENTO AVENIDA SALVADOR ALLENDE </t>
  </si>
  <si>
    <t>PUENTE LONGITUDINAL COSTERO</t>
  </si>
  <si>
    <t>30134899-0</t>
  </si>
  <si>
    <t>CONSTRUCCION PUENTE HUASCO Y P. SUPERIOR FF.CC EN RUTA COSTERA</t>
  </si>
  <si>
    <t>MEJORAMIENTO PASO SAN  FRANCISCO S: PEDERNALES - SALAR DE MARICUNGA, DIEGO DE ALMAGRO</t>
  </si>
  <si>
    <t>40061082-0</t>
  </si>
  <si>
    <t xml:space="preserve">CONSTRUCCION CONEXIÓN VIAL VALLE MONTE PATRIA - RIO HURTADO </t>
  </si>
  <si>
    <t>40049945-0</t>
  </si>
  <si>
    <t xml:space="preserve">CONSTRUCCION CONEXIÓN VIAL COSTERA ORIENTE S: PAPUDO- CRUCE RUTA F-20 </t>
  </si>
  <si>
    <t>40060427-0</t>
  </si>
  <si>
    <t xml:space="preserve">CONSERVACION RED VIAL REGION DE VALPARAISO 2025-2027 </t>
  </si>
  <si>
    <t>40060394-0</t>
  </si>
  <si>
    <t xml:space="preserve">CONSERVACION RED VIAL REGION METROPOLITANA 2025-2027 </t>
  </si>
  <si>
    <t>40060954-0</t>
  </si>
  <si>
    <t>40063124-0</t>
  </si>
  <si>
    <t xml:space="preserve">AMPLIACION RUTA 76, SECTOR: ESQUINA BLANCA - MALLOCO RM </t>
  </si>
  <si>
    <t>30123731-0</t>
  </si>
  <si>
    <t>MEJORAMIENTO RUTA I-112 LITUECHE - PUPUYA, KM 0,0 A KM 11.0</t>
  </si>
  <si>
    <t>LITUECHE, NAVIDAD</t>
  </si>
  <si>
    <t>40011107-0</t>
  </si>
  <si>
    <t>REPOSICION PUENTE ZAPALLAR EN RUTA N-655, PROVINCIA DIGUILLIN</t>
  </si>
  <si>
    <t>40060406-0</t>
  </si>
  <si>
    <t>40060437-0</t>
  </si>
  <si>
    <t>40060956-0</t>
  </si>
  <si>
    <t xml:space="preserve">CONSERVACION GLOBAL MIXTA CAMINOS RED VIAL REGION DE ÑUBLE 2025-2029 </t>
  </si>
  <si>
    <t>40050151-0</t>
  </si>
  <si>
    <t xml:space="preserve">CONSTRUCCION AMPLIACION RUTA O-60-Q SECTOR HUALQUI-LA LEONERA </t>
  </si>
  <si>
    <t>40060389-0</t>
  </si>
  <si>
    <t>40060438-0</t>
  </si>
  <si>
    <t>40060945-0</t>
  </si>
  <si>
    <t xml:space="preserve">CONSERVACION GLOBAL MIXTA CAMINOS RED VIAL REGION DEL BIOBIO 2025-2030 </t>
  </si>
  <si>
    <t xml:space="preserve">ANALISIS Y DIAGNOSTICO DE CONECTIVIDAD RUTA 5 PASO MAMUIL MAMAL </t>
  </si>
  <si>
    <t>40060939-0</t>
  </si>
  <si>
    <t xml:space="preserve">CONSERVACION GLOBAL CAMINOS RED VIAL REGION DE LA ARAUCANIA 2025-2029 </t>
  </si>
  <si>
    <t>40056524-0</t>
  </si>
  <si>
    <t xml:space="preserve">CONSTRUCCION CONEXIÓN VIAL LAS MULATAS TOROBAYO </t>
  </si>
  <si>
    <t>40060703-0</t>
  </si>
  <si>
    <t xml:space="preserve">CONSERVACION GLOBAL DE CAMINOS INDIGENAS REGION DE LOS RIOS 2025-2027 </t>
  </si>
  <si>
    <t>40060704-0</t>
  </si>
  <si>
    <t xml:space="preserve">CONSERVACION GLOBALES MIXTAS - REGION DE LOS RÍOS 2025 - 2029 </t>
  </si>
  <si>
    <t>40060443-0</t>
  </si>
  <si>
    <t xml:space="preserve">CONSERVACION RED VIAL REGION DE LOS LAGOS 2025-2027 </t>
  </si>
  <si>
    <t>40060447-0</t>
  </si>
  <si>
    <t xml:space="preserve">CONSERVACION PLAN INDIGENA REGION DE LOS LAGOS 2025-2027 </t>
  </si>
  <si>
    <t>40060941-0</t>
  </si>
  <si>
    <t xml:space="preserve">CONSERVACION GLOBAL MIXTA CAMINOS RED VIAL REGION DE LOS LAGOS 2025-2030 </t>
  </si>
  <si>
    <t>40059882-0</t>
  </si>
  <si>
    <t>40059886-0</t>
  </si>
  <si>
    <t xml:space="preserve">CONSTRUCCION NUEVO PUENTE ANTOLIN SILVA Y ACCESOS EN SECTOR BALMACEDA </t>
  </si>
  <si>
    <t>40060456-0</t>
  </si>
  <si>
    <t>40049479-0</t>
  </si>
  <si>
    <t xml:space="preserve">REPOSICION PUENTE KAYECHO RUTA Y- 530, PROVINCIA DE MAGALLANES, XII REGION </t>
  </si>
  <si>
    <t>40059816-0</t>
  </si>
  <si>
    <t xml:space="preserve">REPOSICION PUENTE SOMBRERO EN RUTA EN RUTA Y-665, COMUNA DE PRIMAVERA </t>
  </si>
  <si>
    <t>40063383-0</t>
  </si>
  <si>
    <t>40065877-0</t>
  </si>
  <si>
    <t>40063936-0</t>
  </si>
  <si>
    <t xml:space="preserve">CONSTRUCCION CONEXIÓN VIAL RUTA COSTERA SECTOR: SANTO DOMINGO - PICHILEMU </t>
  </si>
  <si>
    <t>40060690-0</t>
  </si>
  <si>
    <t>CONSERVACION BORDE COSTERO BELLAVISTA IQUIQUE</t>
  </si>
  <si>
    <t>MEJORAMIENTO BORDE COSTERO SECTOR BALNEARIO MUNICIPAL, TALTAL TALTAL</t>
  </si>
  <si>
    <t>40061002-0</t>
  </si>
  <si>
    <t>CONSERVACION PROTECCIÓN COSTERA FARO MONUMENTAL, LA SERENA</t>
  </si>
  <si>
    <t>40061120-0</t>
  </si>
  <si>
    <t>MEJORAMIENTO CALETA LAS CONCHAS - LOS VILOS</t>
  </si>
  <si>
    <t>INFRAESTRUCTURA PORTUARIA RECREACIONAL</t>
  </si>
  <si>
    <t>40020223-0</t>
  </si>
  <si>
    <t>MEJORAMIENTO BORDE COSTERO PERALES - LADO SUR ESTERO, COELEMU</t>
  </si>
  <si>
    <t>40059310-0</t>
  </si>
  <si>
    <t>VALDIVIA, CORRAL, MARIQUINA</t>
  </si>
  <si>
    <t>30377026-0</t>
  </si>
  <si>
    <t>MEJORAMIENTO PLAYA URBANA PUERTO VARAS</t>
  </si>
  <si>
    <t>40060113-0</t>
  </si>
  <si>
    <t>CONSERVACION MUELLE CHEPU BAJO, ANCUD</t>
  </si>
  <si>
    <t>40060115-0</t>
  </si>
  <si>
    <t>CONSERVACION INFRAESTRUCTURA PORTUARIA ISLAS DESERTORES</t>
  </si>
  <si>
    <t>40060120-0</t>
  </si>
  <si>
    <t>MEJORAMIENTO BORDE COSTERO EN PUERTO WILLIAMS, CABO DE HORNOS - ETAPA 1</t>
  </si>
  <si>
    <t>40047639-0</t>
  </si>
  <si>
    <t>AMPLIACION OBRAS ANEXAS MUELLE BARRANCO AMARILLO PUNTA ARENAS AREA ACCESO TRAVEL LIFT</t>
  </si>
  <si>
    <t>40060343-0</t>
  </si>
  <si>
    <t>40060344-0</t>
  </si>
  <si>
    <t>40060627-0</t>
  </si>
  <si>
    <t>40060705-0</t>
  </si>
  <si>
    <t xml:space="preserve">CONSERVACION RUTINARIA ÁREA DE MOVIMIENTO AERÓDROMO DE VALLENAR, AÑO 2025 </t>
  </si>
  <si>
    <t>40061010-0</t>
  </si>
  <si>
    <t>40061029-0</t>
  </si>
  <si>
    <t>CONSERVACION MAYOR AEROPUERTO ARTURO MERINO BENÍTEZ 2025 REGIÓN METROPOLITANA</t>
  </si>
  <si>
    <t>40060794-0</t>
  </si>
  <si>
    <t>40049593-0</t>
  </si>
  <si>
    <t>40060987-0</t>
  </si>
  <si>
    <t>40060988-0</t>
  </si>
  <si>
    <t>PUERTO MONTT, CALBUCO, COCHAMO, FRESIA, FRUTILLAR, LOS MUERMOS, LLANQUIHUE, MAULLIN, PUERTO VARAS</t>
  </si>
  <si>
    <t>40060991-0</t>
  </si>
  <si>
    <t>40060994-0</t>
  </si>
  <si>
    <t>CONSERVACION RUTINARIA AEROPUERTO EL TEPUAL 2024-2025 REGIÓN DE LOS LAGOS</t>
  </si>
  <si>
    <t>40066393-0</t>
  </si>
  <si>
    <t>40060166-0</t>
  </si>
  <si>
    <t xml:space="preserve">CONSERVACION RUTINARIA AEROD. LAGUNA SAN RAFAEL, REGION DE AYSEN </t>
  </si>
  <si>
    <t>40060185-0</t>
  </si>
  <si>
    <t>40062940-0</t>
  </si>
  <si>
    <t xml:space="preserve">ANALISIS Y EVALUACION INFRAESTRUCTURA TRANSPORTE E IMPACTO EN AREAS URBANAS, REGION AYSEN </t>
  </si>
  <si>
    <t>40063115-0</t>
  </si>
  <si>
    <t xml:space="preserve">ANALISIS DEMANDA TRANSPORTE INTERREGIONAL LOS LAGOS, AYSÉN Y MAGALLANES </t>
  </si>
  <si>
    <t>LLANQUIHUE, CHILOE, OSORNO, PALENA, COIHAIQUE, AYSEN, CAPITAN PRAT, GENERAL CARRERA, MAGALLANES, ANTARTICA CHILENA, TIERRA DEL FUEGO, ULTIMA ESPERANZA</t>
  </si>
  <si>
    <t>40063119-0</t>
  </si>
  <si>
    <t>ANALISIS SOLUCION BASADAS EN LA NATURALEZA PARA LA REGULACION Y PROVISION DE AGUA EN CHILE</t>
  </si>
  <si>
    <t>40060378-0</t>
  </si>
  <si>
    <t>MEJORAMIENTO SISTEMA DE AGUA POTABLE RURAL CALETA SAN MARCOS IQUIQUE</t>
  </si>
  <si>
    <t>40060446-0</t>
  </si>
  <si>
    <t>MEJORAMIENTO SISTEMA DE SERVICIO SANITARIO RURAL CALETA RIO SECO IQUIQUE</t>
  </si>
  <si>
    <t>40060463-0</t>
  </si>
  <si>
    <t>MEJORAMIENTO SISTEMA SERVICIOS SANITARIOS RURALES CALETA CHANAVAYA, IQUIQUE IQUIQUE</t>
  </si>
  <si>
    <t>40060465-0</t>
  </si>
  <si>
    <t>MEJORAMIENTO SISTEMA DE APR DE MOQUELLA. CAMIÑA</t>
  </si>
  <si>
    <t>40060750-0</t>
  </si>
  <si>
    <t>40060751-0</t>
  </si>
  <si>
    <t>40060048-0</t>
  </si>
  <si>
    <t>MEJORAMIENTO Y AMPLIACIÓN SSR LLANOS DEL LAGARTO COMUNA DE HUASCO</t>
  </si>
  <si>
    <t>40060091-0</t>
  </si>
  <si>
    <t>MEJORAMIENTO Y AMPLIACIÓN SSR CONAY LOS TAMBOS COMUNA DE ALTO DEL CARMEN</t>
  </si>
  <si>
    <t>30098834-0</t>
  </si>
  <si>
    <t>40057773-0</t>
  </si>
  <si>
    <t>MEJORAMIENTO SSR ÑUBLE ALTO COMUNA DE CHILLAN</t>
  </si>
  <si>
    <t>40060727-0</t>
  </si>
  <si>
    <t>30073030-0</t>
  </si>
  <si>
    <t>40021944-0</t>
  </si>
  <si>
    <t>PROGRAMA ESPECIAL INDIGENA DE AGUA POTABLE RURAL</t>
  </si>
  <si>
    <t>40061099-0</t>
  </si>
  <si>
    <t>40061100-0</t>
  </si>
  <si>
    <t>CONSERVACION SISTEMA APR CULLINCO CHOL CHOL</t>
  </si>
  <si>
    <t>40061102-0</t>
  </si>
  <si>
    <t>CONSERVACION SISTEMA APR LEUFU LAFQUEN TOLTEN</t>
  </si>
  <si>
    <t>40038434-0</t>
  </si>
  <si>
    <t>CONSTRUCCION SISTEMA DE AGUA POTABLE RURAL EL QUECHE, COMUNA DE COCHAMO</t>
  </si>
  <si>
    <t>40060861-0</t>
  </si>
  <si>
    <t>40060919-0</t>
  </si>
  <si>
    <t>40060974-0</t>
  </si>
  <si>
    <t>MEJORAMIENTO Y AMPLIACION SSR LOS ANGELES ISLA QUEHUI COMUNA DE CASTRO</t>
  </si>
  <si>
    <t>40049003-0</t>
  </si>
  <si>
    <t>CONSTRUCCION SERVICIO SANITARIO RURAL SANTA ELENA - LAS LIEBRES, COYHAIQUE</t>
  </si>
  <si>
    <t>40061225-0</t>
  </si>
  <si>
    <t>CONSTRUCCION SERVICIO SANITAR VIVIANA NORTE, COMUNA DE AYSÉN</t>
  </si>
  <si>
    <t>29000651-0</t>
  </si>
  <si>
    <t>29000640-0</t>
  </si>
  <si>
    <t>CONSTRUCCION TERCERA CONCESIÓN AEROPUERTO ANTOFAGASTA ANTOFAGASTA</t>
  </si>
  <si>
    <t>29000653-0</t>
  </si>
  <si>
    <t>852-0</t>
  </si>
  <si>
    <t>-- ESTUDIO DE MODELOS DE NEGOCIOS DE ESTADIOS TECHADOS A NIVEL MUNDIAL --</t>
  </si>
  <si>
    <t>29000649-0</t>
  </si>
  <si>
    <t>-- RED BIO BIO (EXPROPIACIONES) --</t>
  </si>
  <si>
    <t>CORONEL, LOTA</t>
  </si>
  <si>
    <t>29000647-0</t>
  </si>
  <si>
    <t>40060799-0</t>
  </si>
  <si>
    <t>ANALISIS CARACTERIZACIÓN DE BOFEDALES ARICA Y PARINACOTA</t>
  </si>
  <si>
    <t>40059636-0</t>
  </si>
  <si>
    <t>AMPLIACION RED HIDROMÉTRICA, CONTEXTO EMERGENCIA Y CAMBIO CLIMÁTICO REGIÓN DEL BIOBÍO .</t>
  </si>
  <si>
    <t>40060621-0</t>
  </si>
  <si>
    <t>DIAGNOSTICO DE LA RED REGIONAL PARA LA ALERTA DE EVENTOS HIDROMETEREOLOGICOS LOS LAGOS</t>
  </si>
  <si>
    <t>40062179-0</t>
  </si>
  <si>
    <t xml:space="preserve">AMPLIACION DE LA RED HIDROMÉTRICA NACIONAL EN ALTA MONTAÑA </t>
  </si>
  <si>
    <t>2027</t>
  </si>
  <si>
    <t>40019008-0</t>
  </si>
  <si>
    <t>REPOSICION EDIFICIO MOP REGIÓN DE LA ARAUCANÍA</t>
  </si>
  <si>
    <t>40059148-0</t>
  </si>
  <si>
    <t>CONSERVACION OFICINAS EDIFICIO PRINCIPAL DIRECCIÓN REGIONAL DE OBRAS HIDRÁULICAS ARAUCANÍA</t>
  </si>
  <si>
    <t>AMPLIACIÓN SEGUNDA ETAPA EDIFICIO MOP, VALDIVIA</t>
  </si>
  <si>
    <t>40057989-0</t>
  </si>
  <si>
    <t xml:space="preserve">CONSERVACION OBRAS FISCALES DE RIEGO REGION DE TARAPACA 2024-2025 </t>
  </si>
  <si>
    <t>20115998-0</t>
  </si>
  <si>
    <t>CONSTRUCCION OBRAS ALUVIALES EN QUEBRADA UNIVERSIDAD ANTOFAGASTA</t>
  </si>
  <si>
    <t>40050990-0</t>
  </si>
  <si>
    <t>CONSTRUCCION OBRAS DE CONTROL ALUVIONAL EN QUEBRADA BONILLA ANTOFAGASTA</t>
  </si>
  <si>
    <t>40067897-0</t>
  </si>
  <si>
    <t xml:space="preserve">CONSERVACION SISTEMAS DE RIEGO DEL RÍO COPIAPO, REGIÓN DE ATACAMA 2024-2025 </t>
  </si>
  <si>
    <t>CALLE LARGA</t>
  </si>
  <si>
    <t>CONSTRUCCIÓN SISTEMA DE DRENAJE URBANO ZONA SUR PONIENTE DE SANTIAGO</t>
  </si>
  <si>
    <t>SAN BERNARDO, BUIN, CALERA DE TANGO, PAINE</t>
  </si>
  <si>
    <t>40067125-0</t>
  </si>
  <si>
    <t>CONSERVACION DE EMERGENCIA COLECTOR PRIMARIO CANAL 01-CANAL SANTA CORINA, REGIÓN METROPOLITANA</t>
  </si>
  <si>
    <t>40068093-0</t>
  </si>
  <si>
    <t xml:space="preserve">CONSERVACION SISTEMA DE RIEGO TRANQUE SANTA INÉS, REGIÓN METROPOLITANA </t>
  </si>
  <si>
    <t>30103268-0</t>
  </si>
  <si>
    <t>MEJORAMIENTO DEL SISTEMA DE RIEGO DEL RIO CLARO DE RENGO</t>
  </si>
  <si>
    <t>CONSERVACIÓN GLOBAL DE CAUCES NATURALES REGIÓN DE O'HIGGINS 2023 - 2025</t>
  </si>
  <si>
    <t>40063140-0</t>
  </si>
  <si>
    <t>DIAGNOSTICO OBRAS DE CONTROL DE CRECIDAS, DE PROTEC. Y MANEJO DE RIESGO EN EL RÍO ANCOA</t>
  </si>
  <si>
    <t>PENCAHUE</t>
  </si>
  <si>
    <t>40067898-0</t>
  </si>
  <si>
    <t xml:space="preserve">CONSERVACION DE EMERGENCIA DE CAUCES NATURALES REGIÓN DEL BIOBÍO 2024-2026 </t>
  </si>
  <si>
    <t>30002745-0</t>
  </si>
  <si>
    <t>LAUTARO, PERQUENCO, VICTORIA</t>
  </si>
  <si>
    <t>40047517-0</t>
  </si>
  <si>
    <t>REPOSICION Y AMPLIACION COLECTORES SECTOR ORIENTE ESTERO GARZA, COMUNA DE PUERTO MONTT</t>
  </si>
  <si>
    <t>40047627-0</t>
  </si>
  <si>
    <t>MEJORAMIENTO CANAL PROLONGACIÓN COMUNA PUNTA ARENAS</t>
  </si>
  <si>
    <t>30132075-0</t>
  </si>
  <si>
    <t>ARICA, PUTRE</t>
  </si>
  <si>
    <t xml:space="preserve">AMPLIACION PASADA URBANA RUTA A-616 Y A-618, COMUNA DE ALTO HOSPICIO </t>
  </si>
  <si>
    <t xml:space="preserve">REPOSICION Y RELOCALIZACION PLAZA DE PESAJE HUARA </t>
  </si>
  <si>
    <t>30124739-0</t>
  </si>
  <si>
    <t>MEJORAMIENTO RUTA C-35 SECTOR: LOS LOROS(KM 53)-JUNTAS(KM 88)</t>
  </si>
  <si>
    <t>30273579-0</t>
  </si>
  <si>
    <t>CONSTRUCCION PUENTE Y ACCESO A PIEDRAS JUNTAS, ALTO DEL CARMEN</t>
  </si>
  <si>
    <t>MEJORAMIENTO DE SEGURIDAD VIAL EN RUTA D-687 -</t>
  </si>
  <si>
    <t>30121216-0</t>
  </si>
  <si>
    <t>30131977-0</t>
  </si>
  <si>
    <t>40008921-0</t>
  </si>
  <si>
    <t>REPOSICION PUENTE LA LIGUA, RUTA I-510 PAREDONES</t>
  </si>
  <si>
    <t>40018408-0</t>
  </si>
  <si>
    <t>CONSTRUCCION PASARELAS LA PALMA CHICA Y LA PALMA GRANDE, COMUNA DE RANCAGUA</t>
  </si>
  <si>
    <t>30122001-0</t>
  </si>
  <si>
    <t>40011064-0</t>
  </si>
  <si>
    <t>CONSERVACION RED VIAL REGIÓN DEL MAULE 2020</t>
  </si>
  <si>
    <t>40030688-0</t>
  </si>
  <si>
    <t>REPOSICION PUENTE ÑIPAS EN RUTA N-122, REGION DE ÑUBLE</t>
  </si>
  <si>
    <t xml:space="preserve">CONSERVACION SEGURIDAD VIAL ZONAS DE ADELANTAMIENTO EN RUTAS DE LA RED VIAL DE ÑUBLE </t>
  </si>
  <si>
    <t>30080507-0</t>
  </si>
  <si>
    <t>MEJORAMIENTO CALETA GUARDIAMARINA RIQUELME - OBRAS MARÍTIMAS, IQUIQUE</t>
  </si>
  <si>
    <t xml:space="preserve">CONSERVACION PUNTOS DE POSADA AERODROMO MARIA DOLORES, REGION DEL BIOBIO </t>
  </si>
  <si>
    <t>MEJORAMIENTO INTEGRAL SISTEMA SSR CHAPISCA - MOLINO - SORA, REGIÓN XV</t>
  </si>
  <si>
    <t>MEJORAMIENTO INTEGRAL SISTEMA DE SERVICIO SANITARIO RURAL DE SOBRAYA (RESOL.DOH N°1012/2023)</t>
  </si>
  <si>
    <t>CONSERVACIÓN SISTEMA SERVICIO SANITARIO RURAL DE HUAVIÑA - RESOLUCIÓN DOH N° 1012/2023</t>
  </si>
  <si>
    <t>40066051-0</t>
  </si>
  <si>
    <t>CONSTRUCCION SISTEMA DE SERVICIO SANITARIO RURAL DE MACAYA, COMUNA POZO ALMONTE COMUNA POZO ALMONTE</t>
  </si>
  <si>
    <t>40066813-0</t>
  </si>
  <si>
    <t>CONSTRUCCION SISTEMA DE SERVICIO SANITARIO RURAL DE MOCHA, COMUNA DE HUARA COMUNA DE HUARA</t>
  </si>
  <si>
    <t>40036892-0</t>
  </si>
  <si>
    <t>MEJORAMIENTO SISTEMA SANITARIO RURAL LOCALIDAD ALTO DEL CARMEN</t>
  </si>
  <si>
    <t>MEJORAMIENTO SSR LA ANGOSTURA - LA PAMPA, COMUNA DE ALTO DEL CARMEN, REGION DE ATACAMA</t>
  </si>
  <si>
    <t>INSTALACIÓN SERVICIO SANITARIO RURAL CAVANCHA, VALLENAR</t>
  </si>
  <si>
    <t>40058081-0</t>
  </si>
  <si>
    <t>40060062-0</t>
  </si>
  <si>
    <t>MEJORAMIENTO Y AMPLIACIÓN QUEBRADA EL JILGUERO COMUNA DE VALLENAR</t>
  </si>
  <si>
    <t>40060639-0</t>
  </si>
  <si>
    <t>CONSERVACION SSR TATARA COMUNA DE FREIRINA</t>
  </si>
  <si>
    <t>CONSERVACIÓN HABILITACIÓN DE FUENTES EN SSR, LIMARÍ (DISEÑO Y OBRA) (RES. DOH N°1012/2023)</t>
  </si>
  <si>
    <t>CONSERVACIÓN DISTINTOS SSR, REGIÓN DE COQUIMBO (DISEÑO Y OBRA)</t>
  </si>
  <si>
    <t>CONSERVACION SSR TAHUINCO COMUNA DE SALAMANCA</t>
  </si>
  <si>
    <t>40063515-0</t>
  </si>
  <si>
    <t>MEJORAMIENTO INTEGRAL SISTEMA APR LA GRANJITA- MORRO ALEGRE COMUNA DE PUNITAQUI</t>
  </si>
  <si>
    <t>40063577-0</t>
  </si>
  <si>
    <t xml:space="preserve">MEJORAMIENTO INTEGRAL SSR EL GUINDO, COMUNA DE OVALLE </t>
  </si>
  <si>
    <t>40063616-0</t>
  </si>
  <si>
    <t>CONSERVACION ESTUDIOS HIDROGEOLOGICOS DISTINTOS SSR, REGION DE COQUIMBO</t>
  </si>
  <si>
    <t>40064844-0</t>
  </si>
  <si>
    <t xml:space="preserve">CONSERVACION SSR TULAHUEN, COMUNA DE MONTE PATRIA </t>
  </si>
  <si>
    <t>40064931-0</t>
  </si>
  <si>
    <t xml:space="preserve">MEJORAMIENTO INTEGRAL SISTEMA APR SANTA VIRGINIA, COMUNA ILLAPEL </t>
  </si>
  <si>
    <t>40065450-0</t>
  </si>
  <si>
    <t xml:space="preserve">MEJORAMIENTO COMPLEMENTARIO SSR TAHUINCO, COMUNA DE SALAMANCA </t>
  </si>
  <si>
    <t>40065462-0</t>
  </si>
  <si>
    <t xml:space="preserve">MEJORAMIENTO COMPLEMENTARIO Y OBRA DE HABILITACIÓN  SSR MINCHA NORTE, COMUNA DE CANELA </t>
  </si>
  <si>
    <t>40065470-0</t>
  </si>
  <si>
    <t xml:space="preserve">CONSERVACION SSR TRANQUILLA, COMUNA DE SALAMANCA </t>
  </si>
  <si>
    <t>40065471-0</t>
  </si>
  <si>
    <t xml:space="preserve">CONSERVACION POI DISTINTOS SSR, REGION DE COQUIMBO </t>
  </si>
  <si>
    <t>40065474-0</t>
  </si>
  <si>
    <t xml:space="preserve">CONSERVACION HABILITACION DE FUENTES EN DISTINTOS SSR, REGION DE COQUIMBO (DISEÑO Y OBRA) </t>
  </si>
  <si>
    <t>40066446-0</t>
  </si>
  <si>
    <t xml:space="preserve">CONSERVACION SSR CERRILOS DE TAMAYA, COMUNA DE OVALLE </t>
  </si>
  <si>
    <t>40066452-0</t>
  </si>
  <si>
    <t xml:space="preserve">CONSERVACION SSR PAN DE AZUCAR, COMUNA DE COQUIMBO </t>
  </si>
  <si>
    <t>40066457-0</t>
  </si>
  <si>
    <t xml:space="preserve">CONSERVACION SSR ISLON, COMUNA DE LA SERENA </t>
  </si>
  <si>
    <t>40066476-0</t>
  </si>
  <si>
    <t xml:space="preserve">CONSERVACION SSR EL DURAZNO, COMUNA DE COMBARBALA </t>
  </si>
  <si>
    <t>40066485-0</t>
  </si>
  <si>
    <t>CONSERVACIÓN DISTINTOS SSR, REGIÓN DE COQUIMBO</t>
  </si>
  <si>
    <t>LA HIGUERA, LOS VILOS</t>
  </si>
  <si>
    <t>40066515-0</t>
  </si>
  <si>
    <t>40068330-0</t>
  </si>
  <si>
    <t xml:space="preserve">MEJORAMIENTO INTEGRAL DISTINTOS SSR, REGION DE COQUIMBO </t>
  </si>
  <si>
    <t>40068389-0</t>
  </si>
  <si>
    <t xml:space="preserve">CONSERVACION DISTINTOS SSR, REGION DE COQUIMBO </t>
  </si>
  <si>
    <t>40068405-0</t>
  </si>
  <si>
    <t xml:space="preserve">CONSERVACION HABILITACIÓN DE FUENTE  DISTINTOS SSR, REGION DE COQUIMBO </t>
  </si>
  <si>
    <t>40068435-0</t>
  </si>
  <si>
    <t>MEJORAMIENTO INTEGRAL SSR LAS CAÑAS 1 COMUNA DE ILLAPEL</t>
  </si>
  <si>
    <t>AMPLIACIÓN SERVICIO SANITARIO RURAL BARTOLILLO COMUNA DE CABILDO</t>
  </si>
  <si>
    <t>40030068-0</t>
  </si>
  <si>
    <t>CONSTRUCCION SISTEMA INTERCONECTADODE ABASTECIMIENTO VARIOS SSR DE LA COMUNA DE OLMUÉ OLMUE</t>
  </si>
  <si>
    <t>AMPLIACIÓN SISTEMA DE AGUA POTABLE SSR SANTA ROSA, COMUNA DE CATEMU</t>
  </si>
  <si>
    <t>40060303-0</t>
  </si>
  <si>
    <t>CONSERVACION SERVICIO SANITARIO RURAL LO ABARCA CUNCUMEN MALVILLA COMUNAS DE CARTAGENA Y SAN ANTONIO</t>
  </si>
  <si>
    <t>40060304-0</t>
  </si>
  <si>
    <t>CONSERVACION SERVICIO SANITARIO RURAL MOLINO LOS YUYOS AGUAS DEL MARGA MARGA Y CERRO LA VIRGEN PROVINCIAS DE MARGA MARGA Y QUILLOTA</t>
  </si>
  <si>
    <t>QUILLOTA, MARGA MARGA</t>
  </si>
  <si>
    <t>CALERA, QUILPUE</t>
  </si>
  <si>
    <t>40060306-0</t>
  </si>
  <si>
    <t>CONSERVACION SERVICIO SANITARIO RURAL RIO BLANCO, RIECILLO Y RIO COLORADO COMUNAS DE LOS ANDES Y SAN ESTEBAN</t>
  </si>
  <si>
    <t>LOS ANDES, SAN ESTEBAN</t>
  </si>
  <si>
    <t>40060307-0</t>
  </si>
  <si>
    <t>CONSERVACION SERVICIO SANITARIO RURAL CAMPOS DE AHUMADA Y EL HIGUERAL COMUNA DE SAN ESTEBAN</t>
  </si>
  <si>
    <t>AMPLIACIÓN SSR SAN ENRIQUE, ÑILHUE, CINCO SECTORES Y EL ALGARROBAL, (RESDOHN°1012/2023)</t>
  </si>
  <si>
    <t>AMPLIACION SSR EL SAUCE, SSR EL ASIENTO, SSR QUEBRADA ESCOBARES Y SSR LAS</t>
  </si>
  <si>
    <t>40063646-0</t>
  </si>
  <si>
    <t>CONSERVACION SSR PARADERO 4, GUAYACÁN Y EL CARMEN, COMUNAS DE CABILDO Y LA LIGUA</t>
  </si>
  <si>
    <t>40067342-0</t>
  </si>
  <si>
    <t>HABILITACIÓN SONDAJE E IMPULSIÓN CON REGULACIÓN SAN PEDRO SUR - ETAPA II</t>
  </si>
  <si>
    <t>CONSERVACIÓN SSR CAJÓN EL GUINDAL , COMUNA DE MACHALÍ</t>
  </si>
  <si>
    <t>MEJORAMIENTO SISTEMA DE AGUA POTABLE, SERVICIO SANITARIO RURAL PUQUILLAY, PERALILLO</t>
  </si>
  <si>
    <t>MEJORAMIENTO SISTEMA DE AGUA POTABLE SSR EL QUILLAY, EL CALVARIO, EL POTRERO, PAREDONES</t>
  </si>
  <si>
    <t>CONSERVACIÓN, DISEÑO Y HABILITACIÓN FUENTE SSR LA ESTRELLA (RES. DOH</t>
  </si>
  <si>
    <t>40065408-0</t>
  </si>
  <si>
    <t>MEJORAMIENTO SERVICIO SANITARIO RURAL MARCHIGUE</t>
  </si>
  <si>
    <t>40065566-0</t>
  </si>
  <si>
    <t xml:space="preserve">MEJORAMIENTO CONSERVACIÓN SSR SAN JOSÉ LO TORO, COMUNA DE  CHIMBARONGO </t>
  </si>
  <si>
    <t>40065569-0</t>
  </si>
  <si>
    <t>MEJORAMIENTO INTEGRAL SSR SAN JOSÉ LO TORO, COMUNA DE CHIMBARONGO</t>
  </si>
  <si>
    <t>40065747-0</t>
  </si>
  <si>
    <t>MEJORAMIENTO SSR LA LLAVERÍA, COMUNA DE LAS CABRAS</t>
  </si>
  <si>
    <t>40066392-0</t>
  </si>
  <si>
    <t>CONSERVACION SSR GUACARHUE , COMUNA DE QUINTA DE TILCOCO</t>
  </si>
  <si>
    <t>QUINTA DE TILCOCO</t>
  </si>
  <si>
    <t>CONSTRUCCIÓN SISTEMA APR COLBÚN ALTO - LA GUARDIA, COLBÚN</t>
  </si>
  <si>
    <t>MEJORAMIENTO Y AMPLIACION SISTEMA APR VILLA REINA</t>
  </si>
  <si>
    <t>MEJORAMIENTO Y AMPLIACION SISTEMA APR LLANO BLANCO, YERBAS BUENAS</t>
  </si>
  <si>
    <t>40063578-0</t>
  </si>
  <si>
    <t>MEJORAMIENTO Y AMPLIACIÓN SISTEMA DE AGUA POTABLE RURAL PALMA ROSA-LA FLORIDA, PARRAL</t>
  </si>
  <si>
    <t>40063581-0</t>
  </si>
  <si>
    <t>AMPLIACION Y MEJORAMIENTO SISTEMA DE APR PASO ANCHO, RÍO CLARO</t>
  </si>
  <si>
    <t>RIO CLARO</t>
  </si>
  <si>
    <t>40063660-0</t>
  </si>
  <si>
    <t>40064728-0</t>
  </si>
  <si>
    <t>40064793-0</t>
  </si>
  <si>
    <t>40067423-0</t>
  </si>
  <si>
    <t xml:space="preserve">CONSERVACION SSR VENTANA DEL BAJO, TENO </t>
  </si>
  <si>
    <t>TENO</t>
  </si>
  <si>
    <t>40067438-0</t>
  </si>
  <si>
    <t>40067482-0</t>
  </si>
  <si>
    <t xml:space="preserve">CONSERVACION SSR PICHINGAL, MOLINA </t>
  </si>
  <si>
    <t>40063618-0</t>
  </si>
  <si>
    <t>CONSERVACION SSR COIPIN, COMUNA DE SAN NICOLAS, REGIÓN DE ÑUBLE</t>
  </si>
  <si>
    <t>40063667-0</t>
  </si>
  <si>
    <t>MEJORAMIENTO Y AMPLIACIÓN SERVICIO SANITARIO RURAL ZEMITA COMUNA DE ÑIQUÉN</t>
  </si>
  <si>
    <t>40064719-0</t>
  </si>
  <si>
    <t>CONSERVACION SSR COLVINDO COMUNA DE ÑIQUEN Y MIRAFLORES COMUNA DE COIHUECO COMUNA DE ÑIQUEN Y COMUNA DE COIHUECO</t>
  </si>
  <si>
    <t>40015137-0</t>
  </si>
  <si>
    <t>CONSTRUCCIÓN SERVICIO SANITARIO RURAL  DE EL HUERTÓN, COMUNA DE LOS ÁNGELES</t>
  </si>
  <si>
    <t>MEJORAMIENTO Y AMPLIACIÓN SSR DE ANTIHUALA - TEMUCO CHICO - LA ARAUCANÍA, LOS ÁLAMOS</t>
  </si>
  <si>
    <t>40050585-0</t>
  </si>
  <si>
    <t>MEJORAMIENTO DE LA CAPACIDAD PRODUCTIVA DEL SERVICIO SANITARIO RURAL LAS PLAYAS, COMUNA DE LAJA</t>
  </si>
  <si>
    <t>MEJORAMIENTO Y AMPLIACIÓN SERVICIO SANITARIO RURAL PEHUEN, COMUNA DE LEBU (RESOL.DOHN°1012/2023)</t>
  </si>
  <si>
    <t>40063050-0</t>
  </si>
  <si>
    <t>MEJORAMIENTO Y AMPLIACIÓN SSR CHACAYAL; PUNTA LAVAPIÉ; RARINCO; S. LAJA ORIENTE; VIRQUENCO</t>
  </si>
  <si>
    <t>ARAUCO, LOS ANGELES</t>
  </si>
  <si>
    <t>40064683-0</t>
  </si>
  <si>
    <t>MEJORAMIENTO Y AMPLIACIÓN EN SERVICIO SANITARIO RURAL DE TRANAQUEPE, ISLA MOCHA Y TALCAMAVIDA</t>
  </si>
  <si>
    <t>HUALQUI, LEBU, TIRUA</t>
  </si>
  <si>
    <t>40065449-0</t>
  </si>
  <si>
    <t>MEJORAMIENTO Y AMPLIACIÓN SERVICIOS SANITARIOS RURALES CHAIMÁVIDA; COLIUMO; LA CAPILLA; EL ROSAL VILLA ALEGRE; VARIOS SANTA JUANA</t>
  </si>
  <si>
    <t>CONCEPCION, SANTA JUANA, TOME, LOS ANGELES</t>
  </si>
  <si>
    <t>40066256-0</t>
  </si>
  <si>
    <t>MEJORAMIENTO Y AMPLIACIÓN SERVICIOS SANITARIOS RURALES VARIOS SECTORES REGIÓN DEL BIOBÍO</t>
  </si>
  <si>
    <t>40067305-0</t>
  </si>
  <si>
    <t>MEJORAMIENTO Y AMPLIACIÓN SERVICIO SANITARIO RURAL DE SANTA FE Y SERVICIO SANITARIO RURAL DE EL AROMO, LOS ANGELES</t>
  </si>
  <si>
    <t>REPOSICIÓN Y AMPLIACIÓN DE AGUA POTABLE RURAL TROMEN QUEPE, PADRE LAS CASAS</t>
  </si>
  <si>
    <t>40032007-0</t>
  </si>
  <si>
    <t>MEJORAMIENTO Y AMPLIACION SSR CHAMPULLI CARAHUE</t>
  </si>
  <si>
    <t>40032011-0</t>
  </si>
  <si>
    <t>40054401-0</t>
  </si>
  <si>
    <t>MEJORAMIENTO SSR QUILLEM PERQUENCO</t>
  </si>
  <si>
    <t>PERQUENCO</t>
  </si>
  <si>
    <t>40059387-0</t>
  </si>
  <si>
    <t>40060083-0</t>
  </si>
  <si>
    <t>40060085-0</t>
  </si>
  <si>
    <t>MEJORAMIENTO SISTEMA APR COMUY, PITRUFQUÉN (RES. DOH</t>
  </si>
  <si>
    <t>40060092-0</t>
  </si>
  <si>
    <t>40060096-0</t>
  </si>
  <si>
    <t>40060099-0</t>
  </si>
  <si>
    <t>PUREN</t>
  </si>
  <si>
    <t>40061077-0</t>
  </si>
  <si>
    <t>CONSERVACION SSR RARIRUCA COMUNA DE CURACAUTIN, PROVINCIA DE MALLECO, REGION DE LA ARAUCANIA</t>
  </si>
  <si>
    <t>40063516-0</t>
  </si>
  <si>
    <t>MEJORAMIENTO SSR ILLAF PADRE LAS CASAS</t>
  </si>
  <si>
    <t>40063859-0</t>
  </si>
  <si>
    <t>MEJORAMIENTO Y AMPLIAION SSR SAN RAMON PADRE LAS CASAS</t>
  </si>
  <si>
    <t>40064437-0</t>
  </si>
  <si>
    <t>MEJORAMIENTO SSR PURAQUINA BAJO PITRUFQUEN</t>
  </si>
  <si>
    <t>40066508-0</t>
  </si>
  <si>
    <t>MEJORAMIENTO SISTEMA SSR CUSACO NUEVA IMPERIAL</t>
  </si>
  <si>
    <t>40066710-0</t>
  </si>
  <si>
    <t>MEJORAMIENTO SSR HUINCACARA MOLCO ALTO VILLARRICA</t>
  </si>
  <si>
    <t>40066766-0</t>
  </si>
  <si>
    <t>CONSERVACION SSR NUEVA QUEULE COMUNA DE TOLTÉN, PROVINCIA DE CAUTÍN, REGIÓN ARAUCANÍA</t>
  </si>
  <si>
    <t>40067281-0</t>
  </si>
  <si>
    <t>MEJORAMIENTO SSR VILLA CAPRICHO GALVARINO</t>
  </si>
  <si>
    <t>40067301-0</t>
  </si>
  <si>
    <t>MEJORAMIENTO SSR EL AMARGO COLLIPULLI</t>
  </si>
  <si>
    <t>40036418-0</t>
  </si>
  <si>
    <t>REPOSICION DEL SERVICIO DE APR DE EL YECO, MARIQUINA</t>
  </si>
  <si>
    <t>CONSTRUCCIÓN SERVICIO DE APR DE HUIFCO, MARIQUINA</t>
  </si>
  <si>
    <t>40065006-0</t>
  </si>
  <si>
    <t>AMPLIACIÓN Y MEJORAMIENTO SSR TRES ESPINOS, VALDIVIA</t>
  </si>
  <si>
    <t>40065288-0</t>
  </si>
  <si>
    <t>CONSTRUCCION SERVICIO SANITARIO RURAL DE CERRILLOS FUTRONO</t>
  </si>
  <si>
    <t>40066177-0</t>
  </si>
  <si>
    <t>CONSTRUCCION SERVICIO SANITARIO RURAL RINCON DE LA PIEDRA, VALDIVIA VALDIVIA</t>
  </si>
  <si>
    <t>40068428-0</t>
  </si>
  <si>
    <t>AMPLIACION Y MEJORAMIENTO SERVICIO SANITARIO RURAL DE PAMPA NEGRON LA UNIÓN</t>
  </si>
  <si>
    <t>40068446-0</t>
  </si>
  <si>
    <t>40068452-0</t>
  </si>
  <si>
    <t>40068474-0</t>
  </si>
  <si>
    <t>AMPLIACION APR CRUCERO COMUNA DE RIO BUENO</t>
  </si>
  <si>
    <t>40068484-0</t>
  </si>
  <si>
    <t>AMPLIACION SSR RUNCA LINGUENTO COMUNA DE MAFIL</t>
  </si>
  <si>
    <t>40033650-0</t>
  </si>
  <si>
    <t>MEJORAMIENTO Y AMPLIACION SERVICIO SANITARIO RURAL RIACHUELO, COMUNA DE RIO NEGRO</t>
  </si>
  <si>
    <t>RIO NEGRO</t>
  </si>
  <si>
    <t>40061946-0</t>
  </si>
  <si>
    <t>CONSTRUCCION SERVICIO SANITARIO RURAL DE DE HUELECO, QUILEN, TRECAIMO Y PUFAYO, COMUNA DE SAN PABLO</t>
  </si>
  <si>
    <t>40063550-0</t>
  </si>
  <si>
    <t>CONSERVACION G2-2024 SSR DE TEUPA, COINCO ALTO Y TRINCAO, PROVINCIA DE CHILOE. (RES. DOH 1012/2023)</t>
  </si>
  <si>
    <t>40063626-0</t>
  </si>
  <si>
    <t>CONSERVACION ESTANQUE SSR COYAM, COMUNA DE MAULLIN</t>
  </si>
  <si>
    <t>40063854-0</t>
  </si>
  <si>
    <t>CONSERVACION ESTANQUE SSR PUNTA QUIHUA, COMUNA DE CALBUCO (RES. DOH 1012/2023)</t>
  </si>
  <si>
    <t>40064742-0</t>
  </si>
  <si>
    <t>MEJORAMIENTO Y AMPLIACIÓN DEL SERVICIO SANITARIO RURAL DE AYACARA, COMUNA DE CHAITÉN</t>
  </si>
  <si>
    <t>40065561-0</t>
  </si>
  <si>
    <t>CONSERVACION SSR QUETALCO COMUNA DE DALCAHUE, PROVINCIA DE CHILOE</t>
  </si>
  <si>
    <t>40066682-0</t>
  </si>
  <si>
    <t>MEJORAMIENTO Y AMPLIACION SERVICIO SANITARIO RURAL AUCHAC, COMUNA DE QUELLON</t>
  </si>
  <si>
    <t>40066742-0</t>
  </si>
  <si>
    <t>MEJORAMIENTO Y AMPLIACION SERVICIO SANITARIO RURAL VILLA QUINCHAO, COMUNA DE QUINCHAO</t>
  </si>
  <si>
    <t>40067254-0</t>
  </si>
  <si>
    <t>ANCUD, QUEMCHI</t>
  </si>
  <si>
    <t>40067950-0</t>
  </si>
  <si>
    <t>CONSERVACION ESTANQUE SSR TRUMAO, COMUNA DE SAN PABLO</t>
  </si>
  <si>
    <t>40068499-0</t>
  </si>
  <si>
    <t>CONSERVACION SERVICIO SANITARIO RURAL HUAYUN, COMUNA DE CALBUCO</t>
  </si>
  <si>
    <t>CONSTRUCCION SERVICIO SANITARIO RURAL RIO LOS PALOS, COMUNA DE AYSEN</t>
  </si>
  <si>
    <t>MEJORAMIENTO SERVICIO SANITARIO RURAL LAGO VERDE, COMUNA DE LAGO VERDE. RES N°1012/2023</t>
  </si>
  <si>
    <t>MEJORAMIENTO SERVICIO SANITARIO RURAL LA TAPERA, COMUNA DE LAGO VERDE. RES N°1012/2023</t>
  </si>
  <si>
    <t>40059169-0</t>
  </si>
  <si>
    <t>DIAGNOSTICO Y LEV. DE SIST. DE RECOLECCIÓN Y TTO DE A. S. EN LA REG. DE MAGALLANES</t>
  </si>
  <si>
    <t>CONSTRUCCIÓN SERVICIO SANITARIO RURAL AGUAS FRESCA, COMUNA DE PUNTA ARENAS</t>
  </si>
  <si>
    <t>REPOSICIÓN Y AMPLIACIÓN DE SERVICIO SANITARIO RURAL HUERTOS FAMILIARES, COMUNA DE NATALES</t>
  </si>
  <si>
    <t>40058602-0</t>
  </si>
  <si>
    <t>29000661-0</t>
  </si>
  <si>
    <t>ALTERNATIVAS DE ACCESO IQUIQUE (INSPECCIÓN FISCAL)</t>
  </si>
  <si>
    <t>29000486-0</t>
  </si>
  <si>
    <t>CONCESIÓN TELEFÉRICO IQUIQUE - ALTO HOSPICIO (ESTUDIOS)</t>
  </si>
  <si>
    <t>29000657-0</t>
  </si>
  <si>
    <t>CONCESIÓN VIAL AUTOPISTA DE LA REGIÓN DE ANTOFAGASTA (INSPECCIÓN FISCAL)</t>
  </si>
  <si>
    <t>HOSPITAL DE ANTOFAGASTA (INSPECCIÓN FISCAL)</t>
  </si>
  <si>
    <t>ASESORÍA A LA INSPECCIÓN FISCAL CONSTRUCCIÓN TERCERA CONCESIÓN AEROPUERTO EL LOA  DE CALAMA</t>
  </si>
  <si>
    <t>RUTA 5 ATACAMA, III REGIÓN Y RUTA VALLENAR -HUASCO (INSPECCIÓN FISCAL)</t>
  </si>
  <si>
    <t>AMPLIACIÓN RUTA 43, LA SERENA - OVALLE (INSPECCIÓN FISCAL)</t>
  </si>
  <si>
    <t>HOSPITAL DE COQUIMBO (INSPECCIÓN FISCAL)</t>
  </si>
  <si>
    <t>HOSPITAL DE LA SERENA (INSPECCIÓN FISCAL)</t>
  </si>
  <si>
    <t>29000658-0</t>
  </si>
  <si>
    <t>AMPLIACIÓN, REHABILITACIÓN Y MEJORAMIENTO LITORAL CENTRAL (INSPECCIÓN FISCAL)</t>
  </si>
  <si>
    <t>RUTA 60 LOS ANDES CON-CON</t>
  </si>
  <si>
    <t>PUERTO TERRESTRE LOS ANDES (INSPECCIÓN FISCAL)</t>
  </si>
  <si>
    <t>NUEVO COMPLEJO FRONTERIZO LOS LIBERTADORES (INSPECCIÓN FISCAL)</t>
  </si>
  <si>
    <t>CONCESIÓN TELEFÉRICO DE VALPARAÍSO (ESTUDIOS)</t>
  </si>
  <si>
    <t>29000655-0</t>
  </si>
  <si>
    <t>AMPLIACIÓN, REHABILITACIÓN Y MEJORAMIENTO SISTEMA NORTE SUR (INSPECCIÓN FISCAL)</t>
  </si>
  <si>
    <t>AMPLIACIÓN, REHABILITACIÓN Y MEJORAMIENTO VARIANTE MELIPILLA (INSPECCIÓN FISCAL)</t>
  </si>
  <si>
    <t>AMPLIACIÓN, REHABILITACIÓN Y MEJORAMIENTO AMÉRICO VESPUCIO SUR (INSPECCIÓN FISCAL)</t>
  </si>
  <si>
    <t>AMPLIACIÓN, REHABILITACIÓN Y MEJORAMIENTO AMÉRICO VESPUCIO NORTE (INSPECCIÓN FISCAL)</t>
  </si>
  <si>
    <t>ASESORÍA A LA INSPECCIÓN FISCAL ACCESO NORORIENTE A SANTIAGO</t>
  </si>
  <si>
    <t>ASESORÍA A LA INSPECCIÓN FISCAL ESTACIÓN DE INTERCAMBIO MODAL LA CISTERNA</t>
  </si>
  <si>
    <t>PLAZA DE LA CIUDADANÍA (INSPECCIÓN FISCAL)</t>
  </si>
  <si>
    <t>CONCESIÓN SISTEMA ORIENTE PONIENTE (INSPECCIÓN FISCAL)</t>
  </si>
  <si>
    <t>HABILITACIÓN ANILLO INTERMEDIO EL SALTO-AV. KENNEDY (INSPECCIÓN FISCAL)</t>
  </si>
  <si>
    <t>COMPLEJO HOSPITALARIO MAIPÚ-LA FLORIDA (INSPECCIÓN FISCAL)</t>
  </si>
  <si>
    <t>CENTRO METROPOLITANO DE VEHÍCULOS RETIRADOS DE CIRCULACIÓN (INSPECCIÓN FISCAL)</t>
  </si>
  <si>
    <t>CONCESIÓN SISTEMA AMÉRICO VESPUCIO ORIENTE (INSPECCIÓN FISCAL)</t>
  </si>
  <si>
    <t>CONCESIÓN HOSPITAL SALVADOR E INSTITUTO NACIONAL DE GERIATRÍA (INSPECCIÓN FISCAL)</t>
  </si>
  <si>
    <t>CONCESIÓN HOSPITAL FÉLIX BULNES (INSPECCIÓN FISCAL)</t>
  </si>
  <si>
    <t>CONCESIÓN CONEXIÓN VIAL RUTA 78 HASTA RUTA 68 (INSPECCIÓN FISCAL)</t>
  </si>
  <si>
    <t>CONCESIÓN TELEFERICO BICENTENARIO (INSPECCIÓN FISCAL)</t>
  </si>
  <si>
    <t>CONCESIÓN AMERICO VESPUCIO ORIENTE TRAMO PRINCIPE DE GALES - LOS PRESIDENTES (INSPECCIÓN FISCAL)</t>
  </si>
  <si>
    <t>TERCERA CONCESIÓN ACCESO VIAL AEROPUERTO ARTURO MERINO BENÍTEZ (INSPECCIÓN FISCAL)</t>
  </si>
  <si>
    <t>INSTITUTO NACIONAL DEL CÁNCER (INSPECCIÓN FISCAL)</t>
  </si>
  <si>
    <t>INSTITUTO NACIONAL DE NEUROCIRUGÍA (INSPECCIÓN FISCAL)</t>
  </si>
  <si>
    <t>CONCESIÓN PROYECTO ORBITAL SUR SANTIAGO (INSPECCIÓN FISCAL)</t>
  </si>
  <si>
    <t>40026163-0</t>
  </si>
  <si>
    <t>CONSTRUCCION NUEVA RUTA ORBITAL NORPONIENTE (ESTUDIO)</t>
  </si>
  <si>
    <t>EMBALSE CONVENTO VIEJO (INSPECCIÓN FISCAL)</t>
  </si>
  <si>
    <t>RED O´HIGGINS HOSPITAL DE RENGO Y HOSPITAL DE PICHILEMU (INSPECCIÓN FISCAL)</t>
  </si>
  <si>
    <t>RED HOSPITALARIA DEL MAULE (INSPECCIÓN FISCAL)</t>
  </si>
  <si>
    <t xml:space="preserve">ASESORÍA INSPECCIÓN FISCAL INFRAESTRUCTURA PENITENCIARIA DE TALCA </t>
  </si>
  <si>
    <t>AMPLIACIÓN, REHABILITACIÓN Y MEJORAMIENO RUTA INTERPORTUARIA TALCAHUANO - PENCO (INSPECCIÓN FISCAL)</t>
  </si>
  <si>
    <t>RUTA 160 TRAMO CORONEL TRES PINOS (INSPECCIÓN FISCAL)</t>
  </si>
  <si>
    <t>CONCESIÓN VIAL PUENTE INDUSTRIAL, REGIÓN DEL BIOBÍO (INSPECCIÓN FISCAL)</t>
  </si>
  <si>
    <t>RED HOSPITALARIA BÍO BÍO (INSPECCIÓN FISCAL)</t>
  </si>
  <si>
    <t>CONCESIÓN RUTA PIE DE MONTE (INSPECCIÓN FISCAL)</t>
  </si>
  <si>
    <t>29000654-0</t>
  </si>
  <si>
    <t>AMPLIACIÓN, REHABILITACIÓN Y MEJORAMIENTO DE LA RUTA 5 COLLIPULLI-TEMUCO (INSPECCIÓN FISCAL)</t>
  </si>
  <si>
    <t>40034171-0</t>
  </si>
  <si>
    <t>AMPLIACION Y MEJORAMIENTO RUTA 5  TRAMO COLLIPULLI TEMUCO</t>
  </si>
  <si>
    <t>HOSPITALES GRUPO III: RED LOS RÍOS - LOS LAGOS (INSPECCIÓN FISCAL)</t>
  </si>
  <si>
    <t>CONCESIÓN RUTA 5 TRAMO PUERTO MONTT - PARGUA (INSPECCIÓN FISCAL)</t>
  </si>
  <si>
    <t>CONCESIÓN VIAL RUTA LONGITUDINAL CHILOÉ (INSPECCIÓN FISCAL)</t>
  </si>
  <si>
    <t>29000656-0</t>
  </si>
  <si>
    <t>AMPLIACIÓN, REHABILITACIÓN Y MEJORAMIENTO DE LA RUTA 5 SECTOR: RÍO BUENO - PUERTO MONTT (INSPECCIÓN FISCAL)</t>
  </si>
  <si>
    <t>CONCESIÓN RUTA 57 SANTIAGO-COLINA-LOS ANDES (INSPECCIÓN FISCAL)</t>
  </si>
  <si>
    <t>AMPLIACIÓN, REHABILITACIÓN Y MEJORAMIENTO DE LA RUTA 5 SUR SECTOR: TEMUCO-RÍO BUENO (INSPECCIÓN FISCAL)</t>
  </si>
  <si>
    <t>AMPLIACIÓN, REHABILITACIÓN Y MEJORAMIENTO PROGRAMA PENITENCIARIO I (INSPECCIÓN FISCAL)</t>
  </si>
  <si>
    <t>ASESORÍA A LA INSPECCIÓN FISCAL PROGRAMA DE INFRAESTRUCTURA PENITENCIARIO GRUPO III</t>
  </si>
  <si>
    <t>AMPLIACIÓN, REHABILITACIÓN Y MEJORAMIENTO DE LA RUTA 5 SECTOR SANTIAGO-TALCA Y ACCESO SUR A SANTIAGO (INSPECCIÓN FISCAL)</t>
  </si>
  <si>
    <t>RUTA 66, CAMINO DE LA FRUTA (INSPECCIÓN FISCAL)</t>
  </si>
  <si>
    <t>RUTA 5 NORTE, TRAMO LA SERENA - VALLENAR (INSPECCIÓN FISCAL)</t>
  </si>
  <si>
    <t>AUTOPISTA CONCEPCIÓN CABRERO Y RED VIAL BIO BÍO (INSPECCIÓN FISCAL)</t>
  </si>
  <si>
    <t>CONCESIÓN MEJORAMIENTO RUTA NAHUELBUTA ( INSPECCIÓN FISCAL)</t>
  </si>
  <si>
    <t>HOSPITALES GRUPO III: RED CENTRO SUR A : BUIN PAINE (INSPECCIÓN FISCAL)</t>
  </si>
  <si>
    <t>SEGUNDA CONCESIÓN AUTOPISTA SANTIAGO - SAN ANTONIO (INSPECCIÓN FICAL)</t>
  </si>
  <si>
    <t>SEGUNDA CONCESIÓN RUTA 5 TRAMO LOS VILOS - LA SERENA (INSPECCIÓN FISCAL</t>
  </si>
  <si>
    <t>SEGUNDA CONCESIÓN  INTERCONEXIÓN VIAL SECTOR SANTIAGO-VALPARAÍSO-VIÑA DEL MAR, RUTA 68  (INSPECCIÓN FISCAL)</t>
  </si>
  <si>
    <t>SEGUNDA CONCESIÓN RUTA 5, TRAMO CHILLÁN - COLLIPULLI (INSPECCIÓN FISCAL</t>
  </si>
  <si>
    <t>SEGUNDA CONCESIÓN RUTA 5, TRAMO SANTIAGO - LOS VILOS (INSPECCIÓN FISCAL)</t>
  </si>
  <si>
    <t>29000659-0</t>
  </si>
  <si>
    <t>COIHAIQUE, MAGALLANES</t>
  </si>
  <si>
    <t>COIHAIQUE, PUNTA ARENAS</t>
  </si>
  <si>
    <t>29000660-0</t>
  </si>
  <si>
    <t>40031802-0</t>
  </si>
  <si>
    <t>MEJORAMIENTO Y AMPLIACION RUTA 5 TRAMO RIO BUENO-PUERTO MONTT</t>
  </si>
  <si>
    <t>40066563-0</t>
  </si>
  <si>
    <t>CONSERVACION PLAN ESCUELAS Y LICEOS REGIÓN DE ATACAMA</t>
  </si>
  <si>
    <t>COPIAPO, TIERRA AMARILLA, DIEGO DE ALMAGRO</t>
  </si>
  <si>
    <t>40068298-0</t>
  </si>
  <si>
    <t xml:space="preserve">CONSERVACION RED VIAL RUTA 15-CH REGIÓN DE TARAPACÁ  2024 - 2026 </t>
  </si>
  <si>
    <t>40070229-0</t>
  </si>
  <si>
    <t>CONSERVACION DE EMERGENCIA REGIÓN DE ATACAMA</t>
  </si>
  <si>
    <t>40059134-0</t>
  </si>
  <si>
    <t>CONSERVACION URGENCIA PROTECCIÓN COSTERA AV CARLOS ALESSANDRI, ALGARROBO</t>
  </si>
  <si>
    <t>40068549-0</t>
  </si>
  <si>
    <t xml:space="preserve">CONSERVACION PUNTO DE POSADA SOCOMPA, REGIÓN DE ANTOFAGASTA </t>
  </si>
  <si>
    <t>40024610-0</t>
  </si>
  <si>
    <t>REPOSICION UMBRAL 14 AERODROMO ROBINSON CRUSOE</t>
  </si>
  <si>
    <t>40030542-0</t>
  </si>
  <si>
    <t>CONSERVACION ÁREA TERMINAL AEROPUERTO MATAVERI, ISLA DE PASCUA RAPA-NUI</t>
  </si>
  <si>
    <t>30370325-0</t>
  </si>
  <si>
    <t>MEJORAMIENTO INTEGRAL AERODROMO LAS MISIONES DE CAÑETE</t>
  </si>
  <si>
    <t>NORMALIZACION AREA DE MOVIMIENTO AERODROMO DE LA ARAUCANIA</t>
  </si>
  <si>
    <t>PUQUELDON</t>
  </si>
  <si>
    <t>AERODROMOS COBERTURA REGIONAL</t>
  </si>
  <si>
    <t>40054643-0</t>
  </si>
  <si>
    <t xml:space="preserve">CONSTRUCCION OBRAS ANEXAS DEL AERÓDROMO DE CHAITÉN </t>
  </si>
  <si>
    <t>40069348-0</t>
  </si>
  <si>
    <t>CONSTRUCCION PUNTO DE POSADA DE HELICOPTEROS COYHAIQUE ALTO REGIÓN DE AYSÉN</t>
  </si>
  <si>
    <t>40069349-0</t>
  </si>
  <si>
    <t>CONSTRUCCION PUNTO DE POSADA HELICOPTEROS P.NACIONAL JEINIMENI REGIÓN DE AYSÉN</t>
  </si>
  <si>
    <t>40058729-0</t>
  </si>
  <si>
    <t>40059529-0</t>
  </si>
  <si>
    <t>40065312-0</t>
  </si>
  <si>
    <t>CONSTRUCCION SERVICIOS SANITARIOS RURAL DE CUESTA SOTO-FILUN VALDIVIA</t>
  </si>
  <si>
    <t>40066092-0</t>
  </si>
  <si>
    <t>CONSTRUCCION SERVICIO SANITARIO RURAL DE LLASCAHUE LOS LAGOS</t>
  </si>
  <si>
    <t>40066098-0</t>
  </si>
  <si>
    <t>CONSTRUCCION SERVICIO SANITARIO RURAL ALTO LAS QUEMAS FUTRONO</t>
  </si>
  <si>
    <t>40068357-0</t>
  </si>
  <si>
    <t xml:space="preserve">CONSTRUCCION SERVICIO DE AGUA POTABLE RURAL KO WINCUL PUCURA, COMUNA PANGUIPULLI </t>
  </si>
  <si>
    <t>SEGUNDA CONCESIÓN ASESORÍAS A LA INSPECCIÓN FISCAL AEROPUERTO DE ARICA</t>
  </si>
  <si>
    <t>CUARTA CONCESIÓN AEROPUERTO DE IQUIQUE (INSPECCIÓN FISCAL)</t>
  </si>
  <si>
    <t>SEGUNDA CONCESION AEROPUERTO ATACAMA, REGIÓN DE ATACAMA (ASESORIA A LA INSPECCION FISCAL)</t>
  </si>
  <si>
    <t>29000644-0</t>
  </si>
  <si>
    <t>ESTUDIO DE AGUAS REGIÓN DE COQUIMBO</t>
  </si>
  <si>
    <t>TERCERA CONCESIÓN AEROPUERTO DE LA SERENA (INSPECCIÓN FISCAL)</t>
  </si>
  <si>
    <t>SEGUNDA CONCESIÓN CAMINO NOGALES - PUCHUNCAVÍ (INSPECCIÓN FISCAL)</t>
  </si>
  <si>
    <t>SEGUNDA CONCESIÓN ASESORÍA A LA INSPECCIÓ0N FISCAL DE LA OBRA AEROPUERTO ARTURO MERINO BENÍTEZ</t>
  </si>
  <si>
    <t>MEJORAMIENTO RUTA G21 (COMPENSACIONES)</t>
  </si>
  <si>
    <t>SEGUNDA CONCESIÓN ACCESO NORTE A CONCEPCIÓN (INSPECCIÓN FISCAL</t>
  </si>
  <si>
    <t>CONCESIÓN VIAL PUENTE INDUSTRIAL (SUBSIDIO)</t>
  </si>
  <si>
    <t>SEGUNDA CONCESIÓN AEROPUERTO CARRIEL SUR (INSPECCIÓN FISCAL)</t>
  </si>
  <si>
    <t>SEGUNDA CONCESIÓN AEROPUERTO REGIÓN DE LA ARAUCANÍA (INSPECCIÓN FISCAL)</t>
  </si>
  <si>
    <t>CUARTA CONCESIÓN AEROPUERTO EL TEPUAL DE PUERTO MONTT (INSPECCIÓN FISCAL)</t>
  </si>
  <si>
    <t>SEGUNDA CONCESIÓN AMPLIACIÓN, REABILITACIÓN Y MEJORAMIENTO RUTA 5 SUR TALCA -CHILLÁN (INSPECCIÓN FISCAL)</t>
  </si>
  <si>
    <t>SEGUNDA CONCESIÓN RUTA 66, CAMINO DE LA FRUTA (SUBSIDIO)</t>
  </si>
  <si>
    <t>MEJORAMIENTO RUTA NAHUELBUTA (SUBSIDIO)</t>
  </si>
  <si>
    <t>INSPECCIÓN FISCAL RED AEROPORTUARIA AUSTRAL (CARLOS IBAÑEZ Y BALMACEDA)</t>
  </si>
  <si>
    <t>SEGUNDA CONCESIÓN RUTA 5, TRAMO TEMUCO - RÍO BUENO (INSPECCIÓN FISCAL)</t>
  </si>
  <si>
    <t>40068412-0</t>
  </si>
  <si>
    <t xml:space="preserve">MEJORAMIENTO CONST DRENAJE AALL Y PARQUE URBANO SUBSIST LLAU LLAU Y CH. MAGDALENA, PTA ARENAS </t>
  </si>
  <si>
    <t>40051786-0</t>
  </si>
  <si>
    <t xml:space="preserve">MEJORAMIENTO PASADA URBANA RUTA 5 EN ARICA, SECTOR A Y B: LÍMITE URBANO NORTE LAS BRISAS </t>
  </si>
  <si>
    <t>30101424-0</t>
  </si>
  <si>
    <t>40065302-0</t>
  </si>
  <si>
    <t>40064178-0</t>
  </si>
  <si>
    <t>ANALISIS CONDICIONES NATURALES ZONA NORTE CALETA BARRANCO AMARILLO, PUNTA ARENAS</t>
  </si>
  <si>
    <t>CONSERVACION RUTINARIA AEROPUERTO ANDRES SABELLA 2024 - 2025</t>
  </si>
  <si>
    <t>CONSERVACION RUTINARIA AERÓDROMO EL LOA 2024 - 2025, REGIÓN DE ANTOFAGASTA</t>
  </si>
  <si>
    <t>CONSERVACION RUTINARIA AD. FACHINAL, REGIÓN DE AYSÉN</t>
  </si>
  <si>
    <t>MEJORAMIENTO Y AMPLIACIÓN SSR BAJO MININCO, COMUNA DE SANTA BÁRBARA, REGIÓN DEL BIOBÍO</t>
  </si>
  <si>
    <t>CHOLCHOL, TEMUCO</t>
  </si>
  <si>
    <t>40023375-0</t>
  </si>
  <si>
    <t>DEPORTES Y RECREACIÓN</t>
  </si>
  <si>
    <t>30108083-0</t>
  </si>
  <si>
    <t>REPOSICION ESTADIO MUNICIPAL, COMUNA SAN ANTONIO</t>
  </si>
  <si>
    <t>40068879-0</t>
  </si>
  <si>
    <t xml:space="preserve">CONSERVACION EMBALSE ANCOA SITIO ORIGINAL, REGIÓN DEL MAULE </t>
  </si>
  <si>
    <t>CONSTRUCCIÓN OBRA DE REGULACIÓN Y SEDIMENTACIÓN EN RIO ANDALIÉN</t>
  </si>
  <si>
    <t xml:space="preserve">CONSERVACION DE RIBERAS DE CAUCES NATURALES REGION DE LOS RIOS 2025 - 2027 </t>
  </si>
  <si>
    <t>40069339-0</t>
  </si>
  <si>
    <t xml:space="preserve">CONSERVACION OBRAS FISCALES DE RIEGO REGION DE MAGALLANES 2025 - 2026 </t>
  </si>
  <si>
    <t>SANTA JUANA, TALCAHUANO</t>
  </si>
  <si>
    <t>40032344-0</t>
  </si>
  <si>
    <t>MEJORAMIENTO DE RAMPA DEL ACCESO PRINCIPAL DE ISLA PULUQUI, CALBUCO</t>
  </si>
  <si>
    <t>CONSERVACION LIMPIEZA DE FONDO AREA OPERACIONAL CALETA ESTAQUILLA, LOS MUERMOS</t>
  </si>
  <si>
    <t>40069807-0</t>
  </si>
  <si>
    <t xml:space="preserve">ANALISIS CONTROL DE PÉRDIDAS EN PROVISIÓN DE AGUA POTABLE R.M. </t>
  </si>
  <si>
    <t>40068966-0</t>
  </si>
  <si>
    <t>CONSTRUCCION SSR CALETA VITOR, REGION DE ARICA Y PARINACOTA</t>
  </si>
  <si>
    <t>40068950-0</t>
  </si>
  <si>
    <t>REPOSICION SISTEMA SERVICIOS SANITARIOS RURAL DE MAMIÑA POZO ALMONTE</t>
  </si>
  <si>
    <t>40069616-0</t>
  </si>
  <si>
    <t>CONSERVACION CAPTACIÓN SISTEMA DE AGUA POTABLE RURAL OLLAGUE - REGIÓN DE ANTOFAGASTA</t>
  </si>
  <si>
    <t>40027924-0</t>
  </si>
  <si>
    <t>MEJORAMIENTO SISTEMAS APR, REGION OHIGGINS, GLOSA 05 APR (PREFACT.,FACT.,DISEÑO)</t>
  </si>
  <si>
    <t>40059548-0</t>
  </si>
  <si>
    <t xml:space="preserve">CONSERVACION SSR EL CISNE, TENO (GLOSA 8) </t>
  </si>
  <si>
    <t>40067982-0</t>
  </si>
  <si>
    <t>40068025-0</t>
  </si>
  <si>
    <t>40068371-0</t>
  </si>
  <si>
    <t>40069218-0</t>
  </si>
  <si>
    <t>40069341-0</t>
  </si>
  <si>
    <t>40069700-0</t>
  </si>
  <si>
    <t>40070032-0</t>
  </si>
  <si>
    <t xml:space="preserve">CONSERVACION SSR CERRILLO BASCUÑAN, MOLINA </t>
  </si>
  <si>
    <t>40070124-0</t>
  </si>
  <si>
    <t xml:space="preserve">CONSERVACION SSR POCILLAS, CAUQUENES </t>
  </si>
  <si>
    <t>40070193-0</t>
  </si>
  <si>
    <t xml:space="preserve">CONSERVACION SSR PEUMO NEGRO - LAS DELICIAS, SAN CLEMENTE </t>
  </si>
  <si>
    <t>40070338-0</t>
  </si>
  <si>
    <t xml:space="preserve">MEJORAMIENTO Y AMPLIACIÓN SISTEMA AGUA POTABLE SSR LOS CARROS VILLA ROSA, PARRAL </t>
  </si>
  <si>
    <t>40070114-0</t>
  </si>
  <si>
    <t xml:space="preserve">MEJORAMIENTO SERVICIO SANITARIO RURAL MAITENES VIRGUIN LAS ROSAS, COMUNA DE ÑIQUEN </t>
  </si>
  <si>
    <t>40067297-0</t>
  </si>
  <si>
    <t>REPOSICION SERVICIO SANITARIO RURAL DE NUEVA ESPERANZA / SSR DIÑICO / SSR PASO LARGO, COMUNA DE SANTA JUANA</t>
  </si>
  <si>
    <t>40067925-0</t>
  </si>
  <si>
    <t>ESTUDIO MEJORAMIENTO Y AMPLIACIÓN SERVICIO SANITARIO RURAL CERRO PARRA, YUMBEL; SAN LUIS - SANTA LAURA, Y CORTE LIMA, LOS ÁNGELES</t>
  </si>
  <si>
    <t>LOS ANGELES, YUMBEL</t>
  </si>
  <si>
    <t>CONSERVACION SISTEMAS DE APR POR SEQUÍA, REGIÓN DE LA ARAUCANIA</t>
  </si>
  <si>
    <t>MEJORAMIENTO SISTEMA AGUA POTABLE RURAL HUAPI TROVOLHUE Y MACHACO, CARAHUE</t>
  </si>
  <si>
    <t>40066093-0</t>
  </si>
  <si>
    <t>ESTUDIO SSR PURRIÑE COMUNA LAGO RANCO</t>
  </si>
  <si>
    <t>40066099-0</t>
  </si>
  <si>
    <t>INSTALACION SSR CIRUELO COMUNA DE LOS LAGOS</t>
  </si>
  <si>
    <t>40066100-0</t>
  </si>
  <si>
    <t>ESTUDIO SSR MAYAY COMUNA DE LAGO RANCO</t>
  </si>
  <si>
    <t>40066101-0</t>
  </si>
  <si>
    <t>ESTUDIO SSR HUEIMA COMUNA DE LANCO</t>
  </si>
  <si>
    <t>40066102-0</t>
  </si>
  <si>
    <t>ESTUDIO SSR HUANE COMUNA DE LANCO</t>
  </si>
  <si>
    <t>40066103-0</t>
  </si>
  <si>
    <t>ESTUDIO SSR HUICHAHUE COMUNA DE PAILLACO</t>
  </si>
  <si>
    <t>40066105-0</t>
  </si>
  <si>
    <t>ESTUDIO SSR LOS SILOS COMUNA DE PAILLACO</t>
  </si>
  <si>
    <t>40066106-0</t>
  </si>
  <si>
    <t>40066109-0</t>
  </si>
  <si>
    <t>ESTUDIO SSR SANTA CARLA COMUNA DE LOS LAGOS</t>
  </si>
  <si>
    <t>40035577-0</t>
  </si>
  <si>
    <t>CONSTRUCCION SERVICIO SANITARIO RURAL DE AGUA POTABLE PETANES COMUNA DE CHONCHI</t>
  </si>
  <si>
    <t>40069912-0</t>
  </si>
  <si>
    <t>CONSERVACION ESTANQUE SERVICIO SANITARIO RURAL DE POLIZONES, COMUNA DE FRESIA</t>
  </si>
  <si>
    <t>40069999-0</t>
  </si>
  <si>
    <t>CONSERVACION ESTANQUE SERVICIO SANITARIO RURAL DE CHOPE CHECHIL, COMUNA DE CALBUCO</t>
  </si>
  <si>
    <t>29000663-0</t>
  </si>
  <si>
    <t>29000347-0</t>
  </si>
  <si>
    <t>AUTOPISTA DE LA REGIÓN DE ANTOFAGASTA (COMPENSACIONES)</t>
  </si>
  <si>
    <t>CONCESIÓN EMBALSE LAS PALMAS (INSPECCIÓN FISCAL)</t>
  </si>
  <si>
    <t>CONCESION AMERICO VESPUCIO NOR-PONIENTE (COMPENSACION SISTEMA NUEVAS INVERSIONES)</t>
  </si>
  <si>
    <t>SISTEMA NORTE - SUR (ESTUDIOS)</t>
  </si>
  <si>
    <t>SISTEMA AMERICO VESPUCIO SUR (ESTUDIOS)</t>
  </si>
  <si>
    <t>RUTA 5 TRAMO COLLIPULLI - TEMUCO (ESTUDIOS)</t>
  </si>
  <si>
    <t>RUTA 5 TRAMO SANTIAGO - TALCA Y ACCESO SUR A SANTIAGO (ESTUDIOS)</t>
  </si>
  <si>
    <t>29000664-0</t>
  </si>
  <si>
    <t>29000666-0</t>
  </si>
  <si>
    <t>SEGUNDA CONCESIÓN RUTA 5 TRAMO RÍO BUENO - PUERTO MONTT (INSPECCIÓN FISCAL)</t>
  </si>
  <si>
    <t>PUERTO MONTT, FRUTILLAR, LLANQUIHUE, PUERTO VARAS, OSORNO, PURRANQUE, RIO NEGRO, SAN PABLO, RIO BUENO</t>
  </si>
  <si>
    <t>ANALISIS DE CCAS. FORMULACION PLANES ESTRATEGICOS DE REC. HIDRICOS A NIVEL NACIONAL</t>
  </si>
  <si>
    <t>40035371-0</t>
  </si>
  <si>
    <t>40051205-0</t>
  </si>
  <si>
    <t>MEJORAMIENTO FERIA LIBRE COMUNA DE TRAIGUEN</t>
  </si>
  <si>
    <t>CONSERVACION OBRAS FISCALES DE RIEGO REGIÓN DE ANTOFAGASTA 2024-2026</t>
  </si>
  <si>
    <t>40070796-0</t>
  </si>
  <si>
    <t>40057005-0</t>
  </si>
  <si>
    <t>CONSTRUCCION DEFENSAS FLUVIALES SECTOR YÁQUIL Y NANCAGUA COMUNA DE NANCAGUA</t>
  </si>
  <si>
    <t>40060112-0</t>
  </si>
  <si>
    <t>40071711-0</t>
  </si>
  <si>
    <t xml:space="preserve">CONSERVACION SISTEMA DE RIEGO CANALES JUAN FCO RIVAS Y MUNICIPAL, SAN CARLOS, ÑUBLE </t>
  </si>
  <si>
    <t xml:space="preserve">CONSERVACION OBRAS FISCALES DE RIEGO REGIÓN DEL BIOBIO 2026 - 2027 </t>
  </si>
  <si>
    <t>40069265-0</t>
  </si>
  <si>
    <t>CONSERVACION RED PRIMARIA AGUAS LLUVIAS 2025, CIUDAD DE ANCUD, REGIÓN DE LOS LAGOS</t>
  </si>
  <si>
    <t>40069270-0</t>
  </si>
  <si>
    <t>CONSERVACION RED PRIMARIA DE AGUAS LLUVIAS 2025. CIUDAD DE OSORNO, REGIÓN DE LOS LAGOS</t>
  </si>
  <si>
    <t>40049748-0</t>
  </si>
  <si>
    <t xml:space="preserve">CONSTRUCCION PUENTE RIO ACHA EN RUTA A-133 </t>
  </si>
  <si>
    <t>40063221-0</t>
  </si>
  <si>
    <t xml:space="preserve">CONSTRUCCION DE ESTACIONAMIENTO PARA CAMIONES SECTOR DE CUYA </t>
  </si>
  <si>
    <t>40066422-0</t>
  </si>
  <si>
    <t>40068592-0</t>
  </si>
  <si>
    <t xml:space="preserve">CONSTRUCCION Y MEJORAMIENTO RUTA 5, S: CUESTA CULTURA CHINCHORRO </t>
  </si>
  <si>
    <t>30123577-0</t>
  </si>
  <si>
    <t>CONSTRUCCION VIADUCTO TANA RUTA 5 REGIÓN DE TARAPACÁ</t>
  </si>
  <si>
    <t>30132606-0</t>
  </si>
  <si>
    <t>40054850-0</t>
  </si>
  <si>
    <t xml:space="preserve">CONSTRUCCION RUTA COSTERA SECTOR: CALETA EL COBRE - CALETA COLOSO -CMT </t>
  </si>
  <si>
    <t>40061224-0</t>
  </si>
  <si>
    <t xml:space="preserve">MEJORAMIENTO DE ESTABILIDAD DE TALUDES PARA LA RUTA D-485 COMUNA DE PAIHUANO </t>
  </si>
  <si>
    <t>40031031-0</t>
  </si>
  <si>
    <t>PUCHUNCAVI, ZAPALLAR</t>
  </si>
  <si>
    <t>40066892-0</t>
  </si>
  <si>
    <t xml:space="preserve">CONSTRUCCION COBERTIZOS Y AMPLIACIÓN RUTA 60 CH. SECTOR JUNCAL TUNEL CRISTO REDENTOR </t>
  </si>
  <si>
    <t>30083016-0</t>
  </si>
  <si>
    <t>PADRE HURTADO</t>
  </si>
  <si>
    <t>40047979-0</t>
  </si>
  <si>
    <t>40036828-0</t>
  </si>
  <si>
    <t xml:space="preserve">MEJORAMIENTO CBI RUTA N-70-M, KM 32.75 A KM 47.75, LTE REG.-TORRECILLAS, NINHUE SAN CARLOS </t>
  </si>
  <si>
    <t>ITATA, PUNILLA</t>
  </si>
  <si>
    <t>QUIRIHUE, NINHUE, SAN CARLOS</t>
  </si>
  <si>
    <t>40059142-0</t>
  </si>
  <si>
    <t>40038846-0</t>
  </si>
  <si>
    <t xml:space="preserve">NORMALIZACION DE VARIOS PUENTES REGION DEL BIOBIO </t>
  </si>
  <si>
    <t>40067531-0</t>
  </si>
  <si>
    <t>CONCEPCION, CORONEL, SAN PEDRO DE LA PAZ, SANTA JUANA, NACIMIENTO</t>
  </si>
  <si>
    <t>30458978-0</t>
  </si>
  <si>
    <t xml:space="preserve">MEJORAMIENTO CAMINO ALMAGRO- TEODORO SCHMIDT </t>
  </si>
  <si>
    <t>40038944-0</t>
  </si>
  <si>
    <t>30091524-0</t>
  </si>
  <si>
    <t>30099344-0</t>
  </si>
  <si>
    <t>30399934-0</t>
  </si>
  <si>
    <t>40062846-0</t>
  </si>
  <si>
    <t xml:space="preserve">ANALISIS METODOLOGICO PARA LA EVALUACION DE IMPACTOS DE PROGRAMAS Y PROYECTOS ESTRATEGICOS </t>
  </si>
  <si>
    <t>40063382-0</t>
  </si>
  <si>
    <t xml:space="preserve">DIAGNOSTICO AUSCULTACIÓN AUTOMATIZADA DE CAMINOS PAVIMENTADOS </t>
  </si>
  <si>
    <t>MEJORAMIENTO SISTEMA DE AGUA POTABLE RURAL CHUNCHURI, COMUNA DE CALAMA, REGION DE ANTOFAGASTA</t>
  </si>
  <si>
    <t>MEJORAMIENTO SISTEMA DE AGUA POTABLE RURAL FLOR DE ALFALFA, COMUNA DE CALAMA, REGION DE ANTOFAGASTA</t>
  </si>
  <si>
    <t>40068497-0</t>
  </si>
  <si>
    <t xml:space="preserve">CONSERVACION DE LA CANTIDAD DE AGUA DINSITNTOS SSR,  REGION DE COQUIMBO </t>
  </si>
  <si>
    <t>40069798-0</t>
  </si>
  <si>
    <t>-- AMPLIACION Y MEJORAMIENTO SSR CHIÑIHUE EL MONTE</t>
  </si>
  <si>
    <t>40070492-0</t>
  </si>
  <si>
    <t xml:space="preserve">MEJORAMIENTO Y AMPLIACIÓN SISTEMA AGUA POTABLE SSR LOS MAITENES, RÍO CLARO </t>
  </si>
  <si>
    <t>40070499-0</t>
  </si>
  <si>
    <t xml:space="preserve">MEJORAMIENTO Y AMPLIACIÓN SISTEMA AGUA POTABLE SSR BAJO PERQUIN </t>
  </si>
  <si>
    <t>40070580-0</t>
  </si>
  <si>
    <t xml:space="preserve">MEJORAMIENTO Y AMPLIACIÓN SISTEMA AGUA POTABLE SSR RARI, COLBÚN </t>
  </si>
  <si>
    <t>40070618-0</t>
  </si>
  <si>
    <t xml:space="preserve">MEJORAMIENTO ESTABILIZACIÓN DE TALUDES SSR SANTA OLGA-LOS AROMOS, CONSTITUCIÓN </t>
  </si>
  <si>
    <t>40070640-0</t>
  </si>
  <si>
    <t xml:space="preserve">MEJORAMIENTO Y AMPLIACIÓN SISTEMA AGUA POTABLE SSR RAU, COLBÚN </t>
  </si>
  <si>
    <t>40070728-0</t>
  </si>
  <si>
    <t>CONSERVACION SSR QUERI, SAN CLEMENTE</t>
  </si>
  <si>
    <t>40070817-0</t>
  </si>
  <si>
    <t xml:space="preserve">CONSERVACION SSR LAS HORNILLAS, LINARES (GLOSA 8) </t>
  </si>
  <si>
    <t>INSTALACION SISTEMA APR COLONIA MENDOZA VILCUN</t>
  </si>
  <si>
    <t>40071425-0</t>
  </si>
  <si>
    <t>CONSERVACION DE EMERGENCIA SSR COLICURA (HUITRANLEBU) PUREN</t>
  </si>
  <si>
    <t>40069176-0</t>
  </si>
  <si>
    <t>CONSTRUCCION SSR EL TREBOL COMUNA DE LOS LAGOS</t>
  </si>
  <si>
    <t>40067994-0</t>
  </si>
  <si>
    <t>CONSTRUCCION SERVICIO SANITARIO RURAL DE AGONI, COMUNA DE QUEILEN</t>
  </si>
  <si>
    <t>29000668-0</t>
  </si>
  <si>
    <t>CUARTA CONCESIÓN AEROPUERTO DIEGO ARACENA DE IQUIQUE (COMPENSACIONES)</t>
  </si>
  <si>
    <t>QUILICURA</t>
  </si>
  <si>
    <t>29000669-0</t>
  </si>
  <si>
    <t>CHA¿ARAL</t>
  </si>
  <si>
    <t>VI¿A DEL MAR</t>
  </si>
  <si>
    <t>CA¿ETE</t>
  </si>
  <si>
    <t>CAMI¿A, HUARA</t>
  </si>
  <si>
    <t>POZO ALMONTE, CAMI¿A, HUARA</t>
  </si>
  <si>
    <t>CAMI¿A</t>
  </si>
  <si>
    <t>CHA¿ARAL, DIEGO DE ALMAGRO</t>
  </si>
  <si>
    <t>LA SERENA, COQUIMBO, ANDACOLLO, LA HIGUERA, PAIGUANO, VICU¿A, ILLAPEL, CANELA, LOS VILOS, SALAMANCA, OVALLE, COMBARBALA, MONTE PATRIA, PUNITAQUI, RIO HURTADO</t>
  </si>
  <si>
    <t>40072827-0</t>
  </si>
  <si>
    <t xml:space="preserve">CONSERVACION CANAL EL MOLINO, COMUNA DE SAN FELIPE, REGIÓN DE VALPARAÍSO </t>
  </si>
  <si>
    <t>40050512-0</t>
  </si>
  <si>
    <t>EL BOSQUE</t>
  </si>
  <si>
    <t>SANTIAGO, CERRILLOS, CERRO NAVIA, CONCHALI, EL BOSQUE, ESTACION CENTRAL, HUECHURABA, INDEPENDENCIA, LA CISTERNA, LA FLORIDA, LA GRANJA, LA PINTANA, LA REINA, LAS CONDES, LO BARNECHEA, LO ESPEJO, LO PRADO, MACUL, MAIPU, ¿U¿OA, PEDRO AGUIRRE CERDA, PE¿ALOLE</t>
  </si>
  <si>
    <t>QUILICURA, LAMPA, TIL TIL, PAINE, MELIPILLA, CURACAVI, MARIA PINTO, PE¿AFLOR</t>
  </si>
  <si>
    <t>40072385-0</t>
  </si>
  <si>
    <t>CONCHALI</t>
  </si>
  <si>
    <t>RANCAGUA, CODEGUA, COINCO, COLTAUCO, DO¿IHUE, GRANEROS, LAS CABRAS, MACHALI, MALLOA, MOSTAZAL, OLIVAR, PEUMO, PICHIDEGUA, QUINTA DE TILCOCO, RENGO, REQUINOA, SAN VICENTE, PICHILEMU, LA ESTRELLA, LITUECHE, MARCHIHUE, NAVIDAD, PAREDONES</t>
  </si>
  <si>
    <t>RANCAGUA, CODEGUA, COINCO, COLTAUCO, DO¿IHUE, GRANEROS, LAS CABRAS, MACHALI, MALLOA, MOSTAZAL, OLIVAR, PEUMO, PICHIDEGUA, QUINTA DE TILCOCO, RENGO, REQUINOA, SAN VICENTE, PICHILEMU, LA ESTRELLA, LITUECHE, MARCHIHUE, NAVIDAD, PAREDONES, SAN FERNANDO, CHEPI</t>
  </si>
  <si>
    <t>TALCA, CONSTITUCION, CUREPTO, EMPEDRADO, MAULE, PELARCO, PENCAHUE, RIO CLARO, SAN CLEMENTE, SAN RAFAEL, CAUQUENES, CHANCO, PELLUHUE, CURICO, HUALA¿E, LICANTEN, MOLINA, RAUCO, ROMERAL, SAGRADA FAMILIA, TENO, VICHUQUEN, LINARES, COLBUN, LONGAVI, PARRAL, RET</t>
  </si>
  <si>
    <t>CHILLAN, BULNES, CHILLAN VIEJO, EL CARMEN, PEMUCO, PINTO, QUILLON, SAN IGNACIO, YUNGAY, QUIRIHUE, COBQUECURA, COELEMU, NINHUE, PORTEZUELO, RANQUIL, TREGUACO, SAN CARLOS, COIHUECO, ¿IQUEN, SAN FABIAN, SAN NICOLAS</t>
  </si>
  <si>
    <t>CONCEPCION, CORONEL, CHIGUAYANTE, FLORIDA, HUALQUI, LOTA, PENCO, SAN PEDRO DE LA PAZ, SANTA JUANA, TALCAHUANO, TOME, HUALPEN, LEBU, ARAUCO, CA¿ETE, CONTULMO, CURANILAHUE, LOS ALAMOS, TIRUA, ALTO BIO BIO, LOS ANGELES, ANTUCO, CABRERO, LAJA, MULCHEN, NACIMI</t>
  </si>
  <si>
    <t>40021417-0</t>
  </si>
  <si>
    <t>REPOSICION DEFENSA FLUVIAL DEL ESTERO LA TOMA, COMUNA DE ANCUD</t>
  </si>
  <si>
    <t>COIHAIQUE, LAGO VERDE, AYSEN, CISNES, GUAITECAS, COCHRANE, O'HIGGINS, TORTEL, CHILE CHICO, RIO IBA¿EZ</t>
  </si>
  <si>
    <t>40050274-0</t>
  </si>
  <si>
    <t>IQUIQUE, ALTO HOSPICIO, POZO ALMONTE, CAMI¿A, COLCHANE, HUARA, PICA</t>
  </si>
  <si>
    <t>ALTO HOSPICIO, CAMI¿A</t>
  </si>
  <si>
    <t>40050277-0</t>
  </si>
  <si>
    <t>40050279-0</t>
  </si>
  <si>
    <t>COPIAPO, CALDERA, TIERRA AMARILLA, CHA¿ARAL, DIEGO DE ALMAGRO, VALLENAR, ALTO DEL CARMEN, FREIRINA, HUASCO</t>
  </si>
  <si>
    <t>VICU¿A</t>
  </si>
  <si>
    <t>VICU¿A, RIO HURTADO</t>
  </si>
  <si>
    <t>40050281-0</t>
  </si>
  <si>
    <t>40050282-0</t>
  </si>
  <si>
    <t xml:space="preserve">VALPARAISO, CASABLANCA, CONCON, JUAN FERNANDEZ, PUCHUNCAVI, QUILPUE, QUINTERO, VILLA ALEMANA, VI¿A DEL MAR, ISLA DE PASCUA, LOS ANDES, CALLE LARGA, RINCONADA, SAN ESTEBAN, LA LIGUA, CABILDO, PAPUDO, PETORCA, ZAPALLAR, QUILLOTA, CALERA, HIJUELAS, LA CRUZ, </t>
  </si>
  <si>
    <t>RANCAGUA, CODEGUA, COINCO, COLTAUCO, DO¿IHUE, PICHILEMU, LA ESTRELLA, LITUECHE, NAVIDAD, PAREDONES, SAN FERNANDO, CHEPICA, CHIMBARONGO, LOLOL, NANCAGUA</t>
  </si>
  <si>
    <t>40049834-0</t>
  </si>
  <si>
    <t>40050292-0</t>
  </si>
  <si>
    <t>40050293-0</t>
  </si>
  <si>
    <t>HUALA¿E, LICANTEN, VICHUQUEN</t>
  </si>
  <si>
    <t>CAUQUENES, CHANCO, PELLUHUE, HUALA¿E, LICANTEN, LONGAVI, PARRAL, VILLA ALEGRE, YERBAS BUENAS</t>
  </si>
  <si>
    <t>40050294-0</t>
  </si>
  <si>
    <t>40050296-0</t>
  </si>
  <si>
    <t>BULNES, CHILLAN VIEJO, EL CARMEN, PEMUCO, PINTO, QUILLON, SAN IGNACIO, YUNGAY, QUIRIHUE, COBQUECURA, COELEMU, NINHUE, PORTEZUELO, RANQUIL, TREGUACO, SAN CARLOS, COIHUECO, ¿IQUEN, SAN FABIAN, SAN NICOLAS</t>
  </si>
  <si>
    <t>40049846-0</t>
  </si>
  <si>
    <t>40050301-0</t>
  </si>
  <si>
    <t>40050302-0</t>
  </si>
  <si>
    <t>40049912-0</t>
  </si>
  <si>
    <t>40050304-0</t>
  </si>
  <si>
    <t>40050305-0</t>
  </si>
  <si>
    <t>40057641-0</t>
  </si>
  <si>
    <t>40059660-0</t>
  </si>
  <si>
    <t>40064557-0</t>
  </si>
  <si>
    <t>40066886-0</t>
  </si>
  <si>
    <t>40067009-0</t>
  </si>
  <si>
    <t>40068213-0</t>
  </si>
  <si>
    <t>CASTRO, QUEILEN</t>
  </si>
  <si>
    <t>RIO IBA¿EZ</t>
  </si>
  <si>
    <t>AYSEN, CISNES, TORTEL, CHILE CHICO, RIO IBA¿EZ</t>
  </si>
  <si>
    <t>COIHAIQUE, LAGO VERDE, AYSEN, CISNES, COCHRANE, O'HIGGINS, TORTEL, CHILE CHICO, RIO IBA¿EZ</t>
  </si>
  <si>
    <t>40065279-0</t>
  </si>
  <si>
    <t>VALPARAISO, PUCHUNCAVI, QUINTERO, VI¿A DEL MAR, ALGARROBO, CARTAGENA, CATEMU, LLAILLAY, PANQUEHUE, RANCAGUA, CODEGUA, COINCO, COLTAUCO, DO¿IHUE, GRANEROS, LAS CABRAS, MACHALI, MALLOA, MOSTAZAL, OLIVAR, PEUMO, PICHIDEGUA, QUINTA DE TILCOCO, RENGO, REQUINOA</t>
  </si>
  <si>
    <t>40029840-0</t>
  </si>
  <si>
    <t>CALDERA, CHA¿ARAL, HUASCO</t>
  </si>
  <si>
    <t>CONSERVACION INFRAESTRUCTURA PORTUARIA EN BAHIA CUMBERLAND. ARCHIPIELAGO JUAN FERNANDEZ</t>
  </si>
  <si>
    <t>AMPLIACION RAMPA ISLA TOTO, CISNES</t>
  </si>
  <si>
    <t>40069071-0</t>
  </si>
  <si>
    <t>40070233-0</t>
  </si>
  <si>
    <t>REPOSICION CON AMPLIACIÓN SISTEMA DE SERVICIO SANITARIO RURAL DE LAONZANA LAONZANA</t>
  </si>
  <si>
    <t>LA SERENA, COQUIMBO, ANDACOLLO, LA HIGUERA, PAIGUANO, VICU¿A</t>
  </si>
  <si>
    <t>40071745-0</t>
  </si>
  <si>
    <t>CONSERVACION SSR JHON KENNEDY Y EX-HACIENDA  DE CATAPILCO ZAPALLAR</t>
  </si>
  <si>
    <t>40064789-0</t>
  </si>
  <si>
    <t>CONSERVACIÓN SERVICIO SERVICIO SANITARIO RURAL EL MANZANO, COMUNA DE LAS CABRAS</t>
  </si>
  <si>
    <t>40066961-0</t>
  </si>
  <si>
    <t xml:space="preserve">MEJORAMIENTO SISTEMA DE AGUA POTABLE SERVICIO SANITARIO RURAL QUINTA, CHIMBARONGO </t>
  </si>
  <si>
    <t>¿IQUEN</t>
  </si>
  <si>
    <t>40049391-0</t>
  </si>
  <si>
    <t>MEJORAMIENTO SSR SAN PEDRO COMUNA DE SAN IGNACIO</t>
  </si>
  <si>
    <t>40049899-0</t>
  </si>
  <si>
    <t>MEJORAMIENTO SSR CHACAY COMUNA DE ÑIQUÉN</t>
  </si>
  <si>
    <t>COIHUECO, ¿IQUEN</t>
  </si>
  <si>
    <t>CA¿ETE, LOS ANGELES</t>
  </si>
  <si>
    <t>40071492-0</t>
  </si>
  <si>
    <t>CONSERVACION SSR NIEBLA LOS MOLINOS COMUNA DE VALDIVIA</t>
  </si>
  <si>
    <t>40033642-0</t>
  </si>
  <si>
    <t>CONSTRUCCION SERVICIO SANITARIO RURAL DE AGUA POTABLE EL VARAL, COMUNA DE HUALAIHUE</t>
  </si>
  <si>
    <t>40071261-0</t>
  </si>
  <si>
    <t>CONSERVACION SERVICIO SANITARIO RURAL PUNTA DELGADA, COMUNA DE SAN GREGORIO, REGIÓN DE MAGALLANES</t>
  </si>
  <si>
    <t>SAN GREGORIO</t>
  </si>
  <si>
    <t>LA CISTERNA, LA FLORIDA, LA GRANJA, LO ESPEJO, MACUL, MAIPU, PE¿ALOLEN, SAN RAMON</t>
  </si>
  <si>
    <t>CERRILLOS, LA CISTERNA, LA FLORIDA, LA GRANJA, LO ESPEJO, MACUL, MAIPU, PE¿ALOLEN, SAN RAMON</t>
  </si>
  <si>
    <t>SANTIAGO, CERRILLOS, CERRO NAVIA, CONCHALI, ESTACION CENTRAL, INDEPENDENCIA, LA CISTERNA, LA FLORIDA, LA PINTANA, LA REINA, LO BARNECHEA, LO PRADO, ¿U¿OA, PE¿ALOLEN, RECOLETA, RENCA, SAN MIGUEL, VITACURA, PUENTE ALTO, SAN BERNARDO</t>
  </si>
  <si>
    <t>LA REINA, MACUL, ¿U¿OA, PE¿ALOLEN</t>
  </si>
  <si>
    <t>HUECHURABA, LA REINA, LAS CONDES, ¿U¿OA, RECOLETA, VITACURA</t>
  </si>
  <si>
    <t>TALCA, MAULE, RIO CLARO, SAN RAFAEL, LINARES, LONGAVI, PARRAL, RETIRO, SAN JAVIER, VILLA ALEGRE, CHILLAN, CHILLAN VIEJO, SAN CARLOS, ¿IQUEN, SAN NICOLAS</t>
  </si>
  <si>
    <t>SAN ANTONIO, CARTAGENA, SANTIAGO, CERRILLOS, MAIPU, PEDRO AGUIRRE CERDA, MELIPILLA, TALAGANTE, EL MONTE, PADRE HURTADO, PE¿AFLOR</t>
  </si>
  <si>
    <t>SAN ANTONIO, MAIPU, MELIPILLA, TALAGANTE, EL MONTE, PADRE HURTADO, PE¿AFLOR</t>
  </si>
  <si>
    <t>TALCA, MAULE, PELARCO, RIO CLARO, SAN RAFAEL, LINARES, LONGAVI, PARRAL, RETIRO, SAN JAVIER, VILLA ALEGRE, YERBAS BUENAS, CHILLAN, CHILLAN VIEJO, SAN CARLOS, ¿IQUEN, SAN NICOLAS</t>
  </si>
  <si>
    <t>CONCESIÓN RUTA 5 TRAMO CALDERA-ANTOFAGASTA (INSPECCIÓN FISCAL)</t>
  </si>
  <si>
    <t>ANTOFAGASTA, TALTAL, COPIAPO, CALDERA, CHA¿ARAL</t>
  </si>
  <si>
    <t>VALPARAISO, VILLA ALEMANA, VI¿A DEL MAR, QUILLOTA, CALERA, HIJUELAS, LA CRUZ, LLAILLAY, QUILPUE, LIMACHE, SANTIAGO, QUILICURA, QUINTA NORMAL, RENCA, LAMPA, TIL TIL</t>
  </si>
  <si>
    <t xml:space="preserve">Dirección de Arquitectura </t>
  </si>
  <si>
    <t>O Higgins</t>
  </si>
  <si>
    <t>Aysén</t>
  </si>
  <si>
    <t xml:space="preserve">Dirección de Obras Hidráulicas </t>
  </si>
  <si>
    <t>40062905-0</t>
  </si>
  <si>
    <t>40065149-0</t>
  </si>
  <si>
    <t xml:space="preserve">Dirección de Obras Portuarias </t>
  </si>
  <si>
    <t xml:space="preserve">Dirección de Aeropuertos </t>
  </si>
  <si>
    <t xml:space="preserve">Dirección de Planeamiento </t>
  </si>
  <si>
    <t>40029776-0</t>
  </si>
  <si>
    <t>40033603-0</t>
  </si>
  <si>
    <t xml:space="preserve">Dirección General de Aguas </t>
  </si>
  <si>
    <t xml:space="preserve">Instituto Nacional de Hidráulica </t>
  </si>
  <si>
    <t xml:space="preserve">Superintendencia de Servicios Sanitarios </t>
  </si>
  <si>
    <t>30460679-0</t>
  </si>
  <si>
    <t>CONSTRUCCION RUTA COSTERA, SECTOR: LIMITE IV REGIÓN - HUASCO</t>
  </si>
  <si>
    <t>40050300-0</t>
  </si>
  <si>
    <t xml:space="preserve">CONSERVACION POR PAVIMENTOS RURALES REGION DEL BIOBIO 2025-2026 </t>
  </si>
  <si>
    <t>40072498-0</t>
  </si>
  <si>
    <t xml:space="preserve">CONSERVACION RED VIAL CAMINOS - SUPRESOR DE POLVO - REGION DEL BIOBIO 2025-2026 </t>
  </si>
  <si>
    <t>40009707-0</t>
  </si>
  <si>
    <t xml:space="preserve">MEJORAMIENTO CAMINOS BÁSICOS INTERMEDIOS SUR Y OESTE, REGIÓN DE LA ARAUCANÍA </t>
  </si>
  <si>
    <t>40069144-0</t>
  </si>
  <si>
    <t>40069145-0</t>
  </si>
  <si>
    <t>40069098-0</t>
  </si>
  <si>
    <t xml:space="preserve">MEJORAMIENTO RUTA 226 SECTOR: RUTA 5 - LAGUNITAS, TRAMO URBANO (KM 0,3 - KM 3,0) </t>
  </si>
  <si>
    <t>30481246-0</t>
  </si>
  <si>
    <t>40071004-0</t>
  </si>
  <si>
    <t xml:space="preserve">ACTUALIZACION LEVANTAMIENTO DE CENSO DE TRANSITO DE LA RED VIAL DE TUICIÓN DE LA DV </t>
  </si>
  <si>
    <t>CONSTRUCCION RAMPA MULTIPROPOSITO Y AMPLIACION EXPLANADA CALETA PUNTA LAVAPIE, ARAUCO</t>
  </si>
  <si>
    <t>CONSERVACION CALETAS PESQUERAS REGIÓN DE LOS RÍOS</t>
  </si>
  <si>
    <t>40057009-0</t>
  </si>
  <si>
    <t>NORMALIZACION AREA DE MOVIMIENTO AEROPUERTO DIEGO ARACENA CIUDAD DE IQUIQUE</t>
  </si>
  <si>
    <t>CONSERVACION MAYOR AREA DE MOVIMIENTO AERODROMO DESIERTO DE ATACAMA, AÑO 2025</t>
  </si>
  <si>
    <t>40071390-0</t>
  </si>
  <si>
    <t>CONSERVACION MAYOR AERODROMO VIÑA DEL MAR, CONCON VALPARAISO</t>
  </si>
  <si>
    <t>CONSERVACION RUTINARIA AEROPUERTO ARTURO MERINO BENÍTEZ PISTA 17L-35R, SANTIAGO, R.M.</t>
  </si>
  <si>
    <t>40017276-0</t>
  </si>
  <si>
    <t>AMPLIACION Y MEJORAMIENTO AERÓDROMO PICHOY, VALDIVIA</t>
  </si>
  <si>
    <t>MEJORAMIENTO Y AMPLIACIÓN SISTEMA DE A.P.R CHIU CHIU (RESOLUCIÓN DOH N° 1012/2023)</t>
  </si>
  <si>
    <t>CONSERVACION SSR LA TORRE LA SOSSA, OVALLE (DISEÑO Y OBRA) (RES. DOH. N°1012/2023)</t>
  </si>
  <si>
    <t>MEJORAMIENTO Y AMPLIACIÓN SERVICIO SANITARIO DE TUBUL, COMUNA DE ARAUCO</t>
  </si>
  <si>
    <t>MEJORAMIENTO SISTEMA APR RADAL, COMUNA FREIRE (RES. DOH N°1012/2023)</t>
  </si>
  <si>
    <t>29000673-0</t>
  </si>
  <si>
    <t>CONCESIÓN NUEVO ESTABLECIMIENTO PENITENCIARIO DE COPIAPO (INSPECCIÓN FISCAL)</t>
  </si>
  <si>
    <t>29000675-0</t>
  </si>
  <si>
    <t>CONCESIÓN RUTA 5 TRAMO PUERTO MONTT - PARGUA (SISTEMA NUEVAS INVERSIONES)</t>
  </si>
  <si>
    <t>CONCESIÓN RUTA 5 NORTE, TRAMO LA SERENA - VALLENAR (SISTEMA NUEVAS INVERSIONES)</t>
  </si>
  <si>
    <t>29000671-0</t>
  </si>
  <si>
    <t>RUTA NAHUELBUTA (COMPENSACIONES)</t>
  </si>
  <si>
    <t>30097900-0</t>
  </si>
  <si>
    <t>CONSTRUCCIÓN OBRAS DE RETENCIÓN EN HONDONADA, QUEBRADA DE MACUL</t>
  </si>
  <si>
    <t>MACUL</t>
  </si>
  <si>
    <t>30376623-0</t>
  </si>
  <si>
    <t>40059811-0</t>
  </si>
  <si>
    <t>CONSTRUCCION COLECTOR RED PRIMARIA AGUAS LLUVIAS AV. ANGELMO, COMUNA DE PUERTO MONTT</t>
  </si>
  <si>
    <t>40063096-0</t>
  </si>
  <si>
    <t xml:space="preserve">CONSERVACION POR EMERGENCIA RED VIAL REGIÓN DE ARICA Y PARINACOTA, AÑO 2024 </t>
  </si>
  <si>
    <t>30224223-0</t>
  </si>
  <si>
    <t>CONSERVACION RED VIAL TARAPACÁ (2015-2016-2017)</t>
  </si>
  <si>
    <t>40070458-0</t>
  </si>
  <si>
    <t xml:space="preserve">CONSERVACION GLOBAL DE CAMINOS CAMINOS RED VIAL REGION DE ANTOFAGASTA 2025-2027 </t>
  </si>
  <si>
    <t>40003806-0</t>
  </si>
  <si>
    <t xml:space="preserve">CONSERVACION GLOBAL MIXTA CAMINOS RED VIAL REGION DE COQUIMBO 2025-2029 </t>
  </si>
  <si>
    <t>40066221-0</t>
  </si>
  <si>
    <t xml:space="preserve">CONSERVACION DE EMERGENCIA RED VIAL REGIÓN DE COQUIMBO 2025-2026 </t>
  </si>
  <si>
    <t>40065775-0</t>
  </si>
  <si>
    <t xml:space="preserve">CONSERVACION EMERGENCIA INVIERNO 2024 RED VIAL REG DE VALPARAISO 2024-2026 </t>
  </si>
  <si>
    <t>40068553-0</t>
  </si>
  <si>
    <t xml:space="preserve">CONSERVACION EMERGENCIA RED VIAL REGIÓN METROPOLITANA 2024 - 2025 </t>
  </si>
  <si>
    <t>40066635-0</t>
  </si>
  <si>
    <t xml:space="preserve">CONSERVACION DE EMERGENCIAS RED VIAL REGION DEL MAULE 2024-2025 </t>
  </si>
  <si>
    <t>40068179-0</t>
  </si>
  <si>
    <t xml:space="preserve">CONSERVACION POR EMERGENCIAS RED VIAL REGIÓN DE ÑUBLE 2024-2025 </t>
  </si>
  <si>
    <t>40067087-0</t>
  </si>
  <si>
    <t>40061163-0</t>
  </si>
  <si>
    <t xml:space="preserve">NORMALIZACION ÁREA DE MOVIMIENTO AEROPUERTO AMB, SANTIAGO </t>
  </si>
  <si>
    <t>40074741-0</t>
  </si>
  <si>
    <t xml:space="preserve">CONSTRUCCION Y CONSERVACIÓN RED PUNTOS DE POSADA, REGIÓN DEL MAULE </t>
  </si>
  <si>
    <t>40070453-0</t>
  </si>
  <si>
    <t>CONSERVACION SSR LOS MAITENES LIMACHE</t>
  </si>
  <si>
    <t>40070655-0</t>
  </si>
  <si>
    <t>CONSTRUCCION SSSR RINCONADA DE GUZMANES PUTAENDO</t>
  </si>
  <si>
    <t>40072949-0</t>
  </si>
  <si>
    <t>CONSTRUCCION SSSR EL ASIENTO Y EL SAUCE SAN FELIPE Y LOS ANDES</t>
  </si>
  <si>
    <t>40069337-0</t>
  </si>
  <si>
    <t>40069811-0</t>
  </si>
  <si>
    <t>40071585-0</t>
  </si>
  <si>
    <t>CONSERVACION DE PLANTA DE TRATAMIENTO SSR DOMINGO ORTIZ DE ROZAS COMUNA DE ALHUE</t>
  </si>
  <si>
    <t>40065870-0</t>
  </si>
  <si>
    <t xml:space="preserve">MEJORAMIENTO SISTEMA DE AGUA POTABLE SERVICIO SANITARIO RURAL SALTO LOS YUYOS, PICHIDEGUA </t>
  </si>
  <si>
    <t>40066677-0</t>
  </si>
  <si>
    <t xml:space="preserve">MEJORAMIENTO SERVICIO DE AGUA POTABLE SSR CARMEN LOS LINGUES, SAN FERNANDO </t>
  </si>
  <si>
    <t>40072957-0</t>
  </si>
  <si>
    <t xml:space="preserve">CONSERVACION FUENTE SSR CHACAYES, MACHALÍ </t>
  </si>
  <si>
    <t>40036986-0</t>
  </si>
  <si>
    <t xml:space="preserve">CONSTRUCCION SERVICIO SANITARIO RURAL LA ERMITA, COMUNA DE SAN IGNACIO </t>
  </si>
  <si>
    <t>40053244-0</t>
  </si>
  <si>
    <t>CONSTRUCCION SERVICIO SANITARIO RURAL MONTAÑA GARAY COMUNA DE SAN IGNACIO</t>
  </si>
  <si>
    <t>30064321-0</t>
  </si>
  <si>
    <t>CONSTRUCCION SISTEMA APR CATRIMALAL TEMUCO</t>
  </si>
  <si>
    <t>40071198-0</t>
  </si>
  <si>
    <t>AMPLIACION SSR CONTRA CORONEL COMUNA RIO BUENO</t>
  </si>
  <si>
    <t>40067840-0</t>
  </si>
  <si>
    <t>DIAGNOSTICO Y LEV. DE NUEVOS SIST DE SERVICIOS SANITARIOS RURALES EN LA REGIÓN DE MAGALLANES</t>
  </si>
  <si>
    <t>ALCANTARILLADO Y SANEAMIENTO RURAL</t>
  </si>
  <si>
    <t>40072824-0</t>
  </si>
  <si>
    <t>CONSERVACION SISTEMA DE ALCANTARILLADO Y AGUA POTABLE VILLA TEHUELCHES, COMUNA LAGUNA BLANCA</t>
  </si>
  <si>
    <t>CONCEPCION, FLORIDA, CABRERO, YUMBEL</t>
  </si>
  <si>
    <t>40069601-0</t>
  </si>
  <si>
    <t>HABILITACION PROCURADURÍA FISCAL DE ANTOFAGASTA</t>
  </si>
  <si>
    <t>40070417-0</t>
  </si>
  <si>
    <t>CONSTRUCCION CIERRE PERIMETRAL SITIO DE MEMORIA HORNOS DE LONQUEN</t>
  </si>
  <si>
    <t>SAN BERNARDO</t>
  </si>
  <si>
    <t>40024785-0</t>
  </si>
  <si>
    <t>40021091-0</t>
  </si>
  <si>
    <t>-- INVENTARIO ACTUALIZACION INVENTARIO PATRIMONIO CULTURAL INMUEBLES REGION DEL BIOBIO REGION DEL BIOBIO</t>
  </si>
  <si>
    <t>40074681-0</t>
  </si>
  <si>
    <t>MEJORAMIENTO MEMORIAL PUENTE PICHOY VALDIVIA</t>
  </si>
  <si>
    <t>40027327-0</t>
  </si>
  <si>
    <t xml:space="preserve">CONSTRUCCION EMBALSE CUENCA INTERMEDIA RIO ACONCAGUA. REGIÓN DE VALPARAÍSO. </t>
  </si>
  <si>
    <t>40073585-0</t>
  </si>
  <si>
    <t xml:space="preserve">CONSERVACION SIFÓN POCURO CANAL CHACABUCO-POLPAICO, COMUNA CALLE LARGA, REGIÓN DE VALPARAÍSO </t>
  </si>
  <si>
    <t>40074712-0</t>
  </si>
  <si>
    <t xml:space="preserve">CONSERVACION DE CAUCES NATURALES VARIOS SECTORES REGIÓN DE OHIGGINS 2025- 2026 </t>
  </si>
  <si>
    <t xml:space="preserve">CONSERVACION GLOBAL DE CAUCES NATURALES REGIÓN DEL MAULE MC26-3 </t>
  </si>
  <si>
    <t>40074802-0</t>
  </si>
  <si>
    <t xml:space="preserve">CONSERVACION SISTEMA DE RIEGO CANAL MATRIZ ÑIQUEN, COMUNA DE ÑIQUEN, REGION DE ÑUBLE </t>
  </si>
  <si>
    <t>40070852-0</t>
  </si>
  <si>
    <t>ACTUALIZACION HIDRAULICA DEL RÍO ANDALIEN ENTRE PUENTE 1 Y ESTERO NONGUEN CONCEPCION</t>
  </si>
  <si>
    <t>40073073-0</t>
  </si>
  <si>
    <t xml:space="preserve">CONSERVACION SISTEMA DE RIEGO CANAL TAMANGUITO, COMUNA DE COCHRANE, REGIÓN DE AYSÉN </t>
  </si>
  <si>
    <t>40061305-0</t>
  </si>
  <si>
    <t xml:space="preserve">AMPLIACION RUTA G-180 SECTOR: COSTANERA NORTE - AMERICO VESPUCIO </t>
  </si>
  <si>
    <t>40050023-0</t>
  </si>
  <si>
    <t>20190030-0</t>
  </si>
  <si>
    <t>LA UNION, LAGO RANCO</t>
  </si>
  <si>
    <t>40074009-0</t>
  </si>
  <si>
    <t>CONSERVACION DE EMERGENCIA DE PROTECCIÓN COSTERA, SECTOR PERALES, COELEMU</t>
  </si>
  <si>
    <t>40069089-0</t>
  </si>
  <si>
    <t>CONSERVACION RAMPA CHACAO BYPASS, COMUNA DE ANCUD</t>
  </si>
  <si>
    <t>40074852-0</t>
  </si>
  <si>
    <t>40027922-0</t>
  </si>
  <si>
    <t>MEJORAMIENTO SISTEMAS APR, REGION METROPOLITANA, GLOSA 05 APR (PREFACT.,FACT.,DISEÑO)</t>
  </si>
  <si>
    <t>40071010-0</t>
  </si>
  <si>
    <t xml:space="preserve">MEJORAMIENTO Y AMPLIACIÓN DEL SISTEMA DE RECOLECCIÓN Y PTAS DE LA CHIRIPA, COLBÚN </t>
  </si>
  <si>
    <t>40073581-0</t>
  </si>
  <si>
    <t xml:space="preserve">CONSERVACION SSR PANGUILEMO UNIDO, TALCA </t>
  </si>
  <si>
    <t>40073724-0</t>
  </si>
  <si>
    <t xml:space="preserve">CONSERVACION SSR LAS ENCINAS, LINARES </t>
  </si>
  <si>
    <t>40057888-0</t>
  </si>
  <si>
    <t>MEJORAMIENTO SSR  PERALES COMUNA DE CHILLAN</t>
  </si>
  <si>
    <t>40072457-0</t>
  </si>
  <si>
    <t>MEJORAMIENTO Y AMPLIACIÓN SERVICIO SANITARIO RURAL EL PROGRESO COMUNA DE BULNES</t>
  </si>
  <si>
    <t>40073717-0</t>
  </si>
  <si>
    <t>MEJORAMIENTO DISEÑO DE INGENIERÍA PARA EL MEJORAMIENTO Y AMPLIACIÓN DEL SISTEMA DE RECOLECCIÓN Y PLANTA DE TRATAMIENTO DE AGUAS SERVIDAS LA CANTERA, COMUNA DE QUILLECO, PROVINCIA DE BIOBÍO, REGIÓN DE BIOBÍO</t>
  </si>
  <si>
    <t>40066094-0</t>
  </si>
  <si>
    <t>CONSTRUCCION SSR EL TALLO COMUNA DE LANCO</t>
  </si>
  <si>
    <t>40066108-0</t>
  </si>
  <si>
    <t>40069973-0</t>
  </si>
  <si>
    <t>MEJORAMIENTO Y AMPLIACIÓN DE SANEAMIENTO PTAS CRUCERO PURRANQUE</t>
  </si>
  <si>
    <t>40072805-0</t>
  </si>
  <si>
    <t>CONSERVACION SERVICIO SANITARIO RURAL DE ASTILLEROS PUNAHUEL, COMUNA DE DALCAHUE</t>
  </si>
  <si>
    <t>29000670-0</t>
  </si>
  <si>
    <t>PLANTA DESALADORA PARA LA CUARTA REGIÓN DE COQUIMBO (INSPECCIÓN FISCAL)</t>
  </si>
  <si>
    <t>40074248-0</t>
  </si>
  <si>
    <t>DIAGNOSTICO TRANVÍA COQUIMBO LA SERENA</t>
  </si>
  <si>
    <t>40068698-0</t>
  </si>
  <si>
    <t>AMPLIACION Y MEJORAMIENTO RELICITACION CONCESION PUERTO TERRESTRE LOS ANDES</t>
  </si>
  <si>
    <t>29000662-0</t>
  </si>
  <si>
    <t>SEGUNDA CONCESIÓN AEROPUERTO AMB (COMPENSACIONES)</t>
  </si>
  <si>
    <t>MULTISECTORIAL</t>
  </si>
  <si>
    <t>29000676-0</t>
  </si>
  <si>
    <t>CONCESIÓN SISTEMA ALERTA DE TSUNAMI (INSPECCIÓN FISCAL)</t>
  </si>
  <si>
    <t>29000135-0</t>
  </si>
  <si>
    <t>INTERCONEXIÓN VIAL RUTA 160 - PUERTO SAN VICENTE - RUTA INTERPORTUARIA (ESTUDIO DE ANTEPROYECTO DE INGENIERÍA, IMPACTO AMBIENTAL, INSERCIÓN TERRITORIAL, EXPROPIACIONES, DEMANDA Y EVALUACIÓN SOCIAL)</t>
  </si>
  <si>
    <t>29000677-0</t>
  </si>
  <si>
    <t>CORREDORES DE TRANSPORTE PÚBLICO RUTA 150 Y AUTOPISTA CONCEPCIÓN - TALCAHUANO TRAMO II (INSPECCIÓN FISCAL)</t>
  </si>
  <si>
    <t>CONCEPCION, PENCO, TALCAHUANO, HUALPEN</t>
  </si>
  <si>
    <t>29000678-0</t>
  </si>
  <si>
    <t>CORREDOR DE TRANSPORTE PÚBLICO RUTA 160 (INSPECCIÓN FISCAL)</t>
  </si>
  <si>
    <t>AMPLIACION CONCESION VIAL RUTAS DE ACCESO A VALDIVIA (CONSULTA ASUNTOS INDIGENAS)</t>
  </si>
  <si>
    <t>40050603-0</t>
  </si>
  <si>
    <t>AMPLIACION RED DE MONITOREO AGUAS SUBTERRÁNEAS. DIRECCIÓN GENERAL DE AGUAS REGIÓN DE ANTOF</t>
  </si>
  <si>
    <t>OBRAS POR MANDATO</t>
  </si>
  <si>
    <t>40072625-0</t>
  </si>
  <si>
    <t>CONSERVACION OBRAS FISCALES DE RIEGO - EMERGENCIA 2025 REGIÓN DE ANTOFAGASTA</t>
  </si>
  <si>
    <t>40072754-0</t>
  </si>
  <si>
    <t>CONSTRUCCION OBRAS FLUVIALES Y CONTROL ALUVIONAL QUEBRADA PAIPOTE, COPIAPO</t>
  </si>
  <si>
    <t>ANALISIS EMERGENCIA PRECIPITACIONES Y CRECIDAS JUNIO/AGOSTO/2023 Y JUNIO/2024 CUENCA RIO MAIPO, RM</t>
  </si>
  <si>
    <t>CONSTRUCCION COLECTORES DE AGUAS LLUVIAS PRIMARIOS RENGO CENTRO SUR, COMUNA RENGO</t>
  </si>
  <si>
    <t>CONSTRUCCION SISTEMA DE RIEGO PARA DESARROLLO AGRICOLA CANAL IMPERIAL, REGION DE LA ARAUCANIA</t>
  </si>
  <si>
    <t>40074834-0</t>
  </si>
  <si>
    <t>40064320-0</t>
  </si>
  <si>
    <t xml:space="preserve">CONSTRUCCION CONST. CAMINO ESTANCIA VICUÑA-YENDEGAIA, S. VEGA LARGA-RIO LAPATAIA ETAPA XII </t>
  </si>
  <si>
    <t>CONSTRUCCION DE EMERGENCIA MURO DE PROTECCION COSTERA BELLAVISTA , COMUNA IQUIQUE</t>
  </si>
  <si>
    <t>CONSTRUCCION INFRAESTRUCTURA PORTUARIA CALETA OBISPITO. CALDERA</t>
  </si>
  <si>
    <t>REPOSICION DE EMERGENCIA Y MEJORA DEFENSAS RIBERA SUR RIO MAULE,</t>
  </si>
  <si>
    <t>40070487-0</t>
  </si>
  <si>
    <t xml:space="preserve">CONSERVACION MAYOR AERÓDROMO LA FLORIDA, LA SERENA </t>
  </si>
  <si>
    <t>MEJORAMIENTO SISTEMAS APR REGIÓN DE VALPARAÍSO, GLOSA 05 APR  (PREFAT., FACT., DISEÑO)</t>
  </si>
  <si>
    <t>MEJORAMIENTO Y AMPLIACIÓN SISTEMA AGUA POTABLE SERVICIO SANITARIO RURAL PUPUYA, NAVIDAD</t>
  </si>
  <si>
    <t>AMPLIACIÓN Y MEJORAMIENTO SSR PALMIRA HACIA PUERTAS NEGRAS Y ALTO LAS CRUCES, TALCA</t>
  </si>
  <si>
    <t>MEJORAMIENTO SISTEMAS APR REGIÓN DE LA ARAUCANÍA, GLOSA 05 APR (PREFACT., FACT., DISEÑO)</t>
  </si>
  <si>
    <t>CONSERVACIÓN SERVICIO SANITARUIO RURAL VILLA LOS BOLDOS, TOLTÉN, REGION DE LA ARAUCANIA</t>
  </si>
  <si>
    <t>MEJORAMIENTO Y AMPLIACIÓN SISTEMA APR RAPAHUE, CHOL CHOL (RES.DOH N°1012/2023)</t>
  </si>
  <si>
    <t>CONSERVACIÓN SISTEMA APR CHIHUIMPILLI, FREIRE, PROV. CAUTIN. REG. DE LA ARAUCANIA</t>
  </si>
  <si>
    <t>MEJORAMIENTO SISTEMAS APR REGIÓN DE LOS LAGOS, GLOSA 05 APR (PREFACT., FACT., DISEÑO)</t>
  </si>
  <si>
    <t>CONSTRUCCION SERVICIO SANITARIO RURAL EL TIGRE COMUNA DE PALENA</t>
  </si>
  <si>
    <t>CONSERVACIÓN ESTANQUE SSR POLLOICO, COMUNA DE OSORNO</t>
  </si>
  <si>
    <t>CUARTA CONCESIÓN AEROPUERTO DIEGO ARACENA DE IQUIQUE (OBRAS ARTÍSTICAS)</t>
  </si>
  <si>
    <t>CONCESIÓN TELEFÉRICO ALTO HOSPICIO - IQUIQUE (INSPECCIÓN FISCAL)</t>
  </si>
  <si>
    <t>AMPLIACION Y MEJORAMIENTO RUTA LOS CONQUISTADORES - CONSTITUCIÓN</t>
  </si>
  <si>
    <t>AMPLIACION Y MEJORAMIENTO RUTA 5 TRAMO CHONCHI QUELLON</t>
  </si>
  <si>
    <t>CONSTRUCCION SISTEMA DE AGUA POTABLE RURAL CHALIHUE, COMUNA PUQUELDON</t>
  </si>
  <si>
    <t>ADMINISTRACIÓN Y GOBIERNO INTERIOR</t>
  </si>
  <si>
    <t>SERVICIOS PÚBLICOS</t>
  </si>
  <si>
    <t>40051488-0</t>
  </si>
  <si>
    <t>REPOSICION CAMPUS MUNICIPAL, COMUNA DE RENCA</t>
  </si>
  <si>
    <t>RENCA</t>
  </si>
  <si>
    <t>40070591-0</t>
  </si>
  <si>
    <t>CONSTRUCCION EDIFICIO MINISTERIO DE OBRAS PUBLICAS REGIÓN DE ÑUBLE</t>
  </si>
  <si>
    <t>40033132-0</t>
  </si>
  <si>
    <t>CONSTRUCCION LABORATORIO DE LIMOLOGIA Y CALIDAD DE AGUA LOS ANGELES</t>
  </si>
  <si>
    <t>Mandatos Ministerio de las Culturas, las Artes y el Patrimonio</t>
  </si>
  <si>
    <t xml:space="preserve">CONSERVACION OBRAS FISCALES DE RIEGO REGIÓN DE ARICA Y PARINACOTA 2023 - 2025 </t>
  </si>
  <si>
    <t>CONSERVACION GLOBAL DE CAUCES NATURALES REGION DE ANTOFAGASTA 2023 - 2025</t>
  </si>
  <si>
    <t>30394680-0</t>
  </si>
  <si>
    <t>CONSTRUCCION OBRAS FLUVIALES Y CONTROL ALUVIONAL RÍO COPIAPÓ TIERRA AMARILLA</t>
  </si>
  <si>
    <t>CONSERVACION GLOBAL DE CAUCES NATURALES REGION DE ATACAMA 2023 - 2025</t>
  </si>
  <si>
    <t>CONSERVACION GLOBAL DE CAUCES NATURALES, REGIÓN DE COQUIMBO 2023-2025</t>
  </si>
  <si>
    <t>CONSERVACION GLOBAL DE CAUCES NATURALES REGIÓN DE VALPARAÍSO 2023 - 2025</t>
  </si>
  <si>
    <t>DIAGNOSTICO PLAN MAESTRO DE AGUAS LLUVIAS BUIN Y PAINE, PROV DEL MAIPO, R.M.</t>
  </si>
  <si>
    <t>CONSTRUCCION DEFENSAS RIO CACHAPOAL,SECTORES MONTE LORENZO E IDAHUE</t>
  </si>
  <si>
    <t>40027202-0</t>
  </si>
  <si>
    <t xml:space="preserve">MEJORAMIENTO CANAL PAPEN TRAMO EL NOGAL - SANTA JUSTINA, CHIGUAYANTE </t>
  </si>
  <si>
    <t>30225973-0</t>
  </si>
  <si>
    <t>MEJORAMIENTO Y CONSTRUCCIÓN SOLUCIÓN AA.LL NORTE GRANDE, VALDIVIA</t>
  </si>
  <si>
    <t>CONSERVACION GLOBAL DE CAUCES NATURALES REGIÓN DE AYSÉN AÑO 2024 - 2025</t>
  </si>
  <si>
    <t>40072691-0</t>
  </si>
  <si>
    <t xml:space="preserve">CONSERVACION DE EMERGENCIA CAUCES NATURALES </t>
  </si>
  <si>
    <t>30458889-0</t>
  </si>
  <si>
    <t>30481307-0</t>
  </si>
  <si>
    <t>CONSERVACION SANEAMIENTO RED VIAL PARINACOTA NORTE</t>
  </si>
  <si>
    <t>30483079-0</t>
  </si>
  <si>
    <t>MEJORAMIENTO INTERCONEXIÓN VIAL RUTA A-27 - CRUCE RUTA 11CH</t>
  </si>
  <si>
    <t>40049844-0</t>
  </si>
  <si>
    <t xml:space="preserve">CONSERVACION RED VIAL REGION DE ARICA Y PARINACOTA 2024-2026 </t>
  </si>
  <si>
    <t>40050269-0</t>
  </si>
  <si>
    <t xml:space="preserve">CONSERVACION ZONAS DE ESCUELA, REGION DE ARICA Y PARINACOTA </t>
  </si>
  <si>
    <t xml:space="preserve">CONSTRUCCION PUENTE CODPA RUTA A-335 </t>
  </si>
  <si>
    <t>40070028-0</t>
  </si>
  <si>
    <t xml:space="preserve">CONSERVACION PAVIMENTOS RURALES REGION DE ARICA Y PARINACOTA </t>
  </si>
  <si>
    <t>40070079-0</t>
  </si>
  <si>
    <t xml:space="preserve">CONSERVACION RED VIAL REGION DE ARICA Y PARINACOTA </t>
  </si>
  <si>
    <t>40070207-0</t>
  </si>
  <si>
    <t xml:space="preserve">CONSERVACION ZONAS DE ESCUELA REGION DE ARICA Y PARINACOTA </t>
  </si>
  <si>
    <t>40070236-0</t>
  </si>
  <si>
    <t xml:space="preserve">REPOSICION PUENTE RUTA A-319 KM 10 (FCO. HUMIRE) </t>
  </si>
  <si>
    <t>40070241-0</t>
  </si>
  <si>
    <t xml:space="preserve">MEJORAMIENTO PUENTE COCHIZA EN RIO CAMARONES </t>
  </si>
  <si>
    <t>30076559-0</t>
  </si>
  <si>
    <t>CONSERVACION GLOBAL RED VIAL REGION TARAPACA 2008-2010</t>
  </si>
  <si>
    <t>30081350-0</t>
  </si>
  <si>
    <t>CONSERVACION RED VIAL REG TARAPACA 2009 2010 2011</t>
  </si>
  <si>
    <t>30093165-0</t>
  </si>
  <si>
    <t>MEJORAMIENTO RUTA A-760 KM 14.00 AL 54.30, REGION DE TARAPACÁ</t>
  </si>
  <si>
    <t>30113684-0</t>
  </si>
  <si>
    <t>CONSERVACION GLOBAL MIXTO CAMINOS RED VIAL I REGION AÑO 2012-2016</t>
  </si>
  <si>
    <t>30259123-0</t>
  </si>
  <si>
    <t>CONSERVACION CAMINOS BASICOS REGION DE  TARAPACÁ 2014-2015</t>
  </si>
  <si>
    <t>30481230-0</t>
  </si>
  <si>
    <t>CONSERVACION RED VIAL REGION DE TARAPACA (2018-2020)</t>
  </si>
  <si>
    <t>30481275-0</t>
  </si>
  <si>
    <t>CONSERVACION CAMINOS BÁSICOS REGIÓN DE TARAPACÁ  2018-2020</t>
  </si>
  <si>
    <t>PICA</t>
  </si>
  <si>
    <t>30482091-0</t>
  </si>
  <si>
    <t>40002723-0</t>
  </si>
  <si>
    <t>CONSERVACION CAMINOS BASICOS REGION DE TARAPACA 2019-2020</t>
  </si>
  <si>
    <t>40004533-0</t>
  </si>
  <si>
    <t>CONSERVACION SANEAMIENTO CAMINOS RURALES TARAPACA</t>
  </si>
  <si>
    <t>40050276-0</t>
  </si>
  <si>
    <t xml:space="preserve">CONSERVACION DE ELEMENTOS DE SEGURIDAD VIAL, REGION DE TARAPACA </t>
  </si>
  <si>
    <t>40060796-0</t>
  </si>
  <si>
    <t xml:space="preserve">MEJORAMIENTO RUTA 15-CH S: INCHUCAREJA - Q. CASOXALLA </t>
  </si>
  <si>
    <t>COLCHANE, HUARA</t>
  </si>
  <si>
    <t>40070030-0</t>
  </si>
  <si>
    <t xml:space="preserve">CONSERVACION PAVIMENTOS RURALES REGION DE TARAPACA </t>
  </si>
  <si>
    <t>40070080-0</t>
  </si>
  <si>
    <t xml:space="preserve">CONSERVACION RED VIAL REGION DE TARAPACA </t>
  </si>
  <si>
    <t>40070134-0</t>
  </si>
  <si>
    <t xml:space="preserve">CONSERVACION GLOBAL DE CAMINOS REGION DE TARAPACA </t>
  </si>
  <si>
    <t>40070208-0</t>
  </si>
  <si>
    <t xml:space="preserve">CONSERVACION ZONAS DE ESCUELA REGION DE TARAPACA </t>
  </si>
  <si>
    <t>40070447-0</t>
  </si>
  <si>
    <t xml:space="preserve">CONSTRUCCION CONEXION VIAL RUTA 16 - ACCESO PUERTO DE IQUIQUE </t>
  </si>
  <si>
    <t>40061053-0</t>
  </si>
  <si>
    <t xml:space="preserve">CONSTRUCCION CONEXION VIAL RUTA 21-CH S: CHIU CHIU-CONCHI </t>
  </si>
  <si>
    <t>40068842-0</t>
  </si>
  <si>
    <t>CONSTRUCCION Y MEJORAMIENTO NUDOS VIALES RUTA 1 :SALVADOR ALLENDE - LA CHIMBA, ANTOFAGASTA</t>
  </si>
  <si>
    <t>40070037-0</t>
  </si>
  <si>
    <t xml:space="preserve">CONSERVACION PAVIMENTOS RURALES REGION DE ANTOFAGASTA </t>
  </si>
  <si>
    <t>40070152-0</t>
  </si>
  <si>
    <t xml:space="preserve">CONSERVACION RED VIAL REGION DE ANTOFAGASTA </t>
  </si>
  <si>
    <t>40073704-0</t>
  </si>
  <si>
    <t>40068595-0</t>
  </si>
  <si>
    <t xml:space="preserve">DIAGNOSTICO ESTABILIDAD DEL TALUD Y PLATAFORMA EN RUTA C-485, SECTOR EMBALSE SANTA JUANA </t>
  </si>
  <si>
    <t>40011014-0</t>
  </si>
  <si>
    <t>CONSERVACION CAMINOS BASICOS REGION DE ATACAMA 2020</t>
  </si>
  <si>
    <t>40020320-0</t>
  </si>
  <si>
    <t>MEJORAMIENTO PUENTE PAIPOTE 1 Y 2</t>
  </si>
  <si>
    <t>40026077-0</t>
  </si>
  <si>
    <t xml:space="preserve">MEJORAMIENTO PASO FRONTERIZO PIRCAS NEGRAS SECTOR CUESTA LOS CASTAÑOS-LIMITE INTERNACIONAL </t>
  </si>
  <si>
    <t xml:space="preserve">CONSERVACION RED VIAL REGION DE ATACAMA (2024-2025) </t>
  </si>
  <si>
    <t>40061216-0</t>
  </si>
  <si>
    <t xml:space="preserve">CONSTRUCCION CONEXION VIAL S: RUTA 5(AGUA AMARGA)-ALTO DEL CARMEN </t>
  </si>
  <si>
    <t>40070039-0</t>
  </si>
  <si>
    <t xml:space="preserve">CONSERVACION PAVIMENTOS RURALES REGION DE ATACAMA </t>
  </si>
  <si>
    <t>40070137-0</t>
  </si>
  <si>
    <t xml:space="preserve">CONSERVACION GLOBAL MIXTA CAMINOS RED VIAL REGION DE ATACAMA </t>
  </si>
  <si>
    <t>40070162-0</t>
  </si>
  <si>
    <t xml:space="preserve">CONSERVACION RED VIAL REGION DE ATACAMA </t>
  </si>
  <si>
    <t>CONSTRUCCION ACCESO PONIENTE A VICUÑA, PROVINCIA ELQUI</t>
  </si>
  <si>
    <t>40011781-0</t>
  </si>
  <si>
    <t>MEJORAMIENTO PUENTE EL PERAL EN RUTA D-867, COMUNA DE ILLAPEL</t>
  </si>
  <si>
    <t>40038808-0</t>
  </si>
  <si>
    <t xml:space="preserve">CONSERVACION PUENTE CAIMANES EN RUTA </t>
  </si>
  <si>
    <t>40068582-0</t>
  </si>
  <si>
    <t>REPOSICION PUENTE TILAMA, RUTA D-377-E, COMUNA DE LOS VILOS -</t>
  </si>
  <si>
    <t>40070041-0</t>
  </si>
  <si>
    <t xml:space="preserve">CONSERVACION PAVIMENTOS RURALES REGION DE COQUIMBO </t>
  </si>
  <si>
    <t>40070164-0</t>
  </si>
  <si>
    <t xml:space="preserve">CONSERVACION RED VIAL REGION DE COQUIMBO </t>
  </si>
  <si>
    <t>40070209-0</t>
  </si>
  <si>
    <t xml:space="preserve">CONSERVACION ZONAS DE ESCUELA REGION DE COQUIMBO </t>
  </si>
  <si>
    <t>40070446-0</t>
  </si>
  <si>
    <t>CONSTRUCCION Y MEJORAMIENTO PASADA URBANA RUTA D-409 POR COQUIMBO -</t>
  </si>
  <si>
    <t>40070606-0</t>
  </si>
  <si>
    <t xml:space="preserve">CONSERVACION GLOBAL MIXTA CAMINOS RED VIAL REGIÓN DE COQUIMBO </t>
  </si>
  <si>
    <t>40067591-0</t>
  </si>
  <si>
    <t xml:space="preserve">DIAGNOSTICO RIESGOS NATURALES RUTA 60 CH, SECTOR PUENTE LAS VIZCACHAS - TÚNEL CRISTO REDENTOR </t>
  </si>
  <si>
    <t>30081505-0</t>
  </si>
  <si>
    <t>CONSTRUCCION CONEXIÓN VIAL R.5(ARTIF)-RUTA F-366(ROJAS),COM.QUILLOTA</t>
  </si>
  <si>
    <t>LA CRUZ, NOGALES</t>
  </si>
  <si>
    <t>40027352-0</t>
  </si>
  <si>
    <t>MEJORAMIENTO CRUCE VIAL RUTAS E-61 CON RUTA E-835 SECTOR SAN RAFAEL, COMUNA DE LOS ANDES</t>
  </si>
  <si>
    <t>40043374-0</t>
  </si>
  <si>
    <t xml:space="preserve">CONSERVACION SEGURIDAD VIAL EN  RUTAS DE LA RED 2024-2026. REGION VALPARAISO </t>
  </si>
  <si>
    <t>40069784-0</t>
  </si>
  <si>
    <t xml:space="preserve">CONSERVACION GLOBAL DE CAMINOS DE LA PROVINCIA DE ISLA DE PASCUA, COMUNA DE ISLA DE PASCUA, I ETAPA, REGIÓN DE VALPARAÍSO </t>
  </si>
  <si>
    <t>40070042-0</t>
  </si>
  <si>
    <t xml:space="preserve">CONSERVACION PAVIMENTOS RURALES REGION DE VALPARAISO </t>
  </si>
  <si>
    <t>40070138-0</t>
  </si>
  <si>
    <t xml:space="preserve">CONSERVACION GLOBAL MIXTA CAMINOS RED VIAL REGION DE VALPARAISO </t>
  </si>
  <si>
    <t>40070139-0</t>
  </si>
  <si>
    <t xml:space="preserve">CONSERVACION GLOBAL DE CAMINOS REGION DE VALPARAISO </t>
  </si>
  <si>
    <t>40070165-0</t>
  </si>
  <si>
    <t xml:space="preserve">CONSERVACION RED VIAL REGION DE VALPARAISO </t>
  </si>
  <si>
    <t>40070571-0</t>
  </si>
  <si>
    <t xml:space="preserve">MEJORAMIENTO VARIAS RUTAS EN ISLA DE PASCUA, I ETAPA , REGION DE VALPARAISO </t>
  </si>
  <si>
    <t>30070213-0</t>
  </si>
  <si>
    <t>CONSTRUCCION CALETERAS RUTA 5 SUR S: LO ESPEJO ? SAN BERNARDO</t>
  </si>
  <si>
    <t>LO ESPEJO</t>
  </si>
  <si>
    <t>REPOSICION Y CONSTR PTES Y LOSAS, PROV. CHACABUCO, MELIP Y TALAGAN</t>
  </si>
  <si>
    <t>40050283-0</t>
  </si>
  <si>
    <t xml:space="preserve">CONSERVACION DE ELEMENTOS DE SEGURIDAD VIAL, REGION METROPOLITANA </t>
  </si>
  <si>
    <t>40061923-0</t>
  </si>
  <si>
    <t>MELIPILLA, MARIA PINTO</t>
  </si>
  <si>
    <t>40070157-0</t>
  </si>
  <si>
    <t xml:space="preserve">CONSERVACION GLOBAL MIXTA CAMINOS RED VIAL REGION METROPOLITANA </t>
  </si>
  <si>
    <t>40070166-0</t>
  </si>
  <si>
    <t xml:space="preserve">CONSERVACION RED VIAL REGION METROPOLITANA </t>
  </si>
  <si>
    <t>40070211-0</t>
  </si>
  <si>
    <t xml:space="preserve">CONSERVACION ZONAS DE ESCUELA REGION METROPOLITANA </t>
  </si>
  <si>
    <t>40070332-0</t>
  </si>
  <si>
    <t>40070342-0</t>
  </si>
  <si>
    <t xml:space="preserve">CONSTRUCCION Y/O MEJORAMIENTO RUTA G-16 SECTOR : A. VESPUCIO - LAMPA </t>
  </si>
  <si>
    <t>QUILICURA, LAMPA</t>
  </si>
  <si>
    <t>CONSERVACION PUENTE CACHAPOAL DE OHIGGINS AÑO 2023-2025</t>
  </si>
  <si>
    <t>40059038-0</t>
  </si>
  <si>
    <t xml:space="preserve">CONSTRUCCION CONEXION VIAL H-27 CARRETERA EL COBRE CON H-35 COMUNAS DE MACHALI - REQUINOA </t>
  </si>
  <si>
    <t>MACHALI, REQUINOA</t>
  </si>
  <si>
    <t>40059183-0</t>
  </si>
  <si>
    <t xml:space="preserve">MEJORAMIENTO RUTA I-72 SECTOR LOLOL ALTO NILAHUE REGION DE OHIGGINS </t>
  </si>
  <si>
    <t>40059346-0</t>
  </si>
  <si>
    <t xml:space="preserve">REPOSICION PUENTE LA CANDELARIA, CAMINO I-776 CHEPICA </t>
  </si>
  <si>
    <t>40069368-0</t>
  </si>
  <si>
    <t xml:space="preserve">CONSTRUCCION Y MEJORAMIENTO PASADA URBANA RUTA I-60 POR LA COMUNA DE PUMANQUE </t>
  </si>
  <si>
    <t>40070043-0</t>
  </si>
  <si>
    <t xml:space="preserve">CONSERVACION PAVIMENTOS RURALES REGION DE O´HIGGINS </t>
  </si>
  <si>
    <t>40070167-0</t>
  </si>
  <si>
    <t xml:space="preserve">CONSERVACION RED VIAL REGION DE O´HIGGINS </t>
  </si>
  <si>
    <t>40070212-0</t>
  </si>
  <si>
    <t xml:space="preserve">CONSERVACION ZONAS DE ESCUELA REGION DE O´HIGGINS </t>
  </si>
  <si>
    <t>40070141-0</t>
  </si>
  <si>
    <t xml:space="preserve">CONSERVACION GLOBAL MIXTA CAMINOS RED VIAL REGION DEL MAULE </t>
  </si>
  <si>
    <t>40070213-0</t>
  </si>
  <si>
    <t xml:space="preserve">CONSERVACION ZONAS DE ESCUELA REGION DEL MAULE </t>
  </si>
  <si>
    <t>40036832-0</t>
  </si>
  <si>
    <t xml:space="preserve">REPOSICION RUTA N-55 KM 52,60 AL KM 77,24, REGION DE ÑUBLE </t>
  </si>
  <si>
    <t>40047593-0</t>
  </si>
  <si>
    <t>40070170-0</t>
  </si>
  <si>
    <t xml:space="preserve">CONSERVACION RED VIAL REGION DE ÑUBLE </t>
  </si>
  <si>
    <t>40070214-0</t>
  </si>
  <si>
    <t xml:space="preserve">CONSERVACION ZONAS DE ESCUELA REGION DE ÑUBLE </t>
  </si>
  <si>
    <t>40074186-0</t>
  </si>
  <si>
    <t xml:space="preserve">DIAGNOSTICO ANALISIS Y METODOLOGÍA PARA PRUEBA DE CARGAS EN PUENTES DE LA REGION DEL BIOBIO </t>
  </si>
  <si>
    <t>30447975-0</t>
  </si>
  <si>
    <t>CHIGUAYANTE, PENCO, SAN PEDRO DE LA PAZ, SANTA JUANA, TALCAHUANO, CA¿ETE, CURANILAHUE, LOS ALAMOS, LOS ANGELES, NACIMIENTO</t>
  </si>
  <si>
    <t>40049926-0</t>
  </si>
  <si>
    <t xml:space="preserve">REPOSICION PUENTE PONOTRO EN CAMINO P-632, COMUNA DE CAÑETE </t>
  </si>
  <si>
    <t>40061121-0</t>
  </si>
  <si>
    <t xml:space="preserve">REPOSICION DE PUENTES MENORES GRUPO 1, PROVINCIA BIOBIO Y CONCEPCION </t>
  </si>
  <si>
    <t>40061122-0</t>
  </si>
  <si>
    <t xml:space="preserve">REPOSICION DE PUENTES MENORES GRUPO 2, PROVINCIA BIOBIO </t>
  </si>
  <si>
    <t>40061126-0</t>
  </si>
  <si>
    <t>40070048-0</t>
  </si>
  <si>
    <t>40070075-0</t>
  </si>
  <si>
    <t>40070143-0</t>
  </si>
  <si>
    <t xml:space="preserve">CONSERVACION GLOBAL DE CAMINOS REGION DEL BIOBIO </t>
  </si>
  <si>
    <t>40070171-0</t>
  </si>
  <si>
    <t>40070215-0</t>
  </si>
  <si>
    <t xml:space="preserve">CONSERVACION ZONAS DE ESCUELA REGION DEL BIOBIO </t>
  </si>
  <si>
    <t>40070612-0</t>
  </si>
  <si>
    <t xml:space="preserve">CONSTRUCCION PUENTE SOBRE EL RIO BIOBIO  EN EJE ALESSANDRI , PROVINCIA DE CONCEPCION </t>
  </si>
  <si>
    <t>40068861-0</t>
  </si>
  <si>
    <t>30081385-0</t>
  </si>
  <si>
    <t xml:space="preserve">MEJORAMIENTO PAVIMENTO RUTA S-20 TEMUCO-CHOLCHOL </t>
  </si>
  <si>
    <t>40051702-0</t>
  </si>
  <si>
    <t xml:space="preserve">MEJORAMIENTO RUTA S-965 CURARREHUE-PUENTE BASAS </t>
  </si>
  <si>
    <t>40059049-0</t>
  </si>
  <si>
    <t xml:space="preserve">CONSERVACION POR CAMINO BASICO PROV. MALLECO ZONAS URB. GLOSA 5 2024-2025 BUEN VIVIR </t>
  </si>
  <si>
    <t>40068308-0</t>
  </si>
  <si>
    <t xml:space="preserve">MEJORAMIENTO PUTUE BAJO RINCONADA (S731) Y CRUCE RUTA S-91 RINCONADA (S727/S731), VILLARRICA </t>
  </si>
  <si>
    <t>40070049-0</t>
  </si>
  <si>
    <t xml:space="preserve">CONSERVACION PAVIMENTOS RURALES REGION DE LA ARAUCANÍA </t>
  </si>
  <si>
    <t>40070076-0</t>
  </si>
  <si>
    <t xml:space="preserve">CONSERVACION PLAN INDIGENA REGION DE LA ARAUCANÍA </t>
  </si>
  <si>
    <t>40070145-0</t>
  </si>
  <si>
    <t xml:space="preserve">CONSERVACION GLOBAL MIXTA CAMINOS RED VIAL REGION DE LA ARAUCANIA </t>
  </si>
  <si>
    <t>40070147-0</t>
  </si>
  <si>
    <t xml:space="preserve">CONSERVACION GLOBAL DE CAMINOS REGION DE LA ARAUCANIA </t>
  </si>
  <si>
    <t>40070172-0</t>
  </si>
  <si>
    <t xml:space="preserve">CONSERVACION RED VIAL REGION DE LA ARAUCANIA </t>
  </si>
  <si>
    <t>40070216-0</t>
  </si>
  <si>
    <t xml:space="preserve">CONSERVACION ZONAS DE ESCUELA REGION DE LA ARAUCANÍA </t>
  </si>
  <si>
    <t>40070786-0</t>
  </si>
  <si>
    <t xml:space="preserve">MEJORAMIENTO METRENCO MISIÓN INGLESA , PADRE LAS CASAS. </t>
  </si>
  <si>
    <t xml:space="preserve">REPOSICION OFICINA PROVINCIAL Y TALLER DE VIALIDAD P.VALDIVIA </t>
  </si>
  <si>
    <t>40038716-0</t>
  </si>
  <si>
    <t xml:space="preserve">CONSTRUCCION CONEXION VIAL COSTERA. SECTOR: MEHUIN-PICHICULLIN </t>
  </si>
  <si>
    <t>40049455-0</t>
  </si>
  <si>
    <t xml:space="preserve">NORMALIZACION VARIOS CRUCES PELIGROSOS REGION DE LOS RÍOS </t>
  </si>
  <si>
    <t>40049609-0</t>
  </si>
  <si>
    <t xml:space="preserve">MEJORAMIENTO RUTA T-941-S LOS CAJONES - COÑARIPE </t>
  </si>
  <si>
    <t>40054604-0</t>
  </si>
  <si>
    <t xml:space="preserve">MEJORAMIENTO SEGURIDAD VIAL VARIAS INTERSECCIONES REGION DE  LOS RIOS </t>
  </si>
  <si>
    <t>CONSERVACION POR CAMINO BASICO PROVINCIAS DE VALDIVIA Y RANCO REGION DE LOS RIOS 2023-2025 -</t>
  </si>
  <si>
    <t>40067224-0</t>
  </si>
  <si>
    <t xml:space="preserve">CONSERVACION PAVIMENTOS RURALES (CONVENIO MOP - GORE) - REGIÓN DE LOS RÍOS 2024 - 2025 </t>
  </si>
  <si>
    <t>40067246-0</t>
  </si>
  <si>
    <t xml:space="preserve">CONSERVACION PAVIMENTOS RURALES REGIÓN DE LOS RÍOS 2024 - 2026 </t>
  </si>
  <si>
    <t>40069436-0</t>
  </si>
  <si>
    <t xml:space="preserve">REPOSICION PUENTES CUYAIMA Y  CANO RODRIGUEZ, PROVINCIA DEL RANCO </t>
  </si>
  <si>
    <t>40070159-0</t>
  </si>
  <si>
    <t xml:space="preserve">CONSERVACION GLOBAL MIXTA CAMINOS RED VIAL REGION DE LOS RIOS </t>
  </si>
  <si>
    <t>40070160-0</t>
  </si>
  <si>
    <t>40070161-0</t>
  </si>
  <si>
    <t xml:space="preserve">CONSERVACION GLOBAL CAMINO INDIGENA REGION DE LOS RIOS </t>
  </si>
  <si>
    <t>40070174-0</t>
  </si>
  <si>
    <t xml:space="preserve">CONSERVACION RED VIAL REGION DE LOS RIOS </t>
  </si>
  <si>
    <t>40070217-0</t>
  </si>
  <si>
    <t xml:space="preserve">CONSERVACION ZONAS DE ESCUELA REGION DE LOS RIOS </t>
  </si>
  <si>
    <t>40070248-0</t>
  </si>
  <si>
    <t xml:space="preserve">CONSERVACION CAMINOS INDIGENAS PLAN BUEN VIVIR REGION DE LOS RIOS </t>
  </si>
  <si>
    <t>CONSTRUCCION RUTA 7. SECTOR: VODUDAHUE - LEPTEPU (CMT)</t>
  </si>
  <si>
    <t>REPOSICION PAV. RUTA U-40, S:OSORNO-INTERS. RUTA U-52, PROV OSORNO</t>
  </si>
  <si>
    <t>40070051-0</t>
  </si>
  <si>
    <t xml:space="preserve">CONSERVACION PAVIMENTOS RURALES REGION DE LOS LAGOS </t>
  </si>
  <si>
    <t>40070078-0</t>
  </si>
  <si>
    <t xml:space="preserve">CONSERVACION PLAN INDIGENA REGION DE LOS LAGOS </t>
  </si>
  <si>
    <t>40070150-0</t>
  </si>
  <si>
    <t xml:space="preserve">CONSERVACION GLOBAL MIXTA CAMINOS RED VIAL REGION DE LOS LAGOS </t>
  </si>
  <si>
    <t>40070151-0</t>
  </si>
  <si>
    <t xml:space="preserve">CONSERVACION GLOBAL CAMINO INDIGENA REGION LOS LAGOS </t>
  </si>
  <si>
    <t>40070175-0</t>
  </si>
  <si>
    <t xml:space="preserve">CONSERVACION RED VIAL REGION DE LOS LAGOS </t>
  </si>
  <si>
    <t>40070218-0</t>
  </si>
  <si>
    <t xml:space="preserve">CONSERVACION ZONAS DE ESCUELA REGION DE LOS LAGOS </t>
  </si>
  <si>
    <t>MEJORAMIENTO RUTA 7,ALCANTARILLA CASCADA-PTE LAS OVEJAS,RIO IBAÑEZ</t>
  </si>
  <si>
    <t>40059879-0</t>
  </si>
  <si>
    <t xml:space="preserve">MEJORAMIENTO RUTA 7 : SECTOR COYHAIQUE - CR VALLE SIMPSON </t>
  </si>
  <si>
    <t xml:space="preserve">REPOSICION PUENTE COLGANTE VARGAS EN CAMINO X-910 </t>
  </si>
  <si>
    <t>40070052-0</t>
  </si>
  <si>
    <t xml:space="preserve">CONSERVACION PAVIMENTOS RURALES REGION DE AYSEN </t>
  </si>
  <si>
    <t>40070154-0</t>
  </si>
  <si>
    <t xml:space="preserve">CONSERVACION GLOBAL DE CAMINOS REGION DE AYSEN </t>
  </si>
  <si>
    <t>40070155-0</t>
  </si>
  <si>
    <t xml:space="preserve">CONSERVACION GLOBAL MIXTA CAMINOS RED VIAL REGION DE AYSEN </t>
  </si>
  <si>
    <t>40070176-0</t>
  </si>
  <si>
    <t xml:space="preserve">CONSERVACION RED VIAL REGION DE AYSEN </t>
  </si>
  <si>
    <t>40070219-0</t>
  </si>
  <si>
    <t xml:space="preserve">CONSERVACION ZONAS DE ESCUELA REGION DE AYSEN </t>
  </si>
  <si>
    <t>30391776-0</t>
  </si>
  <si>
    <t>CONSTRUCCION SENDA DE PENETRACIÓN CR RUTA9-L.PINTO COMUNA DE NATALES</t>
  </si>
  <si>
    <t>40067239-0</t>
  </si>
  <si>
    <t xml:space="preserve">CONSTRUCCION MEJORAMIENTO CONEXIÓN VIAL PASADA URBANA RUTA 9 PUNTA ARENAS </t>
  </si>
  <si>
    <t>40067245-0</t>
  </si>
  <si>
    <t xml:space="preserve">NORMALIZACION Y MEJORAMIENTO RUTA Y-905 SECTOR CUESTA MEJILLONES, NAVARINO </t>
  </si>
  <si>
    <t>40067247-0</t>
  </si>
  <si>
    <t xml:space="preserve">CONSTRUCCION CAMINO PENETRACION SAN JUAN-C. FROWARD, PTA. ARBOL-C.AGUILA </t>
  </si>
  <si>
    <t>40070053-0</t>
  </si>
  <si>
    <t xml:space="preserve">CONSERVACION PAVIMENTOS RURALES REGION DE MAGALLANES </t>
  </si>
  <si>
    <t>40070156-0</t>
  </si>
  <si>
    <t xml:space="preserve">CONSERVACION GLOBAL DE CAMINOS REGION DE MAGALLANES </t>
  </si>
  <si>
    <t>40070178-0</t>
  </si>
  <si>
    <t xml:space="preserve">CONSERVACION RED VIAL REGION DE MAGALLANES </t>
  </si>
  <si>
    <t>40058845-0</t>
  </si>
  <si>
    <t xml:space="preserve">DIAGNOSTICO CONSULTORIAS VARIAS REGIONES 2023-2026 </t>
  </si>
  <si>
    <t>40063386-0</t>
  </si>
  <si>
    <t xml:space="preserve">DIAGNOSTICO SEGURIDAD VIAL REGION DE O´HIGGINS, MAULE Y ÑUBLE </t>
  </si>
  <si>
    <t>40063388-0</t>
  </si>
  <si>
    <t xml:space="preserve">DIAGNOSTICO SEGURIDAD VIAL REGIONES DE ANTOFAGASTA, ATACAMA Y COQUIMBO </t>
  </si>
  <si>
    <t>40063389-0</t>
  </si>
  <si>
    <t xml:space="preserve">DIAGNOSTICO ZONAS DE ADELANTAMIENTO REGIONES BIOBIO Y ARAUCANIA </t>
  </si>
  <si>
    <t>40072471-0</t>
  </si>
  <si>
    <t xml:space="preserve">DIAGNOSTICO AUSCULTACIÓN AUTOMATIZADA DE PAVIMENTOS RURALES </t>
  </si>
  <si>
    <t>40072771-0</t>
  </si>
  <si>
    <t xml:space="preserve">ANALISIS MEDICIÓN Y ASIGNACIÓN DE FLUJOS VEHICULARES A LA RED VIAL NACIONAL </t>
  </si>
  <si>
    <t>40072772-0</t>
  </si>
  <si>
    <t xml:space="preserve">ANALISIS Y ACTUALIZACIÓN DE SOLUCIONES DE PAVIMENTACIÓN ASFÁLTICA EN CALIENTE MODIFICADAS CON POLVO CAUCHO VÍA SECA Y VÍA HÚMEDA. </t>
  </si>
  <si>
    <t>40072773-0</t>
  </si>
  <si>
    <t xml:space="preserve">DIAGNOSTICO ANÁLISIS APLICACIÓN METODOLOGIA DE DISEÑO DE PAVIMENTOS  CONSIDERANDO SOSTENIBILIDAD E INNOVACIÓN </t>
  </si>
  <si>
    <t>40075658-0</t>
  </si>
  <si>
    <t xml:space="preserve">DIAGNOSTICO CONTRATOS DE REDES VIALES DE CONSERVACION </t>
  </si>
  <si>
    <t>40070116-0</t>
  </si>
  <si>
    <t xml:space="preserve">CONSERVACION RED VIAL ADMINISTRACION DIRECTA REGION DE ARICA Y PARINACOTA </t>
  </si>
  <si>
    <t>40070117-0</t>
  </si>
  <si>
    <t xml:space="preserve">CONSERVACION RED VIAL ADMINISTRACION DIRECTA REGION DE TARAPACA </t>
  </si>
  <si>
    <t>40070118-0</t>
  </si>
  <si>
    <t xml:space="preserve">CONSERVACION RED VIAL ADMINISTRACION DIRECTA REGION DE ANTOFAGASTA </t>
  </si>
  <si>
    <t>40070119-0</t>
  </si>
  <si>
    <t xml:space="preserve">CONSERVACION RED VIAL ADMINISTRACION DIRECTA REGION DE ATACAMA </t>
  </si>
  <si>
    <t>40070120-0</t>
  </si>
  <si>
    <t xml:space="preserve">CONSERVACION RED VIAL ADMINISTRACION DIRECTA REGION DE COQUIMBO </t>
  </si>
  <si>
    <t>40070121-0</t>
  </si>
  <si>
    <t xml:space="preserve">CONSERVACION RED VIAL ADMINISTRACION DIRECTA REGION DE VALPARAISO </t>
  </si>
  <si>
    <t>40070122-0</t>
  </si>
  <si>
    <t xml:space="preserve">CONSERVACION RED VIAL ADMINISTRACION DIRECTA REGION METROPOLITANA </t>
  </si>
  <si>
    <t>40070123-0</t>
  </si>
  <si>
    <t xml:space="preserve">CONSERVACION RED VIAL ADMINISTRACION DIRECTA REGION DE O´HIGGINS </t>
  </si>
  <si>
    <t>40070125-0</t>
  </si>
  <si>
    <t xml:space="preserve">CONSERVACION RED VIAL ADMINISTRACION DIRECTA REGION DEL MAULE </t>
  </si>
  <si>
    <t>40070126-0</t>
  </si>
  <si>
    <t xml:space="preserve">CONSERVACION RED VIAL ADMINISTRACION DIRECTA REGION DE ÑUBLE </t>
  </si>
  <si>
    <t>40070127-0</t>
  </si>
  <si>
    <t xml:space="preserve">CONSERVACION RED VIAL ADMINISTRACION DIRECTA REGION DEL BIOBIO </t>
  </si>
  <si>
    <t>40070128-0</t>
  </si>
  <si>
    <t xml:space="preserve">CONSERVACION RED VIAL ADMINISTRACION DIRECTA REGION DE LA ARAUCANÍA </t>
  </si>
  <si>
    <t>40070129-0</t>
  </si>
  <si>
    <t xml:space="preserve">CONSERVACION RED VIAL ADMINISTRACION DIRECTA REGION DE LOS RIOS </t>
  </si>
  <si>
    <t>40070130-0</t>
  </si>
  <si>
    <t xml:space="preserve">CONSERVACION RED VIAL ADMINISTRACION DIRECTA REGION DE LOS LAGOS </t>
  </si>
  <si>
    <t>40070131-0</t>
  </si>
  <si>
    <t xml:space="preserve">CONSERVACION RED VIAL ADMINISTRACION DIRECTA REGION DE AYSÉN </t>
  </si>
  <si>
    <t>40070132-0</t>
  </si>
  <si>
    <t xml:space="preserve">CONSERVACION RED VIAL ADMINISTRACION DIRECTA REGION DE MAGALLANES </t>
  </si>
  <si>
    <t>DIAGNOSTICO RIESGO GEOLÓGICO Y MITIGACIÓN EN CUEVAS DE ANZOTA</t>
  </si>
  <si>
    <t>DIAGNOSTICO CALETAS PESQUERAS REGION DE TARAPACA IQUIQUE</t>
  </si>
  <si>
    <t>30380327-0</t>
  </si>
  <si>
    <t>RESTAURACION MUELLE HISTORICO TALTAL TALTAL</t>
  </si>
  <si>
    <t>40060792-0</t>
  </si>
  <si>
    <t>REPOSICION SISTEMAS DESEMBARQUE CALETA ANTOFAGASTA ANTOFAGASTA</t>
  </si>
  <si>
    <t>40070005-0</t>
  </si>
  <si>
    <t>CONSERVACION CALETA PICHIDANGUI, COMUNA LOS VILOS COMUNA LOS VILOS</t>
  </si>
  <si>
    <t>40072684-0</t>
  </si>
  <si>
    <t>DIAGNOSTICO CARACTERIZACIÓN GEOTECNICA Y GEOFISICA DE MOLO DE ABRIGO DE VALPARAISO</t>
  </si>
  <si>
    <t>CONSTRUCCION PROTECCIÓN DE RIBERA LA BOCA DE RAPEL Y MUELLE TURÍSTICO NAVIDAD</t>
  </si>
  <si>
    <t>40068616-0</t>
  </si>
  <si>
    <t>CONSERVACION BORDE COSTERO Y CALETA LOANCO</t>
  </si>
  <si>
    <t>40068653-0</t>
  </si>
  <si>
    <t>CONSERVACION EXPLANADA CALETA PELLUHUE</t>
  </si>
  <si>
    <t>40060494-0</t>
  </si>
  <si>
    <t>CONSERVACION INFRAESTRUCTURA PORTUARIA Y OBRAS COMPLEMENTARIAS PUERTO SUR Y PUERTO NORTE ISLA SANTA MARIA, CORONEL</t>
  </si>
  <si>
    <t>CALETA MEDIANA</t>
  </si>
  <si>
    <t>30097841-0</t>
  </si>
  <si>
    <t>MEJORAMIENTO ACCESIBILIDAD AL MAR PARA PESCA ARTESANAL  SAAVEDRA</t>
  </si>
  <si>
    <t>40059155-0</t>
  </si>
  <si>
    <t>ANALISIS MEJORAMIENTO DESEMBOCADURA RÍO LINGUE, COMUNA DE MARIQUINA</t>
  </si>
  <si>
    <t xml:space="preserve">NORMALIZACION INFRAESTRUCTURA PORTUARIA RIO BUENO PROVINCIA OSORNO </t>
  </si>
  <si>
    <t xml:space="preserve">MEJORAMIENTO VARADERO PUERTO PESQUERO DE QUELLÓN </t>
  </si>
  <si>
    <t>CONSERVACION RAMPA EL PASAJE, COMUNA DE DALCAHUE</t>
  </si>
  <si>
    <t>40075259-0</t>
  </si>
  <si>
    <t>MEJORAMIENTO INFRAESTRUCTURA DE SOPORTE AÉREO PARA EMERGENCIAS REGIÓN DE ARICA Y PARINACOTA REGIÓN DE ARICA Y PARINACOTA</t>
  </si>
  <si>
    <t>40070314-0</t>
  </si>
  <si>
    <t xml:space="preserve">CONSERVACION INFRAESTRUCTURA DE SOPORTE AEREO PARA EMERGENCIAS TARAPACA </t>
  </si>
  <si>
    <t>40077208-0</t>
  </si>
  <si>
    <t>CONSERVACION Y CONSTRUCCION INFRAESTRUCTURA DE SEGURIDAD AERÓDROMO EL LOA REGIÓN DE ANTOFAGASTA</t>
  </si>
  <si>
    <t>40070204-0</t>
  </si>
  <si>
    <t>CONSERVACION CAMINO Y CERCO PERIMETRAL AERÓDROMO DE VALLENAR REGIÓN DE ATACAMA</t>
  </si>
  <si>
    <t>40073490-0</t>
  </si>
  <si>
    <t xml:space="preserve">CONSERVACION MAYOR AERÓDROMO ISLA SAN FELIX, REGIÓN DE VALPARAÍSO </t>
  </si>
  <si>
    <t>40051136-0</t>
  </si>
  <si>
    <t>NORMALIZACION CERCOS PERIMETRALES AEROPUERTO ARTURO MERINO BENITEZ REGIÓN METROPOLITANA</t>
  </si>
  <si>
    <t>40069975-0</t>
  </si>
  <si>
    <t xml:space="preserve">CONSERVACION MAYOR AEROPUERTO ARTURO MERINO BENÍTEZ, SANTIAGO, REGIÓN METROPOLITANA </t>
  </si>
  <si>
    <t>40071964-0</t>
  </si>
  <si>
    <t xml:space="preserve">DIAGNOSTICO Y ANALISIS DE TRANSPORTE AEREO DE CARGA, REGION DEL MAULE </t>
  </si>
  <si>
    <t>40070539-0</t>
  </si>
  <si>
    <t xml:space="preserve">CONSERVACION MAYOR AERÓDROMO GENERAL BERNARDO OHIGGINS, REGIÓN DE ÑUBLE </t>
  </si>
  <si>
    <t>40060801-0</t>
  </si>
  <si>
    <t xml:space="preserve">CONSERVACION PUNTO DE POSADA ESCUELA DE GRUMETES ISLA QUIRIQUINA, REGIÓN DEL BÍO-BÍO </t>
  </si>
  <si>
    <t>40019910-0</t>
  </si>
  <si>
    <t>AMPLIACION Y MEJORAMIENTO AERÓDROMO DE PUCÓN</t>
  </si>
  <si>
    <t>40069619-0</t>
  </si>
  <si>
    <t>CONSERVACION GLOBAL RED DE PEQUEÑOS AERÓDROMOS REGIÓN DE LA ARAUCANÍA</t>
  </si>
  <si>
    <t>40074969-0</t>
  </si>
  <si>
    <t>CONSTRUCCION PUNTO DE POSADA PARA HELICÓPTEROS, AERÓDROMO DE TRAIGUÉN REGIÓN DE LA ARAUCANÍA</t>
  </si>
  <si>
    <t>CONSTRUCCION SISTEMA DE ILUMINACIÓN Y SEÑALIZACIÓN CAMINOS PERIMETRALES AERÓDROMO PICHOY REGIÓN DE LOS RÍOS</t>
  </si>
  <si>
    <t>40049594-0</t>
  </si>
  <si>
    <t xml:space="preserve">CONSERVACION RED DE PEQUEÑOS AERÓDROMOS REGIONALES </t>
  </si>
  <si>
    <t>VALDIVIA, PANGUIPULLI, LA UNION</t>
  </si>
  <si>
    <t xml:space="preserve">CONSERVACION GLOBAL PEQUEÑOS AERÓDROMOS PROVINCIA DE CHILOÉ 2026 - 2027. </t>
  </si>
  <si>
    <t xml:space="preserve">CONSERVACION GLOBAL PEQUEÑOS AERÓDROMOS PROVINCIA DE LLANQUIHUE 2026-2027 </t>
  </si>
  <si>
    <t xml:space="preserve">CONSERVACION GLOBAL PEQUEÑOS AERÓDROMOS PROVINCIA DE PALENA 2026-2027 </t>
  </si>
  <si>
    <t xml:space="preserve">CONSERVACION RUTINARIA AERÓDROMO NUEVO CHAITEN 2024-2025 </t>
  </si>
  <si>
    <t>40069849-0</t>
  </si>
  <si>
    <t xml:space="preserve">CONSTRUCCION PUNTO DE POSADA PARA HELICOPTERO ISLA PULUQUI, CALBUCO </t>
  </si>
  <si>
    <t>40069898-0</t>
  </si>
  <si>
    <t>CONSERVACION MAYOR AERÓDROMO LAGO VERDE REGIÓN DE AYSÉN</t>
  </si>
  <si>
    <t>40048326-0</t>
  </si>
  <si>
    <t xml:space="preserve">AMPLIACION Y MEJORAMIENTO AERÓDROMO GUARDIAMARINA ZAÑARTU, PUERTO WILLIAMS </t>
  </si>
  <si>
    <t>40071098-0</t>
  </si>
  <si>
    <t xml:space="preserve">CONSERVACION POR ADMINISTRACION DIRECTA - ISLA DE PASCUA </t>
  </si>
  <si>
    <t>40070757-0</t>
  </si>
  <si>
    <t xml:space="preserve">CONSERVACION POR ADMINISTRACIÓN DIRECTA RED AEROPORTUARIA REGIÓN DE LOS LAGOS </t>
  </si>
  <si>
    <t>40069923-0</t>
  </si>
  <si>
    <t xml:space="preserve">CONSERVACION ADMINISTRACION DIRECTA RED AEROPORTUARIA REGION DE AYSEN </t>
  </si>
  <si>
    <t>40072419-0</t>
  </si>
  <si>
    <t xml:space="preserve">CONSERVACION POR ADMINISTRACIÓN DIRECTA RED AEROPORTUARIA REGIÓN DE MAGALLANES </t>
  </si>
  <si>
    <t>40069980-0</t>
  </si>
  <si>
    <t xml:space="preserve">CONSERVACION POR ADMINISTRACIÓN DIRECTA, AERÓDROMOS MACROZONA CENTRO </t>
  </si>
  <si>
    <t>40070537-0</t>
  </si>
  <si>
    <t xml:space="preserve">CONSERVACION POR ADMINISTRACION DIRECTA MACROZONA CENTRO SUR </t>
  </si>
  <si>
    <t>40069802-0</t>
  </si>
  <si>
    <t xml:space="preserve">DIAGNOSTICO DE AMENAZAS SOCIONATURALES EN MARCO GESTIÓN DE RIESGOS RM </t>
  </si>
  <si>
    <t>40070327-0</t>
  </si>
  <si>
    <t>CONSERVACION SISTEMAS SANITARIOS RURALES PROVINCIA DE ARICA</t>
  </si>
  <si>
    <t>ARICA, CAMARONES</t>
  </si>
  <si>
    <t>40070340-0</t>
  </si>
  <si>
    <t>MEJORAMIENTO INTEGRAL SISTEMA SANITARIO RURAL DE CUYA COMUNA DE CAMARONES</t>
  </si>
  <si>
    <t>40070543-0</t>
  </si>
  <si>
    <t>CONSERVACION VARIOS SISTEMAS SSR PROVINCIA DE TAMARUGAL</t>
  </si>
  <si>
    <t>POZO ALMONTE, CAMI¿A, COLCHANE, HUARA, PICA</t>
  </si>
  <si>
    <t>40075458-0</t>
  </si>
  <si>
    <t>MEJORAMIENTO SERVICIOS SANITARIOS RURALES CALETAS BORDE COSTERO IQUIQUE IQUIQUE</t>
  </si>
  <si>
    <t>40069787-0</t>
  </si>
  <si>
    <t>CONSERVACION SISTEMA DE AGUA POTABLE RURAL SAN PEDRO DE ATACAMA</t>
  </si>
  <si>
    <t>40069790-0</t>
  </si>
  <si>
    <t>CONSERVACION AGUAS SERVIDAS DE TALABRE COMUNA SAN PEDRO DE ATACAMA, REGIÓN DE ANTOFAGASTA</t>
  </si>
  <si>
    <t>40060631-0</t>
  </si>
  <si>
    <t>MEJORAMIENTO Y AMPLIACIÓN SSR PERALES VIEJO COMUNA DE VALLENAR</t>
  </si>
  <si>
    <t>40060632-0</t>
  </si>
  <si>
    <t>MEJORAMIENTO SSR CARRIZALILLO Y CHAÑARAL DE ACEITUNO COMUNA DE FREIRINA</t>
  </si>
  <si>
    <t>40060633-0</t>
  </si>
  <si>
    <t>MEJORAMIENTO SSR CHAÑAR BLANCO COMUNA DE VALLENAR</t>
  </si>
  <si>
    <t>40060634-0</t>
  </si>
  <si>
    <t>MEJORAMIENTO SSR IMPERIAL COMUNA DE VALLENAR</t>
  </si>
  <si>
    <t>40060635-0</t>
  </si>
  <si>
    <t>MEJORAMIENTO SSR LOS LOROS COMUNA DE TIERRA AMARILLA</t>
  </si>
  <si>
    <t>40060636-0</t>
  </si>
  <si>
    <t>MEJORAMIENTO SSR PIEDRA COLGADA COMUNA DE COPIAPÓ</t>
  </si>
  <si>
    <t>40060637-0</t>
  </si>
  <si>
    <t>MEJORAMIENTO SSR AMOLANA VIZCACHA COMUNA DE TIERRA AMARILLA</t>
  </si>
  <si>
    <t>40060640-0</t>
  </si>
  <si>
    <t>CONSTRUCCION FUENTE COMPLEMENTARIA SSR NANTOCO COMUNA DE TIERRA AMARILLA</t>
  </si>
  <si>
    <t>40069493-0</t>
  </si>
  <si>
    <t>MEJORAMIENTO SSR SAN PEDRO COMUNA DE COPIAPO, REGIÓN DE ATACAMA</t>
  </si>
  <si>
    <t>40070112-0</t>
  </si>
  <si>
    <t>CONSERVACION SSR SAN FÉLIX - POBLACIÓN LOS CANALES COMUNA DE ALTO DEL CARMEN</t>
  </si>
  <si>
    <t>40070113-0</t>
  </si>
  <si>
    <t>CONSERVACION SSR LOS PERALES COMUNA DE ALTO DEL CARMEN</t>
  </si>
  <si>
    <t>40070148-0</t>
  </si>
  <si>
    <t>CONSERVACION SSR CACHIYUYO COMUNA DE VALLENAR</t>
  </si>
  <si>
    <t>40070169-0</t>
  </si>
  <si>
    <t>MEJORAMIENTO SSR CONAY - MALAGUÍN COMUNA DE ALTO DEL CARMEN</t>
  </si>
  <si>
    <t>40070502-0</t>
  </si>
  <si>
    <t>CONSERVACION SSR DOMEYKO COMUNA DE VALLENAR, REGION DE ATACAMA</t>
  </si>
  <si>
    <t>30109689-0</t>
  </si>
  <si>
    <t>40046626-0</t>
  </si>
  <si>
    <t>CONSTRUCCION SISTEMA APR MANTOS DE HORNILLOS, COMUNA OVALLE OVALLE</t>
  </si>
  <si>
    <t>40062007-0</t>
  </si>
  <si>
    <t>40068310-0</t>
  </si>
  <si>
    <t>CONSTRUCCION PLANTA DESALINIZADORA APR PROVINCIA DE LIMARÍ, REGIÓN COQUIMBO</t>
  </si>
  <si>
    <t>40070545-0</t>
  </si>
  <si>
    <t>40070550-0</t>
  </si>
  <si>
    <t>CONSTRUCCION SSR LA CEBADA- EL TENIENTE COMUNA DE OVALLE</t>
  </si>
  <si>
    <t>40070593-0</t>
  </si>
  <si>
    <t>MEJORAMIENTO INTEGRAL SSR EL TRAPICHE COMUNA DE LA HIGUERA</t>
  </si>
  <si>
    <t>40070451-0</t>
  </si>
  <si>
    <t>CONSERVACION SSR EL GRANIZO OLMUE</t>
  </si>
  <si>
    <t>40070456-0</t>
  </si>
  <si>
    <t>AMPLIACION SSR LAS COIMAS SAN FELIPE PUTAENDO</t>
  </si>
  <si>
    <t>40070459-0</t>
  </si>
  <si>
    <t>MEJORAMIENTO SSR EL CAJON DE SAN PEDRO QUILLOTA</t>
  </si>
  <si>
    <t>40070461-0</t>
  </si>
  <si>
    <t>AMPLIACION SSR LOS LAURELES LIMACHE - MARGA MARGA</t>
  </si>
  <si>
    <t>40070462-0</t>
  </si>
  <si>
    <t>AMPLIACION SSR LOS CORRALES SAN FELIPE - CATEMU</t>
  </si>
  <si>
    <t>40070463-0</t>
  </si>
  <si>
    <t>AMPLIACION SSR LAS COMPUERTAS SAN FELIPE - CATEMU</t>
  </si>
  <si>
    <t>40070465-0</t>
  </si>
  <si>
    <t>AMPLIACION SSR QUEBRADA HERRERA SAN FELIPE - PUTAENDO</t>
  </si>
  <si>
    <t>40069803-0</t>
  </si>
  <si>
    <t>AMPLIACION Y MEJORAMIENTO SSR ESCORIAL SANTA MARTA LAS TURBINAS COMUNA DE PAINE</t>
  </si>
  <si>
    <t>40069806-0</t>
  </si>
  <si>
    <t>40071394-0</t>
  </si>
  <si>
    <t>HABILITACION SSR EL NARANJO ETAPA 1 CURACAVI</t>
  </si>
  <si>
    <t>MEJORAMIENTO Y AMPLIACIÓN SISTEMA SANITARIO RURAL  BOSQUE SAN RAMON, RANCAGUA</t>
  </si>
  <si>
    <t>40059089-0</t>
  </si>
  <si>
    <t xml:space="preserve">MEJORAMIENTO Y AMPLIACIÓN SERVICIO DE AGUA POTABLE SSR EL ROSARIO, LITUECHE </t>
  </si>
  <si>
    <t>40069473-0</t>
  </si>
  <si>
    <t>HABILITACION HABILITACIÓN NUEVA FUENTE SSR CASAS DE PEUCO, MOSTAZAL</t>
  </si>
  <si>
    <t>40069474-0</t>
  </si>
  <si>
    <t>MEJORAMIENTO MEJORAMIENTO INTEGRAL SSR MONTE LORENZO, SAN VICENTE DE TT O'HIGGINS</t>
  </si>
  <si>
    <t>40069475-0</t>
  </si>
  <si>
    <t>MEJORAMIENTO MEJORAMIENTO INTEGRAL SSR JUAN NUÑEZ VALENZUELA, SAN VICENTE DE TT, O'HIGGINS</t>
  </si>
  <si>
    <t>40069476-0</t>
  </si>
  <si>
    <t>MEJORAMIENTO INTEGRAL SSR NARANJAL BELLAVISTA, SAN VICENTE DE TT, O'HIGGINS</t>
  </si>
  <si>
    <t>40069498-0</t>
  </si>
  <si>
    <t>MEJORAMIENTO SISTEMA SSR  CARMEN BAJO LA MEDIA LUNA, CODEGUA O'HIGGINS</t>
  </si>
  <si>
    <t>40069506-0</t>
  </si>
  <si>
    <t>MEJORAMIENTO SSR TINGUIRIRCA, CHIMBARONGO O'HIGGINS</t>
  </si>
  <si>
    <t>40071552-0</t>
  </si>
  <si>
    <t>MEJORAMIENTO SSR LA LAJUELA - PANAMÁ, SANTA CRUZ</t>
  </si>
  <si>
    <t>40071788-0</t>
  </si>
  <si>
    <t xml:space="preserve">CONSERVACION SSR PUMANQUE, COMUNA DE PUMANQUE </t>
  </si>
  <si>
    <t>40069778-0</t>
  </si>
  <si>
    <t>MEJORAMIENTO SISTEMA AGUA POTABLE RURAL SSR MARIPOSAS COMUNA SAN CLEMENTE, PROVINCIA TALCA, REGIÓN DEL MAULE</t>
  </si>
  <si>
    <t>40069809-0</t>
  </si>
  <si>
    <t>AMPLIACION Y MEJORAMIENTO SISTEMA AGUA POTABLE SSR SANTA INÉS RETIRO</t>
  </si>
  <si>
    <t>40069815-0</t>
  </si>
  <si>
    <t>40069818-0</t>
  </si>
  <si>
    <t>AMPLIACION Y MEJORAMIENTO SISTEMA AGUA POTABLE SSR SAN GABRIEL-LA AGUADA LONGAVI</t>
  </si>
  <si>
    <t>40069824-0</t>
  </si>
  <si>
    <t>AMPLIACION Y MEJORAMIENTO SISTEMA DE AGUA POTABLE SSR DOMINGO MANCILLA</t>
  </si>
  <si>
    <t>40069826-0</t>
  </si>
  <si>
    <t>AMPLIACION Y MEJORAMIENTO SISTEMA DE AGUA POTABLE SSR LOS CRISTALES, CURICO</t>
  </si>
  <si>
    <t>40069827-0</t>
  </si>
  <si>
    <t>RAUCO</t>
  </si>
  <si>
    <t>40069873-0</t>
  </si>
  <si>
    <t xml:space="preserve">CONSERVACION SSR PAHUIL, COMUNA DE CHANCO </t>
  </si>
  <si>
    <t>40069880-0</t>
  </si>
  <si>
    <t xml:space="preserve">CONSERVACION SSR COLIGUE LOS RABONES, COLBUN </t>
  </si>
  <si>
    <t>40069884-0</t>
  </si>
  <si>
    <t>CONSERVACION SSR SAN ISIDRO EL PROGRESO COMUNA RETIRO, PROVINCIA LINARES, REGIÓN DEL MAULE</t>
  </si>
  <si>
    <t>40069904-0</t>
  </si>
  <si>
    <t xml:space="preserve">CONSERVACION SSR QUILPOCO EL VALLE, RAUCO </t>
  </si>
  <si>
    <t>40069913-0</t>
  </si>
  <si>
    <t xml:space="preserve">CONSERVACION SSR ORILLA DE PURAPEL RANCHILLOS, SAN JAVIER </t>
  </si>
  <si>
    <t>40069914-0</t>
  </si>
  <si>
    <t xml:space="preserve">CONSERVACION SSR SAN PABLO DE ORILLA DE MAULE </t>
  </si>
  <si>
    <t>40069928-0</t>
  </si>
  <si>
    <t xml:space="preserve">CONSERVACION SSR RINCÓN DE MELLADO, SAGRADA FAMILIA </t>
  </si>
  <si>
    <t>40069936-0</t>
  </si>
  <si>
    <t xml:space="preserve">CONSERVACION SSR PENCAHUE, TALCA </t>
  </si>
  <si>
    <t>CURICO, LINARES</t>
  </si>
  <si>
    <t>TENO, SAN JAVIER</t>
  </si>
  <si>
    <t>40069938-0</t>
  </si>
  <si>
    <t xml:space="preserve">CONSERVACION SSR ESPERANZA - PALO BLANCO, SAN RAFAEL </t>
  </si>
  <si>
    <t>SAN RAFAEL</t>
  </si>
  <si>
    <t>40071600-0</t>
  </si>
  <si>
    <t xml:space="preserve">MEJORAMIENTO Y AMPLIACIÓN SISTEMA SSR SANTA CORINA HACIA LOS RANCHONES, TALCA </t>
  </si>
  <si>
    <t>40071700-0</t>
  </si>
  <si>
    <t xml:space="preserve">CONSERVACION SSR RAU, COMUNA DE COLBUN </t>
  </si>
  <si>
    <t>40072505-0</t>
  </si>
  <si>
    <t xml:space="preserve">MEJORAMIENTO Y AMPLIACIÓN SISTEMA AGUA POTABLE SSR VEGA DE ANCOA, LINARES </t>
  </si>
  <si>
    <t>40037553-0</t>
  </si>
  <si>
    <t>CONSTRUCCION SERVICIO SANITARIO RURAL LA MERCED, COMUNA DE SAN CARLOS SAN CARLOS</t>
  </si>
  <si>
    <t>40049937-0</t>
  </si>
  <si>
    <t>CONSTRUCCION SERVICIO SANITARIO RURAL VARIANTE SAN IGNACIO COMUNA DE SAN IGNACIO</t>
  </si>
  <si>
    <t>40057311-0</t>
  </si>
  <si>
    <t>CONSTRUCCION SERVICIO SANITARIO RURAL LA ESPERANZA LOS MAITENES COMUNA DE SAN IGNACIO</t>
  </si>
  <si>
    <t>40058034-0</t>
  </si>
  <si>
    <t>MEJORAMIENTO SSR PASO ANCHO COMUNA DE SAN FABIAN</t>
  </si>
  <si>
    <t>40060816-0</t>
  </si>
  <si>
    <t>MEJORAMIENTO Y AMPLIACION SSR SAN ROQUE-SAN JORGE COMUNA DE ÑIQUEN</t>
  </si>
  <si>
    <t>40061373-0</t>
  </si>
  <si>
    <t>CONSERVACION SSR RUCAPEQUEN COMUNA DE CHILLAN VIEJO (GLOSA 13)</t>
  </si>
  <si>
    <t>40061377-0</t>
  </si>
  <si>
    <t>CONSERVACION SSR LOS PUQUIOS COMUNA DE SAN FABIAN (GLOSA 13)</t>
  </si>
  <si>
    <t>40064845-0</t>
  </si>
  <si>
    <t>CONSERVACION SSR HEROES DE LA CONCEPCION COMUNA DE COIHUECO</t>
  </si>
  <si>
    <t>40070630-0</t>
  </si>
  <si>
    <t>CONSTRUCCION SERVICIO SANITARIO RURAL SAN VICENTE BAJO COMUNA DE EL CARMEN</t>
  </si>
  <si>
    <t>40074370-0</t>
  </si>
  <si>
    <t>MEJORAMIENTO SSR CAPILLA COX COMUNA COX</t>
  </si>
  <si>
    <t>40015142-0</t>
  </si>
  <si>
    <t>CONSTRUCCIÓN SERVICIO SANITARIO RURAL DE UNIÓN BIO BIO - LA SUERTE, COMUNA DE LOS ÁNGELES</t>
  </si>
  <si>
    <t>40036434-0</t>
  </si>
  <si>
    <t>CONSTRUCCION SERVICIO SANITARIO RURAL PAILLAHUE, COMUNA DE HUALQUI</t>
  </si>
  <si>
    <t>40050586-0</t>
  </si>
  <si>
    <t>MEJORAMIENTO Y AMPLIACIÓN SERVICIO SANITARIO RURAL MILLANTÚ, COMUNA DE LOS ÁNGELES, REGIÓN DEL BIOBÍO</t>
  </si>
  <si>
    <t>40069069-0</t>
  </si>
  <si>
    <t>CONSERVACION FUENTES SERVICIOS SANITARIOS RURALES VARIOS SECTORES VARIAS COMUNAS</t>
  </si>
  <si>
    <t>CONCEPCION, CORONEL, CHIGUAYANTE, FLORIDA, HUALQUI, LOTA, PENCO, SAN PEDRO DE LA PAZ, SANTA JUANA, TALCAHUANO, TOME, HUALPEN, LOS ANGELES, MULCHEN, NACIMIENTO, NEGRETE, QUILLECO, SANTA BARBARA, YUMBEL</t>
  </si>
  <si>
    <t>40070226-0</t>
  </si>
  <si>
    <t>MEJORAMIENTO Y AMPLIACIÓN SERVICIOS SANITARIOS RURALES EL POLÍGONO, COMUNA DE YUMBEL</t>
  </si>
  <si>
    <t>40070424-0</t>
  </si>
  <si>
    <t>MEJORAMIENTO SERVICIOS SANITARIO RURAL ACAMPAO - LAS QUILAS - LA VICTORIA LOS ANGELES</t>
  </si>
  <si>
    <t>40031440-0</t>
  </si>
  <si>
    <t>AMPLIACION Y MEJORAMIENTO SSR EL PERAL Y BOLILCHE NUEVA IMPERIAL</t>
  </si>
  <si>
    <t>MEJORAMIENTO Y AMPLIACIÓN SISTEMA APR VILLA TRINTRE LOS SAUCES</t>
  </si>
  <si>
    <t>40034114-0</t>
  </si>
  <si>
    <t>MEJORAMIENTO Y AMPLIACIÓN SISTEMA APR COMUY PITRUFQUEN</t>
  </si>
  <si>
    <t>40034331-0</t>
  </si>
  <si>
    <t>AMPLIACION Y MEJORAMIENTO SISTEMA SSR SIÑICO FREIRE</t>
  </si>
  <si>
    <t>40035001-0</t>
  </si>
  <si>
    <t>MEJORAMIENTO Y AMPLIACION SISTEMA APR RAPAHUE CHOL CHOL</t>
  </si>
  <si>
    <t>-- INSTALACION SISTEMA DE AGUA POTABLE RURAL VENTRENCO, VILCUN</t>
  </si>
  <si>
    <t>40069589-0</t>
  </si>
  <si>
    <t>CONSERVACION SSR HUENTELAR CHOL CHOL</t>
  </si>
  <si>
    <t>40069592-0</t>
  </si>
  <si>
    <t>CONSERVACION SSR VILLA QUILQUEN TRAIGUEN</t>
  </si>
  <si>
    <t>40069593-0</t>
  </si>
  <si>
    <t>CONSERVACION SSR QUILQUIHUENCO COLLIPULLI</t>
  </si>
  <si>
    <t>40069596-0</t>
  </si>
  <si>
    <t>CONSERVACION SSR AGUAS TENDIDAS CARAHUE</t>
  </si>
  <si>
    <t>40069597-0</t>
  </si>
  <si>
    <t>CONSERVACION SSR CURACO COLLIPULLI</t>
  </si>
  <si>
    <t>40069602-0</t>
  </si>
  <si>
    <t>CONSERVACION SSR MELIPEUCO MELIPEUCO</t>
  </si>
  <si>
    <t>40069603-0</t>
  </si>
  <si>
    <t>CONSERVACION SSR LA ISLA PUREN</t>
  </si>
  <si>
    <t>40069605-0</t>
  </si>
  <si>
    <t>CONSERVACION SSR VILLA CHIHUAYHUE ANGOL</t>
  </si>
  <si>
    <t>40069606-0</t>
  </si>
  <si>
    <t>CONSERVACION SSR PRADO HUICHAHUE PADRE LAS CASAS</t>
  </si>
  <si>
    <t>40069607-0</t>
  </si>
  <si>
    <t>CONSERVACION SSR CHACAICO ERCILLA</t>
  </si>
  <si>
    <t>40069608-0</t>
  </si>
  <si>
    <t>CONSERVACION SSR CHEQUENCO ERCILLA</t>
  </si>
  <si>
    <t>40069609-0</t>
  </si>
  <si>
    <t>CONSERVACION SSR AMULEY CARAHUE</t>
  </si>
  <si>
    <t>40069610-0</t>
  </si>
  <si>
    <t>CONSERVACION SSR SAN ANDRES COLLIPULLI</t>
  </si>
  <si>
    <t>40069623-0</t>
  </si>
  <si>
    <t>CONSERVACION SSR TRAWENCO GALVARINO</t>
  </si>
  <si>
    <t>40069625-0</t>
  </si>
  <si>
    <t>CONSERVACION SSR CALIFORNIA CURACAUTIN</t>
  </si>
  <si>
    <t>40069627-0</t>
  </si>
  <si>
    <t>CONSERVACION SSR VILLA MANZANARES CURACAUTIN</t>
  </si>
  <si>
    <t>40069629-0</t>
  </si>
  <si>
    <t>AMPLIACION SISTEMA APR LOICA PULON PITRUFQUEN</t>
  </si>
  <si>
    <t>40069630-0</t>
  </si>
  <si>
    <t>AMPLIACION SISTEMA APR TUMUNTUCO FREIRE</t>
  </si>
  <si>
    <t>40069633-0</t>
  </si>
  <si>
    <t>AMPLIACION Y MEJORAMIENTO SISTEMA APR EL CARDAL NUEVA IMPERIAL</t>
  </si>
  <si>
    <t>40069637-0</t>
  </si>
  <si>
    <t>CONSERVACION SISTEMA APR ANTINAO PAILLAL LAUTARO</t>
  </si>
  <si>
    <t>40069638-0</t>
  </si>
  <si>
    <t>AMPLIACION Y MEJORAMIENTO SSR CABURGUA BAJO PUCON</t>
  </si>
  <si>
    <t>40069639-0</t>
  </si>
  <si>
    <t>AMPLIACION Y MEJORAMIENTO SISTEMA SSR MONTEVERDE TEMUCO</t>
  </si>
  <si>
    <t>40069640-0</t>
  </si>
  <si>
    <t>AMPLIACION Y MEJORAMIENTO SSR CATRIMALAL TEMUCO</t>
  </si>
  <si>
    <t>40069656-0</t>
  </si>
  <si>
    <t>CONSTRUCCION SISTEMA APR PERQUENCO PERQUENCO</t>
  </si>
  <si>
    <t xml:space="preserve">CONSTRUCCION SERVICIO APR PITRIUCO, LAGO RANCO </t>
  </si>
  <si>
    <t>40060049-0</t>
  </si>
  <si>
    <t>CONSTRUCCION SSR LOS TAYOS BAJOS, COMUNA DE PANGUIPULLI</t>
  </si>
  <si>
    <t>40060483-0</t>
  </si>
  <si>
    <t>CONSERVACION SSR PUERTO LAS ROSAS COMUNA DE FUTRONO</t>
  </si>
  <si>
    <t>40060487-0</t>
  </si>
  <si>
    <t>CONSTRUCCION SSR CUINCO ALTO COMUNA DE LA UNION</t>
  </si>
  <si>
    <t>40060488-0</t>
  </si>
  <si>
    <t>CONSTRUCCION SSR CHAMPEL COMUNA DE LA UNION</t>
  </si>
  <si>
    <t>40060493-0</t>
  </si>
  <si>
    <t>CONSTRUCCION SSR TRINGLO A COMUNA DE LAGO RANCO</t>
  </si>
  <si>
    <t>40060495-0</t>
  </si>
  <si>
    <t>CONSTRUCCION SSR ENSENADA COMUNA DE LAGO RANCO</t>
  </si>
  <si>
    <t>40060497-0</t>
  </si>
  <si>
    <t>CONSTRUCCION SSR RIÑIMAHUE COMUNA DE LAGO RANCO</t>
  </si>
  <si>
    <t>40060500-0</t>
  </si>
  <si>
    <t>CONSTRUCCION SSR ILLAHUAPI COMUNA DE LAGO RANCO</t>
  </si>
  <si>
    <t>40060503-0</t>
  </si>
  <si>
    <t>CONSTRUCCION SSR IÑAQUE-HUILLON COMUNA DE MAFIL</t>
  </si>
  <si>
    <t>40060512-0</t>
  </si>
  <si>
    <t>CONSTRUCCION SSR LLONGAHUE COMUNA DE PANGUIPULLI</t>
  </si>
  <si>
    <t>40060513-0</t>
  </si>
  <si>
    <t>CONSTRUCCION SSR SANTA ELVIRA COMUNA DE VALDIVIA</t>
  </si>
  <si>
    <t>40060533-0</t>
  </si>
  <si>
    <t>CONSTRUCCION SSR PAILLAHUE-COTREUMO COMUNA DE RIO BUENO</t>
  </si>
  <si>
    <t>40060534-0</t>
  </si>
  <si>
    <t>CONSTRUCCION SSR CHANCO COMUNA DE LOS LAGOS</t>
  </si>
  <si>
    <t>40060544-0</t>
  </si>
  <si>
    <t>CONSTRUCCION SSR LOS CHILCOS COMUNA DE LA UNION</t>
  </si>
  <si>
    <t>40060546-0</t>
  </si>
  <si>
    <t>CONSTRUCCION SSR LOS VENADOS COMUNA DE MARIQUINA</t>
  </si>
  <si>
    <t>40060570-0</t>
  </si>
  <si>
    <t>CONSTRUCCION SSR LA TRACA COMUNA MAFIL</t>
  </si>
  <si>
    <t>40060571-0</t>
  </si>
  <si>
    <t>CONSTRUCCION SSR LAGO VERDE COMUNA DE PAILLACO</t>
  </si>
  <si>
    <t>40060572-0</t>
  </si>
  <si>
    <t>CONSTRUCCION SSR LAS QUEMAS COMUNA DE LANCO</t>
  </si>
  <si>
    <t>40060575-0</t>
  </si>
  <si>
    <t>CONSTRUCCION SSR REYEHUEICO COMUNA DE PANGUIPULLI</t>
  </si>
  <si>
    <t>40060578-0</t>
  </si>
  <si>
    <t>CONSTRUCCION SSR TIQUECO TRAFUN COMUNA DE RIO BUENO</t>
  </si>
  <si>
    <t>40061340-0</t>
  </si>
  <si>
    <t>CONSTRUCCION SERVICIO SANITARIO RURAL DE SANTA ISABEL Y BOQUIAL COMUNA DE RIO BUENO RIO BUENO</t>
  </si>
  <si>
    <t>40061341-0</t>
  </si>
  <si>
    <t>CONSTRUCCION SERVICIO DE APR HUEIMEN ORIENTE, LAGO RANCO LAGO RANCO</t>
  </si>
  <si>
    <t>40061358-0</t>
  </si>
  <si>
    <t>CONSTRUCCION SSR DE LAGO NELTUME, PANGUIPULLI PANGUIPULLI</t>
  </si>
  <si>
    <t>40061369-0</t>
  </si>
  <si>
    <t>AMPLIACION Y MEJORAMIENTO SERVICIO SANITARIO RURAL DE AMARGOS SAN CARLOS CORRAL CORRAL</t>
  </si>
  <si>
    <t>40061370-0</t>
  </si>
  <si>
    <t>AMPLIACION Y MEJORAMIENTO SERVICIO SANITARIO RURAL DE NIEBLA, VALDIVIA VALDIVIA</t>
  </si>
  <si>
    <t>40065346-0</t>
  </si>
  <si>
    <t>40066447-0</t>
  </si>
  <si>
    <t>AMPLIACION Y MEJORAMIENTO SERVICIO SANITARIO RURAL FOLILCO LOS LAGOS</t>
  </si>
  <si>
    <t>40069678-0</t>
  </si>
  <si>
    <t>CONSTRUCCION SSR SANTA FILOMENA COMUNA DE PAILLACO</t>
  </si>
  <si>
    <t>40069680-0</t>
  </si>
  <si>
    <t>CONSTRUCCION SSR FUTA COMUNA DE CORRAL</t>
  </si>
  <si>
    <t>40069681-0</t>
  </si>
  <si>
    <t>CONSTRUCCION SSR PINDACO COMUNA DE RIO BUENO</t>
  </si>
  <si>
    <t>40069683-0</t>
  </si>
  <si>
    <t>CONSTRUCCION SSR CALLE CALLE CHINCUIN COMUNA DE VALDIVIA</t>
  </si>
  <si>
    <t>40069684-0</t>
  </si>
  <si>
    <t>CONSTRUCCION SSR LLONQUEN COMUNA DE PANGUIPULLI</t>
  </si>
  <si>
    <t>40027169-0</t>
  </si>
  <si>
    <t>CONSTRUCCION SISTEMA SSR BELBEN COMUNA DE ANCUD</t>
  </si>
  <si>
    <t>CONSTRUCCIÓN SISTEMA DE AGUA POTABLE RURAL PUCHAURAN, COMUNA DE DALCAHUE</t>
  </si>
  <si>
    <t>40060211-0</t>
  </si>
  <si>
    <t>CONSTRUCCION SERVICIO SANITARIO RURAL DE AGUA POTABLE CHIFCA, COMUNA DE SAN PABLO</t>
  </si>
  <si>
    <t>40070627-0</t>
  </si>
  <si>
    <t>CONSERVACION SSR GRUPO  2, REGION DE LOS LAGOS</t>
  </si>
  <si>
    <t>40070628-0</t>
  </si>
  <si>
    <t>CONSERVACION SSR GRUPO  3 - 2026, REGION DE LOS LAGOS</t>
  </si>
  <si>
    <t>CHAITEN, FUTALEUFU, HUALAIHUE, PALENA</t>
  </si>
  <si>
    <t>40070629-0</t>
  </si>
  <si>
    <t>CONSERVACION GLOBAL SSR REGION DE LOS LAGOS</t>
  </si>
  <si>
    <t>40070741-0</t>
  </si>
  <si>
    <t>CONSERVACION GRUPO  1, REGION DE LOS LAGOS</t>
  </si>
  <si>
    <t>40050722-0</t>
  </si>
  <si>
    <t>MEJORAMIENTO SERVICIO SANITARIO RURAL PUERTO GUADAL, COMUNA DE CHILE CHICO</t>
  </si>
  <si>
    <t>40059713-0</t>
  </si>
  <si>
    <t>MEJORAMIENTO SERVICIO SANITARIO RURAL LA JUNTA, COMUNA DE CISNES</t>
  </si>
  <si>
    <t>40059755-0</t>
  </si>
  <si>
    <t>MEJORAMIENTO SERVICIO SANITARIO RURAL ALTO BAGUALES, COMUNA DE COYHAIQUE</t>
  </si>
  <si>
    <t>40059797-0</t>
  </si>
  <si>
    <t>MEJORAMIENTO SERVICIO SANITARIO RURAL RAUL MARIN BALMACEDA, COMUNA DE CISNES</t>
  </si>
  <si>
    <t>40047582-0</t>
  </si>
  <si>
    <t>MEJORAMIENTO Y AMPLIACIÓN DEL SERVICIOS SANITARIO RURAL VILLA DOROTEA, COMUNA NATALES</t>
  </si>
  <si>
    <t>40060057-0</t>
  </si>
  <si>
    <t>MEJORAMIENTO FUENTE DE ABASTECIMIENTO Y CONSTRUCCIÓN NUEVA FUENTE SSR VILLA TEHUELCHES</t>
  </si>
  <si>
    <t>40060061-0</t>
  </si>
  <si>
    <t>MEJORAMIENTO FUENTE DE ABASTECIMIENTO Y CONSTRUCCIÓN NUEVA FUENTE SSR HUERTOS FAMILIARES, PUERTO NATALES, REGIÓN DE MAGALLANES</t>
  </si>
  <si>
    <t>40070097-0</t>
  </si>
  <si>
    <t xml:space="preserve">CONSERVACION SERVICIO SANITARIO RURAL CERRO CASTILLO, COMUNA TORRES DEL PAINE </t>
  </si>
  <si>
    <t xml:space="preserve">-- SEGUNDA CONCESIÓN ASESORÍAS A LA INSPECCIÓN FISCAL AEROPUERTO DE ARICA </t>
  </si>
  <si>
    <t>-- ALTERNATIVAS DE ACCESO IQUIQUE (EXPROPIACIONES)</t>
  </si>
  <si>
    <t>-- AUTOPISTA REGIÓN DE ANTOFAGASTA (EXPROPIACIONES)</t>
  </si>
  <si>
    <t>-- ASESORÍA INSPECCIÓN FISCAL RUTAS DEL LOA</t>
  </si>
  <si>
    <t>-- RUTAS DEL LOA (EXPROPIACIONES)</t>
  </si>
  <si>
    <t>29000680-0</t>
  </si>
  <si>
    <t>SEGUNDA CONCESIÓN RUTAS DEL LOA (INSPECCIÓN FISCAL)</t>
  </si>
  <si>
    <t>29000682-0</t>
  </si>
  <si>
    <t>SEGUNDA CONCESIÓN RUTAS DEL LOA (COMPENSACIONES)</t>
  </si>
  <si>
    <t>900-0</t>
  </si>
  <si>
    <t>-- SEGUNDA CONCESIÓN RUTAS DEL LOA (INSPECCIÓN FISCAL) --</t>
  </si>
  <si>
    <t>-- RUTA 5 TRAMO VALLENAR - CALDERA (EXPROPIACIONES) --</t>
  </si>
  <si>
    <t>-- RUTA 5 TRAMO LOS VILOS - LA SERENA (EXPROPIACIONES) --</t>
  </si>
  <si>
    <t>-- RUTA D-43 LA SERENA - OVALLE (EXPROPIACIONES)</t>
  </si>
  <si>
    <t>-- CAMINO INTERNACIONAL RUTA 60 CH LOS ANDES - CON CON (EXPROPIACIONES) --</t>
  </si>
  <si>
    <t>-- CONCESIÓN LITORAL CENTRAL (EXPROPIACIONES) --</t>
  </si>
  <si>
    <t>-- CONSTRUCCIÓN TÚNEL EL MELÓN POR CONCESIÓN (EXPROPIACIONES)</t>
  </si>
  <si>
    <t>-- RELICITACIÓN CAMINO NOGALES - PUCHUNCAVI (EXPROPIACIONES)</t>
  </si>
  <si>
    <t>-- EMBALSE LAS PALMAS (EXPROPIACIONES)</t>
  </si>
  <si>
    <t>29000641-0</t>
  </si>
  <si>
    <t>CONSTRUCCION EMBALSE LAS PALMAS (SISTEMA NUEVAS INVERSIONES)</t>
  </si>
  <si>
    <t>-- ACCESO VIAL AEROPUERTO AMB (EXPROPIACIONES) --</t>
  </si>
  <si>
    <t>-- CONEXIÓN VIAL MELIPILLA - CAMINO DE LA FRUTA (EXPROPIACIONES) -</t>
  </si>
  <si>
    <t>-- SISTEMA NORTE - SUR (EXPROPIACIONES) --</t>
  </si>
  <si>
    <t>-- SISTEMA ORIENTE - PONIENTE (EXPROPIACIONES) --</t>
  </si>
  <si>
    <t>-- AMÉRICO VESPUCIO SUR (EXPROPIACIONES) --</t>
  </si>
  <si>
    <t>-- ACCESO NOR-ORIENTE A SANTIAGO (EXPROPIACIONES) -</t>
  </si>
  <si>
    <t>-- CONCESION AMERICO VESPUCIO NOR-PONIENTE (EXPROPIACIONES) --</t>
  </si>
  <si>
    <t>-- CONCESIÓN VARIANTE VESPUCIO - EL SALTO - KENNEDY (EXPROPIACIONES) --</t>
  </si>
  <si>
    <t>-- ESTACIÓN DE INTERCAMBIO MODAL QUINTA NORMAL (EXPROPIACIONES) --</t>
  </si>
  <si>
    <t>-- ESTACIÓN DE INTERCAMBIO MODAL LA CISTERNA (EXPROPIACIONES) --</t>
  </si>
  <si>
    <t>-- ESTACIONES DE TRANSBORDO PARA TRANSANTIAGO (EXPROPIACIONES) --</t>
  </si>
  <si>
    <t>-- CONCESIÓN VARIANTE MELIPILLA (EXPROPIACIONES) --</t>
  </si>
  <si>
    <t>-- AMPLIACIÓN AEROPUERTO ARTURO MERINO BENITEZ (EXPROPIACIONES)</t>
  </si>
  <si>
    <t xml:space="preserve">-- CONCESIÓN SISTEMA AMÉRICO VESPUCIO ORIENTE TRAMO EL SALTO - PRINCIPE DE GALES (EXPROPIACIONES) </t>
  </si>
  <si>
    <t>-- CONCESIÓN AEROPUERTO ARTURO MERINO BENÍTEZ (COMPENSACIONES)</t>
  </si>
  <si>
    <t>-- RUTA G-21 (EXPROPIACIONES)</t>
  </si>
  <si>
    <t>-- CONCESIÓN AMÉRICO VESPUCIO ORIENTE TRAMO PRINCIPE DE GALES - LOS PRESIDENTES (EXPROPIACIONES)</t>
  </si>
  <si>
    <t>-- CONEXIÓN VIAL RUTA 78 - 68 (EXPROPIACIONES)</t>
  </si>
  <si>
    <t xml:space="preserve">-- TELEFERICO BICENTENARIO (EXPROPIACIONES) </t>
  </si>
  <si>
    <t>29000637-0</t>
  </si>
  <si>
    <t>CONCESIÓN TELEFÉRICO BICENTENARIO (SISTEMA NUEVAS INVERSIONES)</t>
  </si>
  <si>
    <t>29000643-0</t>
  </si>
  <si>
    <t>AMÉRICO VESPUCIO ORIENTE, TRAMO EL SALTO - PRÍNCIPE DE GALES (IMG)</t>
  </si>
  <si>
    <t>29000679-0</t>
  </si>
  <si>
    <t>CONCESIÓN AMÉRICO VESPUCIO ORIENTE TRAMO PRINCIPE DE GALES - LOS PRESIDENTES (COMPENSACIONES)</t>
  </si>
  <si>
    <t>797-0</t>
  </si>
  <si>
    <t>-- CONCESIÓN SISTEMA ALERTA DE TSUNAMI (INSPECCIÓN FISCAL)</t>
  </si>
  <si>
    <t>-- EMBALSE CONVENTO VIEJO (EXPROPIACIONES) --</t>
  </si>
  <si>
    <t>-- GRUPO DE HOSPITALES RED MAULE (EXPROPIACIONES) --</t>
  </si>
  <si>
    <t>-- EMBALSE PUNILLA (EXPROPIACIONES)</t>
  </si>
  <si>
    <t>-- RUTA 160 TRAMO CORONEL TRES PINOS (EXPROPIACIONES) -</t>
  </si>
  <si>
    <t>-- ACCESO NORTE A CONCEPCIÓN  (EXPROPIACIONES) --</t>
  </si>
  <si>
    <t>-- CONCESIÓN RUTA INTERPORTUARIA TALCAHUANO - PENCO (EXPROPIACIONES) --</t>
  </si>
  <si>
    <t>-- AUTOPISTA CONCEPCIÓN - CABRERO (EXPROPIACIONES)</t>
  </si>
  <si>
    <t>-- CONCESIÓN VIAL PUENTE INDUSTRIAL (EXPROPIACIONES) --</t>
  </si>
  <si>
    <t>29000650-0</t>
  </si>
  <si>
    <t>29000652-0</t>
  </si>
  <si>
    <t>SEGUNDA CONCESIÓN AEROPUERTO CARRIEL SUR DE CONCEPCIÓN (OBRAS ARTÍSTICAS)</t>
  </si>
  <si>
    <t>901-0</t>
  </si>
  <si>
    <t>-- CORREDORES DE TRANSPORTE P'UBLICO RUTA 150 Y AUTOPISTA CONCEPCIÓN - TALCAHUANO TRAMO II --</t>
  </si>
  <si>
    <t>902-0</t>
  </si>
  <si>
    <t>-- CORREDOR DE TRANSPORTE PÚBLICO RUTA 160 --</t>
  </si>
  <si>
    <t>-- RUTA 5 TRAMO COLLIPULLI - TEMUCO (EXPROPIACIONES) --</t>
  </si>
  <si>
    <t>-- NUEVO AEROPUERTO DE LA REGIÓN DE LA ARAUCANÍA (EXPROPIACIONES) --</t>
  </si>
  <si>
    <t>-- RUTA 5 TRAMO PUERTO MONTT - PARGUA (EXPROPIACIONES)</t>
  </si>
  <si>
    <t>AMPLIACION REHABILITACION Y MEJORAMIENTO PROGRAMA PENITENCIARIO II (INSPECCION FISCAL) -</t>
  </si>
  <si>
    <t>29000108-0</t>
  </si>
  <si>
    <t>RUTA 5 TRAMO TEMUCO-RIO BUENO (SISTEMA NUEVAS INVERSIONES)</t>
  </si>
  <si>
    <t>CONCESION INFRAESTRUCTURA PENITENCIARIA GRUPO II (SISTEMA NUEVAS INVERSIONES)</t>
  </si>
  <si>
    <t>-- RUTA 78, AUTOPISTA SANTIAGO - SAN ANTONIO (EXPROPIACIONES) -</t>
  </si>
  <si>
    <t>-- RUTA 57, SANTIAGO - COLINA - LOS ANDES (EXPROPIACIONES) --</t>
  </si>
  <si>
    <t>-- INTERCONEXIÓN VIAL SANTIAGO - VALPARAISO - VIÑA DEL MAR (EXPROPIACIONES) --</t>
  </si>
  <si>
    <t>-- RUTA 5 TRAMO SANTIAGO - TALCA Y ACCESO SUR A SANTIAGO (EXPROPIACIONES) --</t>
  </si>
  <si>
    <t>-- RUTA 5 TRAMO TALCA - CHILLÁN (EXPROPIACIONES) --</t>
  </si>
  <si>
    <t>-- RUTA 5 TRAMO CHILLÁN - COLLIPULLI (EXPROPIACIONES) --</t>
  </si>
  <si>
    <t>-- RUTA 5 TRAMO TEMUCO - RÍO BUENO (EXPROPIACIONES) --</t>
  </si>
  <si>
    <t>-- RUTA 5 TRAMO RÍO BUENO - PUERTO MONTT (EXPROPIACIONES) --</t>
  </si>
  <si>
    <t>-- RUTA 5 NORTE TRAMO LA SERENA - VALLENAR (EXPROPIACIONES)</t>
  </si>
  <si>
    <t>-- CAMINO DE LA FRUTA RUTA 66 (EXPROPIACIONES)</t>
  </si>
  <si>
    <t>-- MEJORAMIENTO RUTA NAHUELBUTA (EXPROPIACIONES)</t>
  </si>
  <si>
    <t>-- SEGUNDA CONCESIÓN RUTA 5 TRAMO SANTIAGO - LOS VILOS (EXPROPIACIONES) --</t>
  </si>
  <si>
    <t>MODELACION HIDROLOGICA ORGANIZACIONAL</t>
  </si>
  <si>
    <t>40069167-0</t>
  </si>
  <si>
    <t>ANALISIS SISTEMA DE ALERTA CRECIDAS Y PELIGRO DE INUNDACION, CUENCAS COSTERAS PROVINCIA DE ARAUCO</t>
  </si>
  <si>
    <t>40069763-0</t>
  </si>
  <si>
    <t>EXPLORACION PARA LA IDENTIFICACIÓN DE PUNTOS DE MONITOREO DE AGUAS SUBTERRÁNEAS LOS RIOS</t>
  </si>
  <si>
    <t>40072185-0</t>
  </si>
  <si>
    <t xml:space="preserve">CONSERVACION INFRAESTRUCTURA INSTITUTO NACIONAL DE HIDRÁULICA- INH 2025-2029 </t>
  </si>
  <si>
    <t>PE¿AFLOR</t>
  </si>
  <si>
    <t>Subtítulo 31 Iniciativas de Inversión año 2026</t>
  </si>
  <si>
    <t>2028</t>
  </si>
  <si>
    <t>FONDOS SIN DECRETAR</t>
  </si>
  <si>
    <t>40002551-0</t>
  </si>
  <si>
    <t>CONSERVACION INFRAESTRUCTURA DE APOYO NIVEL NACIONAL 2019/2021</t>
  </si>
  <si>
    <t>40020264-0</t>
  </si>
  <si>
    <t>ACTUALIZACION INVENTARIO NACIONAL PATRIMONIO CULTURAL INMUEBLE, REGIÓN DE ARICA Y PARINACOTA</t>
  </si>
  <si>
    <t>RESTAURACIÓN ASCENSOR ARTILLERÍA, COMUNA DE VALPARAÍSO</t>
  </si>
  <si>
    <t>CONSTRUCCIÓN CENTRO GABRIELA MISTRAL ETAPA 2</t>
  </si>
  <si>
    <t>LEVANTAMIENTO IMNVENTARIO PATRIMONIAL REGION DEL MAULE</t>
  </si>
  <si>
    <t>CONSTRUCCION OBRAS ALUVIONALES EN QUEBRADAS DE IQUIQUE Y ALTO HOSPIC</t>
  </si>
  <si>
    <t>CONSERVACION OBRAS FISCALES DE RIEGO 2025 COMUNAS DE CAMIÑA Y HUARA</t>
  </si>
  <si>
    <t>CONSERVACION SISTEMA DE RIEGO EMBALSE CONCHI, REGIÓN DE ANTOFAGASTA 2024-</t>
  </si>
  <si>
    <t>CONSERVACION DE CAUCES NATURALES REGIÓN DE ANTOFAGASTA</t>
  </si>
  <si>
    <t>30394731-0</t>
  </si>
  <si>
    <t>CONSTRUCCIÓN OBRAS FLUVIALES RÍO COPIAPÓ Y OBRAS DE CONTROL ALUVIONAL QEBRADA AFLUENTES</t>
  </si>
  <si>
    <t>40075331-0</t>
  </si>
  <si>
    <t xml:space="preserve">CONSTRUCCION EMBALSE CANELILLO, REGION DE COQUIMBO </t>
  </si>
  <si>
    <t>40070392-0</t>
  </si>
  <si>
    <t>CONSERVACION RED PRIMARIA EVACUACIÓN AGUAS LLUVIAS REGION DE VALPARAISO</t>
  </si>
  <si>
    <t>VALPARAISO, CONCON, QUILPUE, VILLA ALEMANA, VI¿A DEL MAR</t>
  </si>
  <si>
    <t>40072151-0</t>
  </si>
  <si>
    <t xml:space="preserve">CONSERVACION ATRAVIESO CANAL EL SALERO SAN JOSE, PROVINCIA DE LOS ANDES, VALPARAISO </t>
  </si>
  <si>
    <t>40073712-0</t>
  </si>
  <si>
    <t xml:space="preserve">CONSERVACION SISTEMA DE RIEGO CANAL WADDINGTON, COMUNA DE LIMACHE, REGIÓN DE VALPARAÍSO </t>
  </si>
  <si>
    <t>CONSTRUCCION COLECTORES SAN FRANCISCO Y ALM. LATORRE, EL BOSQUE, LA CISTERNA Y OTRAS, R.M.</t>
  </si>
  <si>
    <t>CONSERVACION EMERGENCIA SISTEMA DE REGULACION COLECTOR AGUAS LLUVIAS BARÓN DE JURAS REALES</t>
  </si>
  <si>
    <t>40075515-0</t>
  </si>
  <si>
    <t xml:space="preserve">CONSERVACION BOCATOMA CANALES UNIDOS DE BUIN, COMUNA DE BUIN, REGION METROPOLITANA </t>
  </si>
  <si>
    <t>BUIN</t>
  </si>
  <si>
    <t>40077049-0</t>
  </si>
  <si>
    <t xml:space="preserve">CONSERVACION DE CAUCES NATURALES CUENCAS SECTOR ORIENTE DE SANTIAGO REGIÓN METROPOLITANA </t>
  </si>
  <si>
    <t>LAS CONDES</t>
  </si>
  <si>
    <t>40077228-0</t>
  </si>
  <si>
    <t xml:space="preserve">CONSERVACION SISTEMA DE RIEGO CANAL SAN JOSÉ, COMUNA DE MELIPILLA, REGIÓN METROPOLITANA </t>
  </si>
  <si>
    <t>DIAGNOSTICO Y PLAN MANEJO EXTRACCION DE ARIDOS RIO TINGUIRIRICA Y CACHAPOAL</t>
  </si>
  <si>
    <t>CONSERVACION RED PRIMARIA DE AGUAS LLUVIAS REGION DE OHIGGINS 2025</t>
  </si>
  <si>
    <t>40071833-0</t>
  </si>
  <si>
    <t>CONSERVACION DE CAUCES NATURALES VARIOS SECTORES, REGIÓN DE O'HIGGINS O'HIGGINS</t>
  </si>
  <si>
    <t>40074191-0</t>
  </si>
  <si>
    <t xml:space="preserve">CONSERVACION CANAL PERALILLO, COMUNA DE SANTA CRUZ REGIÓN DE OHIGGINS </t>
  </si>
  <si>
    <t>MEJORAMIENTO DEL RIEGO DE LA CUENCA DEL RÍO TENO, REGIÓN DEL MAULE</t>
  </si>
  <si>
    <t>CONSTRUCCION SISTEMA DE RIEGO EMBALSE LONGAVÍ</t>
  </si>
  <si>
    <t>40074962-0</t>
  </si>
  <si>
    <t>CONSERVACION SISTEMA DE RIEGO CANAL MAQUI CHICO, COMUNA DE ROMERAL, REGIÓN DEL MAULE</t>
  </si>
  <si>
    <t>ROMERAL</t>
  </si>
  <si>
    <t>40075498-0</t>
  </si>
  <si>
    <t xml:space="preserve">CONSERVACION CANAL CERRILLOS 22, COMUNA DE TENO, REGION DEL MAULE </t>
  </si>
  <si>
    <t>CONSTRUCCIÓN OBRAS DE MEJORAMIENTO CANAL DE LA LUZ EN CHILLÁN</t>
  </si>
  <si>
    <t>40075720-0</t>
  </si>
  <si>
    <t xml:space="preserve">CONSTRUCCION SISTEMA DE REGADÍO EMBALSE NUEVA LA PUNILLA, REGIÓN DE ÑUBLE </t>
  </si>
  <si>
    <t>40047435-0</t>
  </si>
  <si>
    <t>CONSERVACIÓN GLOBAL DE CAUCES NATURALES REGIÓN DE BIOBÍO 2023 - 2025</t>
  </si>
  <si>
    <t>40047650-0</t>
  </si>
  <si>
    <t>CONSTRUCCION SISTEMA DE AGUAS LLUVIAS SECTOR BOCA SUR, SAN PEDRO DE LA PAZ</t>
  </si>
  <si>
    <t>40036870-0</t>
  </si>
  <si>
    <t>DIAGNOSTICO PLAN MAESTRO AGUAS LLUVIAS LAUTARO REGIÓN DE LA ARAUCANÍA</t>
  </si>
  <si>
    <t>CONSTRUCCION SISTEMA DE REGADIO LAS VERTIENTES - PUA, REGION DE LA ARAUCANIA</t>
  </si>
  <si>
    <t>CONSERVACION SISTEMA DE RIEGO CANAL 21 DE MAYO, COMUNA DE VILCUN, REGION DE LA ARAUCANIA</t>
  </si>
  <si>
    <t>CONSERVACIÓN RED PRIMARIA DE AGUAS LLUVIAS REGIÓN DE LA ARAUCANÍA 2024 - 2025</t>
  </si>
  <si>
    <t>CONSTRUCCION COLECTOR RED PRIMARIA LOS COIGUES DE ALERCE PUERTO MONTT</t>
  </si>
  <si>
    <t>40070382-0</t>
  </si>
  <si>
    <t>CONSERVACION GLOBAL DE CAUCES NATURALES REGIÓN DE LOS LAGOS 2025-2028</t>
  </si>
  <si>
    <t>PUERTO MONTT, COCHAMO, PUERTO VARAS, QUELLON, QUEMCHI, OSORNO, SAN PABLO, CHAITEN, FUTALEUFU, HUALAIHUE, PALENA</t>
  </si>
  <si>
    <t>40074072-0</t>
  </si>
  <si>
    <t>CONSERVACION GLOBAL DE CAUCES NATURALES REGIÓN DE LOS LAGOS 2025-2026</t>
  </si>
  <si>
    <t>PUERTO MONTT, PUERTO VARAS, QUELLON, PURRANQUE, CHAITEN, FUTALEUFU, PALENA</t>
  </si>
  <si>
    <t>40076008-0</t>
  </si>
  <si>
    <t>CONSERVACION GLOBAL DE CAUCES NATURALES 2 REGION DE LOS LAGOS</t>
  </si>
  <si>
    <t>CHILOE, OSORNO, PALENA</t>
  </si>
  <si>
    <t>ANCUD, QUELLON, PURRANQUE, RIO NEGRO, CHAITEN, FUTALEUFU, HUALAIHUE, PALENA</t>
  </si>
  <si>
    <t>40070812-0</t>
  </si>
  <si>
    <t>CONSERVACION OBRAS FISCALES DE RIEGO REGIÓN DE AYSÉN 2026-2028</t>
  </si>
  <si>
    <t>CHILE CHICO, RIO IBA¿EZ</t>
  </si>
  <si>
    <t>40070822-0</t>
  </si>
  <si>
    <t>CONSERVACION RED PRIMARIA DE AGUAS LLUVIAS REGIÓN DE AYSÉN 2026-2028</t>
  </si>
  <si>
    <t>40074965-0</t>
  </si>
  <si>
    <t>CONSERVACION DE RIBERA CON RESTITUCIÓN DE CAUCE RÍO TRANQUILO 2025-2026 REGIÓN DE AYSÉN</t>
  </si>
  <si>
    <t>40074989-0</t>
  </si>
  <si>
    <t>CONSERVACION DE RIBERA CON RESTITUCIÓN DE CAUCES EN RÍOS PAN DE AZUCAR Y EL SILENCIO 2025-2026 LAGO VERDE Y LA JUNTA</t>
  </si>
  <si>
    <t>COIHAIQUE, AYSEN</t>
  </si>
  <si>
    <t>LAGO VERDE, CISNES</t>
  </si>
  <si>
    <t>40077561-0</t>
  </si>
  <si>
    <t>CONSERVACION RIBERA CON RESTITUCIÓN DE CAUCE EN RIO TURBIO COMUNA DE LAGO VERDE 2026</t>
  </si>
  <si>
    <t>40070135-0</t>
  </si>
  <si>
    <t>CONSERVACION RED PRIMARIA DE AGUAS LLUVIAS, PUNTA ARENAS</t>
  </si>
  <si>
    <t>40074653-0</t>
  </si>
  <si>
    <t>CONSERVACION DE RIBERA DE CAUCE NATURAL, CHORRILLO LA PALOMA, COMUNA DE NATALES 2025</t>
  </si>
  <si>
    <t>40077030-0</t>
  </si>
  <si>
    <t>CONSERVACION DE RIBERA DE CAUCE NATURAL, RÍO DE LAS MINAS, COMUNA DE PUNTA ARENAS, 2026</t>
  </si>
  <si>
    <t>30077061-0</t>
  </si>
  <si>
    <t>REPOSICIÓN RUTA 11 CH, SECTOR: ARICA TAMBO QUEMADO KM 170 AL 192</t>
  </si>
  <si>
    <t>30083248-0</t>
  </si>
  <si>
    <t>REPOSICIÓN RUTA A - 133, SECTOR EL BUITRE - LAS MAITAS</t>
  </si>
  <si>
    <t>HABILITACIÓN SENDA DE PENETRACIÓN CARITAYA - MUYURI</t>
  </si>
  <si>
    <t>REPOSICIÓN RUTA 11-CH; ARICA TAMBO QUEMADO SECTOR: CUESTA CARDONE ZAPAHUIRA</t>
  </si>
  <si>
    <t>REPOSICION RUTA 11-CH, ARICA - TAMBO QUEMADO SECTOR: ROSARIO - GUANTA</t>
  </si>
  <si>
    <t>REPOSICION RUTA 11 CH ARICA - TAMBO QUEMADO; ZAPAHUIRA PUTRE (KM 100 -127)</t>
  </si>
  <si>
    <t>30244022-0</t>
  </si>
  <si>
    <t>MEJORAMIENTO RUTA 11 CH ARICA TAMBO QUEMADO; CRUCE RUTA 5 - ROSARIO, KM 0-18</t>
  </si>
  <si>
    <t>30300972-0</t>
  </si>
  <si>
    <t>CONSTRUCCION BY PASS Y REPOSICIÓN RED VIAL ANDINA, SECTOR: CRUCE 11 CH - KM 12</t>
  </si>
  <si>
    <t>MEJORAMIENTO DE CAMINOS BÁSICOS INTERMEDIOS REGION XV ARICA Y PARINACOTA.</t>
  </si>
  <si>
    <t>REPOSICIÓN RUTA 11-CH, ARICA - TAMBO QUEMADO SECTOR: KM 147 - KM 170</t>
  </si>
  <si>
    <t>30466542-0</t>
  </si>
  <si>
    <t>MEJORAMIENTO PASADA URBANA RUTAS 5 Y A-27 S: ROT ARENAS-LU ORIENTE</t>
  </si>
  <si>
    <t>40010935-0</t>
  </si>
  <si>
    <t>CONSERVACION GLOBAL MIXTA CAMINOS RED VIAL REGION DE ARICA Y PARINACOTA 2020</t>
  </si>
  <si>
    <t>CONSERVACION GLOBAL MIXTA CAMINOS RED VIAL REGION DE ARICA Y PARINACOTA 2023-2027</t>
  </si>
  <si>
    <t>40038474-0</t>
  </si>
  <si>
    <t>CONSERVACION RED VIAL ARICA Y PARINACOTA 2023 - 2024</t>
  </si>
  <si>
    <t>CONSERVACION POR CAMINOS BASICOS REGION DE ARICA Y PARINACOTA 2024 - 2025</t>
  </si>
  <si>
    <t>CONSERVACION PASADAS URBANAS -TRAVESIAS REGION DE ARICA Y PARINACOTA AÑO 2025 - 2026</t>
  </si>
  <si>
    <t>MEJORAMIENTO POR  EMERGENCIA ESTABILIDAD TALUDES RUTA 5 S: CUESTA CULTURA CHINCHORRO REG AYP</t>
  </si>
  <si>
    <t>30080833-0</t>
  </si>
  <si>
    <t>MEJORAMIENTO ACCESIBILIDAD Y CONECTIVIDAD EN LA CIUDAD DE IQUIQUE</t>
  </si>
  <si>
    <t>REPOSICIÓN RUTA 1 SECTOR: PABELLÓN DE PICA - AEROPUERTO</t>
  </si>
  <si>
    <t>CONSERVACIÓN GLOBAL MIXTA CAMINOS RED VIAL I REGION 2017-2021</t>
  </si>
  <si>
    <t>MEJORAMIENTO RUTA 15-CH; SALTO USMAGAMA -ALTO CHUSMIZA, R. TARAPACA</t>
  </si>
  <si>
    <t>CONSERVACIÓN GLOBAL CAMINOS RED VIAL I REGIÓN 2017 - 2019</t>
  </si>
  <si>
    <t>40035382-0</t>
  </si>
  <si>
    <t>CONSERVACION CAMINOS BASICOS REGION TARAPACA PERIODO 2021-2023</t>
  </si>
  <si>
    <t>40049828-0</t>
  </si>
  <si>
    <t>CONSERVACION RED VIAL REGION DE TARAPACA 2024-2025</t>
  </si>
  <si>
    <t>CONSERVACION ZONAS DE ESCUELA REGION DE TARAPACA 2025 - 2026</t>
  </si>
  <si>
    <t>CONSERVACION PASADAS URBANAS -TRAVESIAS REGION DE TARAPACA 2025 - 2026</t>
  </si>
  <si>
    <t>CONSERVACION POR CAMINO BÁSICO R. DE TARAPACÁ 2023-2026</t>
  </si>
  <si>
    <t>30069291-0</t>
  </si>
  <si>
    <t>REPOSICIÓN MEJOR. RUTA B-15-A, OLLAGUE - LÍMITE REGIONAL - COLLAHUASI (CMT)</t>
  </si>
  <si>
    <t>30131282-0</t>
  </si>
  <si>
    <t>MEJORAMIENTO RUTA 1 SECTOR: MICHILLA - CALETA BUENA</t>
  </si>
  <si>
    <t>ANTOFAGASTA, TOCOPILLA</t>
  </si>
  <si>
    <t>MEJILLONES, TOCOPILLA</t>
  </si>
  <si>
    <t>MEJORAMIENTO RUTA B-241, EJE LICANCABUR, PASADA URBANA SPA</t>
  </si>
  <si>
    <t>CONSTRUCCION COSTANERA NORTE MEJILLONES, SECTOR: MEJILLONES-PUNTA CHACAYA</t>
  </si>
  <si>
    <t>30390475-0</t>
  </si>
  <si>
    <t>REPOSICION PUENTE QUILLAGUA EN RUTA 5, REGIÓN DE ANTOFAGASTA</t>
  </si>
  <si>
    <t>MEJORAMIENTO RUTA B-385, B-367 Y B-355 HASTA PEINE, REGIÓN DE ANTOFAGASTA</t>
  </si>
  <si>
    <t>REPOSICIÓN PAVIMENTO RUTA 5 S: CARMEN ALTO-LIMITE PROVINCIAL</t>
  </si>
  <si>
    <t>MEJORAMIENTO RUTA 1 SECTOR: PASO MALO CALETA URCO</t>
  </si>
  <si>
    <t>CONSTRUCCION CONEXION AGUA VERDE-ALTAMIRA-LIMITE REGIONAL ATACAMA</t>
  </si>
  <si>
    <t>40031002-0</t>
  </si>
  <si>
    <t>MEJORAMIENTO RUTA 23-CH SECTOR: TOCONAO - SOCAIRE</t>
  </si>
  <si>
    <t>MEJORAMIENTO RUTA B-710, SECTOR PAPOSO ¿ VARILLAS, PROVINCIA DE ANTOFAGASTA.</t>
  </si>
  <si>
    <t>CONSERVACION POR CÁMINOS BÁSICOS REGIÓN DE ANTOFAGASTA 2024-2025</t>
  </si>
  <si>
    <t>40056277-0</t>
  </si>
  <si>
    <t>MEJORAMIENTO RUTAS B-180 Y B-168 ACCESOS A MARIA ELENA. PROV TOCOPILLA, REGION ANTOFAGASTA</t>
  </si>
  <si>
    <t>CONSERVACION GLOBAL MIXTA CAMINOS RED VIAL REGION DE ANTOFAGASTA 2025-2030</t>
  </si>
  <si>
    <t>CONSERVACION POR EMERGENCIA RED VIAL, PROVINCIA DE EL LOA, REGION DE ANTOFAGASTA 2025-2026</t>
  </si>
  <si>
    <t>30124429-0</t>
  </si>
  <si>
    <t>MEJORAMIENTO RUTA C-495 SECTOR: LA FRAGUA - J. DE VALERIANO, ALTO DEL CARMEN</t>
  </si>
  <si>
    <t>30290175-0</t>
  </si>
  <si>
    <t>MEJORAMIENTO RUTA ALTIPLANICA DIEGO DE ALMAGRO - ALTAMIRA - RUTA 5</t>
  </si>
  <si>
    <t>30371173-0</t>
  </si>
  <si>
    <t>CONSERVACION GLOBAL MIXTO CAMINOS RED VIAL III REGION 2016-2020</t>
  </si>
  <si>
    <t>CALDERA, TIERRA AMARILLA, CHA¿ARAL, DIEGO DE ALMAGRO, VALLENAR, ALTO DEL CARMEN, FREIRINA, HUASCO</t>
  </si>
  <si>
    <t>REPOSICIÓN RUTA 5 SECTOR: ENLACE TRAVESÍA - COPIAPÓ</t>
  </si>
  <si>
    <t>MEJORAMIENTO PASO SAN FRANCISCO SECTOR: BIFURCACIÓN POTRERILLOS - PEDERNALES</t>
  </si>
  <si>
    <t>MEJORAMIENTO VARIOS PUENTES DE LA REGIÓN DE ATACAMA</t>
  </si>
  <si>
    <t>MEJORAMIENTO RUTA C-350, SECTOR: CERRILLOS - LOS LOROS</t>
  </si>
  <si>
    <t>MEJORAMIENTO CAMINO BÁSICO INTERMEDIO RUTA C-462, PTE. LOS GUINDOS-LA ARENA, PROV. DE HUASCO</t>
  </si>
  <si>
    <t>40027075-0</t>
  </si>
  <si>
    <t>CONSERVACION CAMINOS BASICOS REGION DE ATACAMA 2020 (PLAN DE RECUPERACION)</t>
  </si>
  <si>
    <t>CONSERVACION POR CAMINOS BÁSICOS REGION DE ATACAMA 2023 -2025</t>
  </si>
  <si>
    <t>20193112-0</t>
  </si>
  <si>
    <t>MEJORAMIENTO CAMINO 64D305 ALTOVALSOL - LAS ROJAS - PELICANA</t>
  </si>
  <si>
    <t>30122993-0</t>
  </si>
  <si>
    <t>CONSERVACIÓN GLOBAL MIXTA REGIÓN DE COQUIMBO AÑO 2013</t>
  </si>
  <si>
    <t>30224036-0</t>
  </si>
  <si>
    <t>CONSERVACION GLOBAL MIXTA CAMINOS RED VIAL IV REGION 2015-2019</t>
  </si>
  <si>
    <t>30376625-0</t>
  </si>
  <si>
    <t>MEJORAMIENTO RUTA 597, SECTOR: CARÉN-TULAHUÉN, PROVINCIA LIMARÍ, IV REGIÓN</t>
  </si>
  <si>
    <t>30423923-0</t>
  </si>
  <si>
    <t>CONSTRUCCION RUTA DE ACCESO CALETA DE HUENTELAUQUÉN, CHOAPA</t>
  </si>
  <si>
    <t>REPOSICION PUENTE MARQUESA EN RUTA D-215, COMUNA VICUÑA, REGIÓN DE COQUIMBO</t>
  </si>
  <si>
    <t>40002710-0</t>
  </si>
  <si>
    <t>CONSERVACION GLOBAL MIXTA CAMINOS RED VIAL REGION DE COQUIMBO</t>
  </si>
  <si>
    <t>REPOSICION RUTA D-51, TRAMO 1, SECTOR CRUCE RUTA 43 - MAITENCILLO, COMUNA DE ANDACOLLO</t>
  </si>
  <si>
    <t>MEJORAMIENTO RUTA DE ACCESO A CALETAS DE PUNTA DE CHOROS, COMUNA DE LA HIGUERA</t>
  </si>
  <si>
    <t>MEJORAMIENTO RUTA DE ACCESO CALETA TOTORALILLO NORTE COMUNA DE LA HIGUERA</t>
  </si>
  <si>
    <t>40049824-0</t>
  </si>
  <si>
    <t>CONSERVACION RUTA D-539, SECTOR LOS AROMOS DE TABALÍ, OVALLE 2023-2024</t>
  </si>
  <si>
    <t>CONSERVACION RED VIAL REGION DE COQUIMBO 2024-2025</t>
  </si>
  <si>
    <t>CONSERVACION POR CAMINO BASICO REGION DE COQUIMBO 2024 - 2025</t>
  </si>
  <si>
    <t>CONSERVACION DE ELEMENTOS DE SEGURIDAD VIAL 2025-2026, REGION DE COQUIMBO</t>
  </si>
  <si>
    <t>CONSERVACION SEGURIDAD VIAL ZONAS DE ESCUELA 2025-2026, REGION DE COQUIMBO</t>
  </si>
  <si>
    <t>20191064-0</t>
  </si>
  <si>
    <t>MEJORAMIENTO CAMINO MIRASOL - BIFURCACION QUINTAY, COMUNA DE ALGARROBO Y CASABLANCA</t>
  </si>
  <si>
    <t>CASABLANCA, ALGARROBO</t>
  </si>
  <si>
    <t>MEJORAMIENTO RUTA F-30-E S: CEMENTERIO CONCON - ROTONDA CONCON</t>
  </si>
  <si>
    <t>30080312-0</t>
  </si>
  <si>
    <t>REPOSICIÓN RUTA 60 CH, SECTOR: CRUCE SAN PEDRO - ENLACE QUILLOTA</t>
  </si>
  <si>
    <t>CONCON, QUILLOTA, LIMACHE</t>
  </si>
  <si>
    <t>30081531-0</t>
  </si>
  <si>
    <t>MEJORAMIENTO CIRCUITO VIAL RUTA F-360 COLMO - F-366 LO ROJAS</t>
  </si>
  <si>
    <t>30106369-0</t>
  </si>
  <si>
    <t>MEJORAMIENTO RUTA F-840 LAS DICHAS - MIRASOL COM. CASABLANC A ALGARROBO</t>
  </si>
  <si>
    <t>30106702-0</t>
  </si>
  <si>
    <t>REPOSICION PUENTE EL MOLINO,RUTA E-405,PROV.SAN FELIPE</t>
  </si>
  <si>
    <t>LLAILLAY</t>
  </si>
  <si>
    <t>AMPLIACIÓN RUTA F-30-E SECTOR: CRUCE RUTA F-20 - CONCÓN, PROVINCIA VALPARAÍSO</t>
  </si>
  <si>
    <t>REPOSICION PUENTE RAPEL EN RUTA G-80-I, COMUNA DE SANTO DOMINGO</t>
  </si>
  <si>
    <t>30219274-0</t>
  </si>
  <si>
    <t>AMPLIACION RUTA F-210, ACCESO A QUINTERO</t>
  </si>
  <si>
    <t>30469338-0</t>
  </si>
  <si>
    <t>CONSTRUCCION TUNEL LA GRUPA 2, PROV. PETORCA</t>
  </si>
  <si>
    <t>30482391-0</t>
  </si>
  <si>
    <t>CONSTRUCCION PROYECTO INTEGRAL DE CICLOVIAS ETAPA II, REG VALPARAISO</t>
  </si>
  <si>
    <t>CASABLANCA, PUCHUNCAVI, CABILDO, PETORCA, ZAPALLAR</t>
  </si>
  <si>
    <t>REPOSICIÓN PUENTE RABUCO EN RUTA F-300, COMUNA DE HIJUELAS</t>
  </si>
  <si>
    <t>40011041-0</t>
  </si>
  <si>
    <t>CONSERVACION GLOBAL MIXTA CAMINOS RED VIAL REGION DE VALPARAISO 2020</t>
  </si>
  <si>
    <t>VALPARAISO, LOS ANDES, PETORCA</t>
  </si>
  <si>
    <t>VALPARAISO, CONCON, LOS ANDES, RINCONADA, LA LIGUA, ZAPALLAR</t>
  </si>
  <si>
    <t>AMPLIACION PUENTE LO GALLARDO EN RUTA 66, PROVINCIA DE SAN ANTONIO</t>
  </si>
  <si>
    <t>REPOSICION PUENTE COLMO EN RUTA F-190, COMUNA DE QUILLOTA</t>
  </si>
  <si>
    <t>40027404-0</t>
  </si>
  <si>
    <t>MEJORAMIENTO CRUCE VIAL RUTA E-411 CON RUTA E-525, SECTOR EL TÁRTARO , COMUNA DE PUTAENDO</t>
  </si>
  <si>
    <t>REPOSICION PUENTE LA LAGUNA Y ACCESOS, RUTA E-30-F, COMUNA ZAPALLAR</t>
  </si>
  <si>
    <t>CONSERVACION GLOBAL MIXTA CAMINOS RED VIAL REGION DE VALPARAISO 2024-2029</t>
  </si>
  <si>
    <t>AMPLIACION RUTA F-62 S: CR. RUTA 64 (SAN PEDRO) - CR. RUTA F-610, COM. QUILLOTA Y LIMACHE</t>
  </si>
  <si>
    <t>MEJORAMIENTO CRUCE VIAL 5 EN RUTA E-85: LOS ANDES-SAN FELIPE POR SANTA MARIA</t>
  </si>
  <si>
    <t>CONSERVACION RED VIAL PROVINCIA ISLA DE PASCUA  REGION DE VALPARAISO 2023-2025</t>
  </si>
  <si>
    <t>CONSERVACION RED VIAL TALUDES REGION DE VALPARAISO 2024-2026</t>
  </si>
  <si>
    <t>40060670-0</t>
  </si>
  <si>
    <t xml:space="preserve">CONSERVACION EMERGENCIA RED VIAL REGION DE VALPARAISO 2024-2025 </t>
  </si>
  <si>
    <t>40029247-0</t>
  </si>
  <si>
    <t>DIAGNOSTICO DE TERRENOS FISCALES DE LA RM</t>
  </si>
  <si>
    <t>ACCESO A CABECERAS COMUNALES</t>
  </si>
  <si>
    <t>30065433-0</t>
  </si>
  <si>
    <t>REPOSICIÓN PAVIMENTO RUTA G-150: PANAMERICANA- LAMPA</t>
  </si>
  <si>
    <t>REPOSICIÓN RUTA G-78, SECTOR MELIPILLA-CUNCUMÉN</t>
  </si>
  <si>
    <t>30081497-0</t>
  </si>
  <si>
    <t>CONSTRUCCIÓN CONEXION VIAL 1 NORTE CON RUTA G-505, COMUNA PAINE</t>
  </si>
  <si>
    <t>REPOSICIÓN PUENTE ESPERANZA EN RUTA G-68, COMUNA PADRE HURTADO</t>
  </si>
  <si>
    <t>30091237-0</t>
  </si>
  <si>
    <t>AMPLIACIÓN CAMINO PADRE HURTADO RUTA G-45</t>
  </si>
  <si>
    <t>CONSTRUCCIÓN BY PASS A LA CIUDAD DE TALAGANTE</t>
  </si>
  <si>
    <t>40031145-0</t>
  </si>
  <si>
    <t>REPOSICION DE 3 PUENTES EN PROVINCIAS: MELIPILLA, MAIPO Y CORDILLERA, R.M</t>
  </si>
  <si>
    <t>MAIPO, MELIPILLA</t>
  </si>
  <si>
    <t>PAINE, MELIPILLA</t>
  </si>
  <si>
    <t>CONSERVACION RED VIAL REGION METROPOLITANA 2023-2025</t>
  </si>
  <si>
    <t>40047697-0</t>
  </si>
  <si>
    <t>CONSERVACION DE SENDAS MULTIPROPÓSITOS Y CICLOVIAS EN RUTAS RM 2023</t>
  </si>
  <si>
    <t>CONSERVACION ZONAS DE ESCUELA REGION METROPOLITANA DE SANTIAGO 2025-2026</t>
  </si>
  <si>
    <t>CONSERVACION GLOBAL MIXTA CAMINOS RED VIAL REGION METROPOLITANA 2025-2029</t>
  </si>
  <si>
    <t>REPOSICION  PUENTE CHOROMBO G-74-F, COMUNA DE MARÍA PINTO, PROVINCIA MELIPILLA, REGIÓN METRO -</t>
  </si>
  <si>
    <t xml:space="preserve">CONSTRUCCION Y/O MEJORAMIENTO RUTAS G¿494 (LA CERVERA) Y G-498 (LAS TÓRTOLAS) </t>
  </si>
  <si>
    <t>MEJORAMIENTO RUTA H-45-G SECTOR: CUESTA CHADA A LÍMITE REGIONAL</t>
  </si>
  <si>
    <t>30121431-0</t>
  </si>
  <si>
    <t>CONSTRUCCION PASO DESNIVELADO GULTRO - LO CONTI, OLIVAR</t>
  </si>
  <si>
    <t>OLIVAR</t>
  </si>
  <si>
    <t>AMPLIACIÓN REPOSICIÓN RUTA 90 (EX I-50) SECTOR: SAN FERNANDO-CRUCE RUTA I-860</t>
  </si>
  <si>
    <t>REPOSICION PUENTE QUIAHUE 1, RUTA I-572, KM 4.3, LOLOL</t>
  </si>
  <si>
    <t>30459773-0</t>
  </si>
  <si>
    <t>CONSTRUCCIÓN CONEXIÓN VIAL MACHALÍ - RUTA 5 - H-10</t>
  </si>
  <si>
    <t>40016792-0</t>
  </si>
  <si>
    <t>REPOSICION PASO SUPERIOR LOS LIRIOS PONIENTE, COMUNA DE REQUINOA</t>
  </si>
  <si>
    <t>REQUINOA</t>
  </si>
  <si>
    <t>REPOSICION Y NORMALIZACION DE PUENTES GRUPO I EN REGION DE O'HIGGINS.</t>
  </si>
  <si>
    <t>CONSTRUCCION PUENTE CLONQUI Y ACCESOS, EN RUTA H-265, COMUNA DE MACHALI</t>
  </si>
  <si>
    <t>REPOSICION PUENTE CODAO, CAMINO H-774, COMUNA PEUMO - PICHIDEGUA</t>
  </si>
  <si>
    <t>MEJORAMIENTO CAMINO H-634 KM 18,3 AL 20,6 SECTOR LA VINILLA, COMUNA DE SAN VICENTE</t>
  </si>
  <si>
    <t>CONSERVACION RED VIAL REGION DE OHIGGINS 2025-2026</t>
  </si>
  <si>
    <t>CONSERVACION POR CAMINOS BASICOS REGION DE OHIGGINS 2024 - 2025</t>
  </si>
  <si>
    <t>CONSERVACION GLOBAL MIXTA CAMINOS RED VIAL REGION DEL L. G. BERNARDO O'HIGGINS 2025-2029</t>
  </si>
  <si>
    <t>40050291-0</t>
  </si>
  <si>
    <t>CONSERVACION DE SEGURIDAD VIAL ,DEMARCACIÓN REGIÓN DE O'HIGGINS 2025-2026</t>
  </si>
  <si>
    <t>CONSERVACION ZONAS DE ESCUELA REGION DEL LIBERTADOR GENERAL BERNARDO OHIGGINS 2025-2026</t>
  </si>
  <si>
    <t>CONSERVACION DE PASADAS URBANAS - TRAVESIAS REGION DE OHIGGINS 2025-2026</t>
  </si>
  <si>
    <t>REPOSICIÓN PAVIMENTO RUTA M - 50 SECTOR: CAUQUENES - CHANCO</t>
  </si>
  <si>
    <t>20169881-0</t>
  </si>
  <si>
    <t>HABILITACIÓN CIRCUNVALACIÓN SUR DE TALCA</t>
  </si>
  <si>
    <t>30062103-0</t>
  </si>
  <si>
    <t>REPOSICIÓN PAV. RUTA M-50 SECTOR: CHANCO-CONSTITUCIÓN</t>
  </si>
  <si>
    <t>TALCA, CAUQUENES</t>
  </si>
  <si>
    <t>CONSTITUCION, CHANCO</t>
  </si>
  <si>
    <t>30063344-0</t>
  </si>
  <si>
    <t>REPOSICIÓN PAVIMENTO RUTA J-60, SECTOR RAUCO-CRUCE RUTA COSTERA</t>
  </si>
  <si>
    <t>HUALA¿E, LICANTEN, RAUCO</t>
  </si>
  <si>
    <t>MEJORAMIENTO CAMINO COSTERO NORTE, SECTOR: BOYERUCA-CRUCE RUTA J-60</t>
  </si>
  <si>
    <t>30080989-0</t>
  </si>
  <si>
    <t>AMPLIACIÓN REPOSICIÓN RUTA 115 CH, SECTOR TALCA - SAN CLEMENTE</t>
  </si>
  <si>
    <t>TALCA, SAN CLEMENTE</t>
  </si>
  <si>
    <t>REPOSICIÓN PAVIMENTO RUTA L-111-11, SECTOR COLBÚN - PANIMÁVIDA - LINARES</t>
  </si>
  <si>
    <t>MEJORAMIENTO RUTA J-80, SECTOR: CRUCE J-60 (HUALAÑE) - CRUCE RUTA COSTERA</t>
  </si>
  <si>
    <t>CONSTRUCCIÓN RUTA PRECORDILLERANA SECTOR: RUTA L-11- RUTA L-535 Y PUENTE ACHIBUENO</t>
  </si>
  <si>
    <t>30122189-0</t>
  </si>
  <si>
    <t>CONSTRUCCIÓN RUTA PRECORDILLERA SECTOR: RUTA L-535-COLVINDO Y 4 PUENTES</t>
  </si>
  <si>
    <t>30132620-0</t>
  </si>
  <si>
    <t>MEJORAMIENTO Y REPOS. RUTA K-16; S: LONTUE-SAG. FAMILIA; PRV. CURICO</t>
  </si>
  <si>
    <t>30132633-0</t>
  </si>
  <si>
    <t>REPOSICION PUENTE COLORADO EN RUTA J-615 KM 0,80</t>
  </si>
  <si>
    <t>30137598-0</t>
  </si>
  <si>
    <t>MEJORAMIENTO ENLACE RUTA K 610 CON RUTA 120</t>
  </si>
  <si>
    <t>MEJORAMIENTO ESTABILIZACIÓN DE TALUDES RUTA 115-CH SECTOR: LA MINA - LÍMITE INTERNACIONAL.</t>
  </si>
  <si>
    <t>CONSTRUCCION PUENTE EL COIGÜE EN RUTA L-45, KM. 25,34</t>
  </si>
  <si>
    <t>30481269-0</t>
  </si>
  <si>
    <t>CONSERVACIÓN GLOBAL MIXTA CAMINOS RED VIAL VII REGIÓN (2018-2022)</t>
  </si>
  <si>
    <t>MAULE, PENCAHUE, CAUQUENES, CHANCO, PELLUHUE, HUALA¿E, LICANTEN, SAGRADA FAMILIA, LONGAVI, PARRAL</t>
  </si>
  <si>
    <t>40017202-0</t>
  </si>
  <si>
    <t>CONSTRUCCION CAMINO COSTERO SECTOR: PUEBLO HUNDIDO - BIF. CHOVELLEN, ETAPA 1</t>
  </si>
  <si>
    <t>CHANCO, PELLUHUE</t>
  </si>
  <si>
    <t>40027077-0</t>
  </si>
  <si>
    <t>CONSERVACION CAMINOS BASICOS REGION DEL MAULE 2020 (PLAN DE RECUPERACION)</t>
  </si>
  <si>
    <t>40035375-0</t>
  </si>
  <si>
    <t>CONSERVACION CAMINOS BASICOS REGION  DEL MAULE PERIODO 2021-2023</t>
  </si>
  <si>
    <t>40049910-0</t>
  </si>
  <si>
    <t>CONSERVACION CAMINOS BASICOS REGION DEL MAULE 2023-2025</t>
  </si>
  <si>
    <t>CONSERVACION  DE ELEMENTOS DE SEGURIDAD VIAL, REGIÓN DEL MAULE 2025 - 2026</t>
  </si>
  <si>
    <t>CONSERVACION PASADAS URBANAS -TRAVESIAS REGION DEL MAULE 2025 - 2026</t>
  </si>
  <si>
    <t>REPOSICION PUENTE CHUPALLAR PROVINCIA DE LINARES, REGIÓN DEL MAULE</t>
  </si>
  <si>
    <t>REPOSICION PUENTE LOS VIENTOS EN RUTA ZK-426, COMUNA DE SAN CLEMENTE</t>
  </si>
  <si>
    <t>CONSERVACION POR CAMINOS BÁSICOS REGIÓN DEL MAULE 2025 - 2027</t>
  </si>
  <si>
    <t>CONSERVACION RED VIAL REGION DEL MAULE 2025-2027</t>
  </si>
  <si>
    <t>REPOSICIÓN RUTA 148 SECTOR: CRUCE RUTA 5 - PUENTE QUEIME</t>
  </si>
  <si>
    <t>REPOSICIÓN RUTA N-59-Q, SECTOR: CHILLÁN - YUNGAY</t>
  </si>
  <si>
    <t>30451323-0</t>
  </si>
  <si>
    <t>MEJORAMIENTO RUTA N-66-O SAN IGNACIO DE PALOMARES-RAFAEL, ÑUBLE</t>
  </si>
  <si>
    <t>COELEMU, RANQUIL</t>
  </si>
  <si>
    <t>CONSTRUCCION PUENTE CERRO NEGRO, COMUNA DE QUILLÓN</t>
  </si>
  <si>
    <t>CONSERVACION PUENTE ÑIPAS EN RUTA O-122 REGION DE ÑUBLE 2023</t>
  </si>
  <si>
    <t>40020935-0</t>
  </si>
  <si>
    <t>CONSTRUCCION CICLOVIA RUTA N-31, SECTOR SAN CARLOS - SAN FABIAN</t>
  </si>
  <si>
    <t>40026112-0</t>
  </si>
  <si>
    <t>CONSERVACION DE PUENTES MENORES , DIVERSOS SECTORES, REGION DE ÑUBLE AÑOS 2022-2025.</t>
  </si>
  <si>
    <t>CHILLAN, BULNES, CHILLAN VIEJO, EL CARMEN, PEMUCO, QUIRIHUE, COBQUECURA, COELEMU, NINHUE, PORTEZUELO, SAN CARLOS, COIHUECO, ¿IQUEN, SAN FABIAN, SAN NICOLAS</t>
  </si>
  <si>
    <t>40027107-0</t>
  </si>
  <si>
    <t>CONSERVACION CAMINOS BASICOS REGION DE ÑUBLE 2020 PLAN DE RECUPERACION</t>
  </si>
  <si>
    <t>DIGUILLÍN, PUNILLA</t>
  </si>
  <si>
    <t>PEMUCO, SAN NICOLAS</t>
  </si>
  <si>
    <t>40035393-0</t>
  </si>
  <si>
    <t>CONSERVACION CAMINOS BASICOS REGION DE ÑUBLE AÑOS 2021-2023</t>
  </si>
  <si>
    <t>CONSERVACION RED VIAL REGION DE ÑUBLE 2023-2025</t>
  </si>
  <si>
    <t>40043728-0</t>
  </si>
  <si>
    <t>CONSERVACION CAMINOS BASICOS REGION DE  ÑUBLE 2023-2024</t>
  </si>
  <si>
    <t>CONSERVACION PUENTE EL ALA Y OTROS, REGIÓN DE ÑUBLE 2024 - 2026</t>
  </si>
  <si>
    <t xml:space="preserve">CONSERVACION RED VIAL, VARIOS PUENTES REGIÓN DE ÑUBLE </t>
  </si>
  <si>
    <t>40047698-0</t>
  </si>
  <si>
    <t>CONSERVACIÓN DE SEGURIDAD VIAL ZONAS DE ESCUELA PERIODO 2023-2024 REGIÓN DEL ÑUBLE</t>
  </si>
  <si>
    <t>REPOSICION PUENTE EL ROBLE, N-48-O, COMUNAS DE QUILLON Y BULNES, REGION DE ÑUBLE</t>
  </si>
  <si>
    <t>CONSERVACION RED VIAL REGION DE ÑUBLE 2025-2027</t>
  </si>
  <si>
    <t>CONSERVACION POR CAMINO BÁSICO REGIÓN DE ÑUBLE 2024 -2025</t>
  </si>
  <si>
    <t>CONSERVACION ZONAS DE ESCUELAS, REGIÓN DE ÑUBLE 2025-2026</t>
  </si>
  <si>
    <t>CONSERVACION DE PASADAS URBANAS - TRAVESÍAS, REGIÓN DE ÑUBLE 2025-2026</t>
  </si>
  <si>
    <t>CONSERVACION POR CAMINOS BASICOS REGION DE ÑUBLE 2023-2025</t>
  </si>
  <si>
    <t>CONSERVACION GLOBAL MIXTA CAMINOS RED VIAL REG DE ÑUBLE 2023-2027</t>
  </si>
  <si>
    <t>40056516-0</t>
  </si>
  <si>
    <t xml:space="preserve">CONSERVACION POR EMERGENCIAS RED VIAL REGIÓN DE ÑUBLE 2023-2024 </t>
  </si>
  <si>
    <t>REPOSICION RUTA N-447, KM 11,55 A KM 25,95, TRES ESQUINAS DE CATO-COIHUECO, COMUNA COIHUECO</t>
  </si>
  <si>
    <t>CONSERVACION RED VIAL REGIÓN DE ÑUBLE 2025-2026</t>
  </si>
  <si>
    <t>CONSERVACION CAMINOS BÁSICOS REGION DE ÑUBLE 2025 - 2027</t>
  </si>
  <si>
    <t>40060903-0</t>
  </si>
  <si>
    <t>CONSERVACION POR CAMINO BÁSICO REGIÓN DE ÑUBLE GLOSA 5 2024 - 2025</t>
  </si>
  <si>
    <t>MEJORAMIENTO RUTAS Q-75 - MULCHÉN - QUILACO</t>
  </si>
  <si>
    <t>CONSTRUCCIÓN CONEXION VIAL RALCO-LONQUIMAY, VIII Y IX REGIÓNES</t>
  </si>
  <si>
    <t>CONSTRUCCIÓN PUENTE EN RIO BIOBIO, SECTOR: CHIGUAYANTE-LAJA VIII REGIÓN</t>
  </si>
  <si>
    <t>MEJORAMIENTO Y CONSTRUCCIÓN CAMINO CURANILAHUE - NACIMIENTO POR BAJO LOS RIOS</t>
  </si>
  <si>
    <t>30123855-0</t>
  </si>
  <si>
    <t>REPOSICIÓN RUTA P-70 PELECO - TIRÚA, ARAUCO</t>
  </si>
  <si>
    <t>CA¿ETE, TIRUA</t>
  </si>
  <si>
    <t>CONSTRUCCION PLAZA PEAJE SAN ROQUE,RUTA 156 DE LA MADERA, REGION DEL BIO BIO</t>
  </si>
  <si>
    <t>30259523-0</t>
  </si>
  <si>
    <t>MEJORAMIENTO RUTA Q-806 CRUCE RUTA 5 MULCHÉN - NEGRETE, PROVINCIA BIO BIO</t>
  </si>
  <si>
    <t>MULCHEN, NEGRETE</t>
  </si>
  <si>
    <t>30290173-0</t>
  </si>
  <si>
    <t>MEJORAMIENTO RUTA Q-45, ABANICO-PASO INTERNACIONAL PICHACHEN, ANTUCO</t>
  </si>
  <si>
    <t>ANTUCO</t>
  </si>
  <si>
    <t>30370479-0</t>
  </si>
  <si>
    <t>CONSERVACION CAMINOS PLAN INDIGENA 2016 REGION DEL BIO BIO</t>
  </si>
  <si>
    <t>LEBU, CA¿ETE, CURANILAHUE, LOS ALAMOS, TIRUA, ALTO BIO BIO, ANTUCO, MULCHEN, NEGRETE</t>
  </si>
  <si>
    <t>MEJORAMIENTO RUTA P-721; P-722 SECTOR TIRUA - LONCOTRIPAY - LOS MAQUIS</t>
  </si>
  <si>
    <t>MEJORAMIENTO CAMINO BÁSICO INTERMEDIO, RUTA Q - 689 RALCO-PALMUCHO, A BIO BIO</t>
  </si>
  <si>
    <t>CONSERVACIÓN GLOBAL MIXTA CAMINOS RED VIAL VIII REGIÓN 2017-2021</t>
  </si>
  <si>
    <t>30458874-0</t>
  </si>
  <si>
    <t>MEJORAMIENTO RUTA P-950-R TIRÚA- RELÚN POR LA CAMPANA</t>
  </si>
  <si>
    <t>30481242-0</t>
  </si>
  <si>
    <t>CONSERVACIÓN RED VIAL REGIÓN DEL BIO BIO (2018-2020)</t>
  </si>
  <si>
    <t>40002712-0</t>
  </si>
  <si>
    <t>CONSERVACION GLOBAL MIXTA CAMINOS RED VIAL REGION DEL BIO BIO (2019-2024)</t>
  </si>
  <si>
    <t>AMPLIACIÓN CONEXIÓN VIAL CONCEPCIÓN-CHIGUAYANTE, ETAPA 2</t>
  </si>
  <si>
    <t>40004534-0</t>
  </si>
  <si>
    <t>CONSERVACION PTE. LAJA EN RUTA N-59-Q, COMUNA DE TUCAPEL</t>
  </si>
  <si>
    <t>TUCAPEL</t>
  </si>
  <si>
    <t>40011105-0</t>
  </si>
  <si>
    <t>CONSERVACION CAMINOS PLAN INDIGENA REGION DEL BIOBIO 2020</t>
  </si>
  <si>
    <t>CORONEL, LEBU, CA¿ETE, CONTULMO, CURANILAHUE, TIRUA, MULCHEN, NACIMIENTO, NEGRETE, SANTA BARBARA</t>
  </si>
  <si>
    <t>40011255-0</t>
  </si>
  <si>
    <t>CONSERVACION DE PUENTES  CON DIAGNOSTICO SEGUNDA ETAPA , REGION DEL BIOBIO</t>
  </si>
  <si>
    <t>CONCEPCION, FLORIDA, CA¿ETE, LOS ANGELES, LAJA, SANTA BARBARA</t>
  </si>
  <si>
    <t>MEJORAMIENTO Y CONSTRUCCION CAMINO CURANILAHUE-NACIMIENTO POR BAJO LOS RIOS (ACTUALIZACIÓN)</t>
  </si>
  <si>
    <t>CONSTRUCCIÓN CONEXIÓN VIAL PUENTE BICENTENARIO - AVDA. CHACABUCO</t>
  </si>
  <si>
    <t>40027103-0</t>
  </si>
  <si>
    <t>CONSERVACION CAMINOS BASICOS REGION DEL BIOBIO 2020(PLAN DE RECUPERACION)</t>
  </si>
  <si>
    <t>MULCHEN</t>
  </si>
  <si>
    <t>40027106-0</t>
  </si>
  <si>
    <t>CONSERVACION RED VIAL REGION DEL BIOBIO 2020(PLAN DE RECUPERACION)</t>
  </si>
  <si>
    <t>40027217-0</t>
  </si>
  <si>
    <t>REPOSICION PUENTE HUEPIL EN RUTA Q-975, COMUNA DE TUCAPEL</t>
  </si>
  <si>
    <t>40027218-0</t>
  </si>
  <si>
    <t>REPOSICION PUENTE EL ARENAL EN RUTA S/R O-726, COMUNA DE HUALQUI</t>
  </si>
  <si>
    <t>40027219-0</t>
  </si>
  <si>
    <t>REPOSICION PUENTE CUPAÑO EN RUTA P-464, PROVINCIA DE ARAUCO</t>
  </si>
  <si>
    <t>40027842-0</t>
  </si>
  <si>
    <t>CONSERVACION RED VIAL REGION DEL BIO BIO 2020</t>
  </si>
  <si>
    <t>40029493-0</t>
  </si>
  <si>
    <t>CONSERVACION GLOBAL DE CAMINOS VIII REGION AÑO 2020 -2022</t>
  </si>
  <si>
    <t>SAN PEDRO DE LA PAZ, SANTA JUANA, TALCAHUANO, LEBU, ARAUCO, CA¿ETE, LOS ANGELES, ANTUCO, CABRERO</t>
  </si>
  <si>
    <t>REPOSICION RUTA O-274, SECTOR COCHOLGUE, COMUNA DE TOMÉ</t>
  </si>
  <si>
    <t>40030384-0</t>
  </si>
  <si>
    <t>MEJORAMIENTO RUTA P-436, CRUCE RUTA 160 (LOS RIOS) - CRUCE RUTA P-424 (TRONGOL BAJO)</t>
  </si>
  <si>
    <t>40030393-0</t>
  </si>
  <si>
    <t>MEJORAMIENTO CBI RUTA Q340, CRUCE RUTA Q380 (PTE. BAUTMANN) - CRUCE RUTA q350 , NACIMIENTO</t>
  </si>
  <si>
    <t>NACIMIENTO</t>
  </si>
  <si>
    <t>40030515-0</t>
  </si>
  <si>
    <t>CONSERVACION PASADAS URBANAS REGION DEL BIOBIO GLOSA 7</t>
  </si>
  <si>
    <t>40031617-0</t>
  </si>
  <si>
    <t>CONSERVACION CAMINOS PLAN INDIGENA REGION DEL BIOBIO 2021 (PLAN DE RECUPERACIÓN)</t>
  </si>
  <si>
    <t>CONSERVACION RED VIAL REGION DEL BIOBIO PERIODO 2021-2023 PLAN DE RECUPERACIÓN</t>
  </si>
  <si>
    <t>40035396-0</t>
  </si>
  <si>
    <t>CONSERVACION CAMINOS BASICOS REGION DEL BIOBIO AÑOS 2021-2023</t>
  </si>
  <si>
    <t>40038305-0</t>
  </si>
  <si>
    <t>REPOSICION PUENTE RANQUILCO EN CAMINO ROL P-544, COMUNA DE LOS ALAMOS</t>
  </si>
  <si>
    <t>40042816-0</t>
  </si>
  <si>
    <t>REPOSICION PUENTE LAS BASAS EN CAMINO ROL Q-685, COMUNA DE SANTA BARBARA</t>
  </si>
  <si>
    <t>40044942-0</t>
  </si>
  <si>
    <t>REPOSICION PUENTE CHILE EN CAMINO ROL P-348, COMUNA DE ARAUCO</t>
  </si>
  <si>
    <t>40045238-0</t>
  </si>
  <si>
    <t>MEJORAMIENTO CAMINO Q-561, SECTOR CRUCE Q-469, CEMENTERIO QUILLECO CAÑICURA  LOS PRADOS, COMUNA QUILLECO</t>
  </si>
  <si>
    <t>40045968-0</t>
  </si>
  <si>
    <t>CONSERVACION GLOBAL DE CAMINOS REGION DEL BIOBIO AÑO 2022 -2024</t>
  </si>
  <si>
    <t>CA¿ETE, CONTULMO, LOS ALAMOS</t>
  </si>
  <si>
    <t>40046658-0</t>
  </si>
  <si>
    <t>CONSERVACION CAMINOS BASICOS PROVINCIA DE ARAUCO Y BIOBIO 2023-2025</t>
  </si>
  <si>
    <t>40046663-0</t>
  </si>
  <si>
    <t>CONSERVACION CAMINOS BASICOS PROVINCIA DE BIO-BIO 2023-2025</t>
  </si>
  <si>
    <t>CONSERVACION RED VIAL CAMINOS REGION DEL BIOBIO 2024-2026</t>
  </si>
  <si>
    <t>CONSERVACION CAMINOS COMUNIDADES INDIGENAS REGION DEL BIOBIO 2024-2025</t>
  </si>
  <si>
    <t>CONSERVACION POR CAMINOS BASICOS REGION DEL BIOBIO 2024-2025</t>
  </si>
  <si>
    <t>CONSERVACION ELEMENTOS DE SEGURIDAD VIAL REGION DEL BIO BIO AÑO 2025-2026</t>
  </si>
  <si>
    <t>CONSERVACION SEGURIDAD VIAL ZONAS DE ESCUELA REGION DEL BIOBÍO AÑO 2025-2026</t>
  </si>
  <si>
    <t>CONSERVACION PASADAS URBANAS -TRAVESIAS REGION DEL BIO BIO AÑO 2024-2025</t>
  </si>
  <si>
    <t>40053478-0</t>
  </si>
  <si>
    <t>CONSERVACION POR CAMINO BASICO REGION DEL BIOBIO AÑO 2023 - 2024</t>
  </si>
  <si>
    <t>NORMALIZACION SEGURIDAD VIAL VARIAS INTERSECCIONES EN RUTA 126, COMUNA DE TOME, REG. BIOBIO</t>
  </si>
  <si>
    <t>40056503-0</t>
  </si>
  <si>
    <t xml:space="preserve">CONSERVACION POR EMERGENCIAS RED VIAL REGION DEL BIOBIO 2023-2024-2025. INVIERNO 2023 </t>
  </si>
  <si>
    <t>CONSERVACION CAMINOS COMUNIDADES INDIGENAS REGION DEL BIOBIO 2025-2026</t>
  </si>
  <si>
    <t xml:space="preserve">CONSERVACION POR PAVIMENTO RURAL SOLUCIONES INNOVACION TECNOLOGICA ETAPA 1 REGION DEL BIOBIO </t>
  </si>
  <si>
    <t>CONSERVACION POR EMERGENCIA RED VIAL REGION DEL BIOBIO - AÑO 2024-2026. INVIERNO 2024</t>
  </si>
  <si>
    <t xml:space="preserve">CONSERVACION POR PAVIMENTOS RURALES REGION DEL BIOBIO, 2025-2027 </t>
  </si>
  <si>
    <t xml:space="preserve">CONSERVACION DE CAMINOS EN COMUNIDADES INDIGENAS PROVINCIA ARAUCO Y BIOBIO, REGION DEL BIOBIO </t>
  </si>
  <si>
    <t xml:space="preserve">CONSERVACION RED VIAL DE PUENTES MENORES, COMUNAS DE SANTA JUANA Y NACIMIENTO, REGIÓN DEL BIOBÍO </t>
  </si>
  <si>
    <t>40043105-0</t>
  </si>
  <si>
    <t>DIAGNOSTICO SEGURIDAD VIAL VARIAS RUTAS DE LA RED VIAL DE LA REGION DE LA ARAUCANIA</t>
  </si>
  <si>
    <t>30043928-0</t>
  </si>
  <si>
    <t>REPOSICIÓN PUENTE MANCHURIA Y ACCESOS</t>
  </si>
  <si>
    <t>30070012-0</t>
  </si>
  <si>
    <t>CONSERVACIÓN GLOBAL RED VIAL IX REGIÓN, AÑOS 2008-2010</t>
  </si>
  <si>
    <t>30076636-0</t>
  </si>
  <si>
    <t>REPOSICIÓN PUENTE MUCO, LAUTARO</t>
  </si>
  <si>
    <t>30080831-0</t>
  </si>
  <si>
    <t>REPOSICIÓN RUTA 181-CH CURACAUTÍN MALALCAHUELLO</t>
  </si>
  <si>
    <t>30107162-0</t>
  </si>
  <si>
    <t>MEJORAMIENTO RUTA S-75 SECTOR: COLICO - CABURGUA NORTE</t>
  </si>
  <si>
    <t>30124912-0</t>
  </si>
  <si>
    <t>REPOSICION RUTA S-31 CAJÓN - VILCÚN - REFUGIO LLAIMA</t>
  </si>
  <si>
    <t>30136611-0</t>
  </si>
  <si>
    <t>MEJORAMIENTO CAMINO BÁSICO INTERMEDIO 2ª FAJA EL VOLCAN (VILLARRICA)</t>
  </si>
  <si>
    <t>PUCON, VILLARRICA</t>
  </si>
  <si>
    <t>30174772-0</t>
  </si>
  <si>
    <t>CONSERVACIÓN GLOBAL RED VIAL IX REGIÓN, 2013-2016</t>
  </si>
  <si>
    <t>30221173-0</t>
  </si>
  <si>
    <t>MEJORAMIENTO CAMINO BÁSICO INTERMEDIO CAMINO ANTIGUO TRAIGUÉN</t>
  </si>
  <si>
    <t>CONSERVACION URBANA</t>
  </si>
  <si>
    <t>30231672-0</t>
  </si>
  <si>
    <t>AMPLIACION RUTA S-839 (SEGUNDA FAJA AL VOLCAN) VILLARRICA</t>
  </si>
  <si>
    <t>30276122-0</t>
  </si>
  <si>
    <t>MEJORAMIENTO RUTA S-70 SECTOR: POCOYAN - PUENTE PEULE</t>
  </si>
  <si>
    <t>30370477-0</t>
  </si>
  <si>
    <t>CONSERVACION CAMINOS PLAN INDIGENA 2016 R. DE LA ARAUCANIA</t>
  </si>
  <si>
    <t>30371278-0</t>
  </si>
  <si>
    <t>CONSERVACION GLOBAL RED VIAL IX REGION, 2016-2020</t>
  </si>
  <si>
    <t>30388735-0</t>
  </si>
  <si>
    <t>MEJORAMIENTO ACCESO NORPONIENTE A PADRE LAS CASAS</t>
  </si>
  <si>
    <t>30400279-0</t>
  </si>
  <si>
    <t>REPOSICIÓN PUENTE EDUARDO FREI MONTALVA Y ACCESOS, CARAHUE</t>
  </si>
  <si>
    <t>30461075-0</t>
  </si>
  <si>
    <t>MEJORAMIENTO RUTA S-61 SECTOR: MELIPEUCO - ICALMA - PASO ICALMA</t>
  </si>
  <si>
    <t>MELIPEUCO, LONQUIMAY</t>
  </si>
  <si>
    <t>REPOSICION TALLER DE MAQUINARIAS DIRECCIÓN DE VIALIDAD PROVINCIA DE CAUTÍN</t>
  </si>
  <si>
    <t>30482066-0</t>
  </si>
  <si>
    <t>CONSERVACIÓN GLOBAL MIXTO REGIÓN DE LA ARAUCANÍA 2017 - 2021</t>
  </si>
  <si>
    <t>30483134-0</t>
  </si>
  <si>
    <t>MEJORAMIENTO CBI CAMINO PUENTE PAYA-HUIÑOCO, LONCOCHE</t>
  </si>
  <si>
    <t>30483236-0</t>
  </si>
  <si>
    <t>CONSTRUCCION CONEXION VIAL RIBERA NORTE LAGO VILLARRICA. S: LAGUNA LAS RANAS-RIO PLATA</t>
  </si>
  <si>
    <t>40000118-0</t>
  </si>
  <si>
    <t>MEJORAMIENTO CBI EL NARANJO - MALLIN DEL TRAILE, LONQUIMAY.</t>
  </si>
  <si>
    <t>40002724-0</t>
  </si>
  <si>
    <t>CONSERVACION GLOBAL RED VIAL REGION DE LA ARAUCANIA AÑOS 2019-2021</t>
  </si>
  <si>
    <t>40012482-0</t>
  </si>
  <si>
    <t>MEJORAMIENTO RUTA R-95, LIUCURA-ICALMA, LONQUIMAY</t>
  </si>
  <si>
    <t>40016268-0</t>
  </si>
  <si>
    <t>MEJORAMIENTO CAMINO BASICO INTERMEDIO CHUFQUEN QUINO R-850</t>
  </si>
  <si>
    <t>TRAIGUEN, VICTORIA</t>
  </si>
  <si>
    <t>40016546-0</t>
  </si>
  <si>
    <t>MEJORAMIENTO CAMINO BASICO INTERMEDIO LAS HORTENSIAS QUECHEREHUE COLICO, COMUNA CUNCO</t>
  </si>
  <si>
    <t>40017277-0</t>
  </si>
  <si>
    <t>MEJORAMIENTO RUTA S-192, GALVARINO - RUCATRARO, TRAMO DM 0 A DM 12</t>
  </si>
  <si>
    <t>40018637-0</t>
  </si>
  <si>
    <t>MEJORAMIENTO CBI IMPERIAL CARAHUE POR EL BAJO</t>
  </si>
  <si>
    <t>CARAHUE, NUEVA IMPERIAL</t>
  </si>
  <si>
    <t>40020211-0</t>
  </si>
  <si>
    <t>MEJORAMIENTO CBI PUTUE BAJO RINCONADA Y CRUCE RUTA S-91 RINCONADA, VILLARRICA</t>
  </si>
  <si>
    <t>40025844-0</t>
  </si>
  <si>
    <t>MEJORAMIENTO CAMINO BÁSICO INTERMEDIO  ACCESO QUILAS BAJAS, FREIRE</t>
  </si>
  <si>
    <t>40026294-0</t>
  </si>
  <si>
    <t>MEJORAMIENTO CAMINO BY PASS SAAVEDRA</t>
  </si>
  <si>
    <t>40026906-0</t>
  </si>
  <si>
    <t>MEJORAMIENTO RUTA CRUCE S-52 (CANCURA) -BOLDO HUACHO - CRUCE S-482, NUEVA IMPERIAL</t>
  </si>
  <si>
    <t>40029496-0</t>
  </si>
  <si>
    <t>CONSERVACION CAMINOS BASICOS REGION DE LA ARAUCANIA 2021 - 2022</t>
  </si>
  <si>
    <t>40031194-0</t>
  </si>
  <si>
    <t>MEJORAMIENTO CBI DE VARIOS CAMINOS ARAUCANIA ETAPA 1</t>
  </si>
  <si>
    <t>40035399-0</t>
  </si>
  <si>
    <t>CONSERVACION RED VIAL REGION DE LA ARAUCANIA PERIODO 2021-2023 PLAN DE RECUPERACIÓN</t>
  </si>
  <si>
    <t>40037803-0</t>
  </si>
  <si>
    <t>MEJORAMIENTO RUTA S-443 CAMINO QUEPE PRADOS DE HUICHAHUE, PADRE LAS CASAS</t>
  </si>
  <si>
    <t>FREIRE, PADRE LAS CASAS</t>
  </si>
  <si>
    <t>CONSTRUCCION PASARELA VEHICULAR RAPANILAHUE Y ACCESOS, COMUNA DE LUMACO</t>
  </si>
  <si>
    <t>40038954-0</t>
  </si>
  <si>
    <t>REPOSICION PUENTE SCHNEIDER Y ACCESOS EN RUTA S-689, GORBEA</t>
  </si>
  <si>
    <t>GORBEA</t>
  </si>
  <si>
    <t>CONSERVACION CAMINOS EN COMUNIDADES INDÍGENAS PROVINCIAS DE MALLECO Y CAUTIN 2023</t>
  </si>
  <si>
    <t>40046654-0</t>
  </si>
  <si>
    <t>CONSERVACION RED VIAL PROVINCIA DE CAUTIN 2023 - 2025</t>
  </si>
  <si>
    <t>MEJORAMIENTO CBI PUENTE QUEPE CAIVICO LOS NOTROS, VILCUN</t>
  </si>
  <si>
    <t>CONSERVACION POR PAVIMENTOS RURALES PROVINCIAS DE MALLECO Y CAUTIN 1 2025 - 2026</t>
  </si>
  <si>
    <t>CONSERVACION ELEMENTOS DE SEGURIDAD VIAL REGION DE LA ARAUCANIA 2025-2026</t>
  </si>
  <si>
    <t>CONSERVACION DE ZONAS DE ESCUELA REGION DE LA ARAUCANIA 2025-2026</t>
  </si>
  <si>
    <t>MEJORAMIENTO CBI HUALLEPENCO RINCONADA, PERQUENCO</t>
  </si>
  <si>
    <t>40054663-0</t>
  </si>
  <si>
    <t>MEJORAMIENTO CBI CHOROICO HUICHAHUE FAJA 20.000, CUNCO</t>
  </si>
  <si>
    <t>REPOSICION PUENTE CHUFQUEN Y ACCESOS, MELIPEUCO</t>
  </si>
  <si>
    <t>40055058-0</t>
  </si>
  <si>
    <t xml:space="preserve">MEJORAMIENTO CBI VILCUN CODAHUE VEGA REDONDA </t>
  </si>
  <si>
    <t>40056687-0</t>
  </si>
  <si>
    <t xml:space="preserve">MEJORAMIENTO RUTA S-781 COLLICO HUINCACARA, VILLARRICA </t>
  </si>
  <si>
    <t>CONSERVACION POR CAMINOS BASICOS PROVINCIA DE CAUTIN 1 2023-2025 BUEN VIVIR</t>
  </si>
  <si>
    <t>CONSERVACION CAMINOS COMUNIDADES INDIGENAS CAUTIN Y MALLECO 2023-2025 BUEN VIVIR</t>
  </si>
  <si>
    <t>CONSERVACION POR CAMINOS BASICOS PROVINCIA DE MALLECO 1 2023-2025 BUEN VIVIR</t>
  </si>
  <si>
    <t>CONSERVACION POR CAMINOS BASICOS PROVINCIA DE MALLECO 2 2023-2025 BUEN VIVIR</t>
  </si>
  <si>
    <t>40056966-0</t>
  </si>
  <si>
    <t>MEJORAMIENTO CAMINO METRENCO HUILLINCO Y HUILLINCO RINCONADA, P. LAS CASAS</t>
  </si>
  <si>
    <t>CONSERVACION VARIOS PUENTES MENORES PROVINCIA DE CAUTÍN 2025- 2027</t>
  </si>
  <si>
    <t>CONSERVACION POR CAMINOS BASICOS PROVINCIA DE CAUTIN 3 2025-2027  BUEN VIVIR</t>
  </si>
  <si>
    <t>CONSERVACION POR EMERGENCIA RED VIAL REGIÓN DE LA ARAUCANÍA 2024-2026</t>
  </si>
  <si>
    <t>CONSTRUCCION CONEXIÓN VIAL, PUENTE NIGUE, TOLTÉN</t>
  </si>
  <si>
    <t>CONSTRUCCION CONEXIÓN VIAL, PUENTE QUEULE, TOLTÉN</t>
  </si>
  <si>
    <t>40075064-0</t>
  </si>
  <si>
    <t xml:space="preserve">CONSERVACION POR EMERGENCIA PUENTE EDUARDO FREI MONTALVA, REGION DE LA ARAUCANIA 2025-2026 </t>
  </si>
  <si>
    <t>MEJORAMIENTO CONSTRUCCIÓN CONEXIÓN VIAL T-775 SECTOR CRUCE T-75 (PUERTO NUEVO) - T-85 (QUILLAICO)</t>
  </si>
  <si>
    <t>30070463-0</t>
  </si>
  <si>
    <t>CONSTRUCCIÓN CIRCUNVALACIÓN VALDIVIA Y PUENTE SANTA ELVIRA</t>
  </si>
  <si>
    <t>MEJORAMIENTO RUTAS S/ROL, T-981-U SECTOR: CRUCERO-ENTRELAGOS</t>
  </si>
  <si>
    <t>REPOSICIÓN RUTAS T-47 Y T-45 SECTOR: CHOSHUENCO RIÑIHUE</t>
  </si>
  <si>
    <t>CONSTRUCCIÓN SEGUNDO ACCESO A SAN JOSÉ DE LA MARIQUINA</t>
  </si>
  <si>
    <t>30080601-0</t>
  </si>
  <si>
    <t>REPOSICIÓN PAV. RUTA T-85 S:RÍO BUENO-CAYURRUCA</t>
  </si>
  <si>
    <t>30090837-0</t>
  </si>
  <si>
    <t>CONSTRUCCIÓN PUENTE CIRUELO EN RÍO SAN PEDRO, COMUNA DE LOS LAGOS</t>
  </si>
  <si>
    <t>30093450-0</t>
  </si>
  <si>
    <t>CONSTRUCCIÓN Y MEJORAMIENTO RUTA 201 - CH SECTOR: COÑARIPE - PELLAIFA</t>
  </si>
  <si>
    <t>REPOSICIÓN PUENTE QUINCHILCA EN RUTA T-39</t>
  </si>
  <si>
    <t>30099347-0</t>
  </si>
  <si>
    <t>MEJORAMIENTO CAMINO ITROPULLI - SAN PEDRO, RUTAS T-695 Y T-699</t>
  </si>
  <si>
    <t>PAILLACO, LA UNION</t>
  </si>
  <si>
    <t>30106138-0</t>
  </si>
  <si>
    <t>MEJORAMIENTO T-346, ACCESO SUR MÁFIL</t>
  </si>
  <si>
    <t>MEJORAMIENTO RUTA T-60 SECTOR: CRUCE RUTA 206 - TRES VENTANAS</t>
  </si>
  <si>
    <t>MEJORAMIENTO Y CONSTRUCCIÓN RUTA CORRAL-VALDIVIA(PENÍNSULA SAN RAMÓN)</t>
  </si>
  <si>
    <t>30106340-0</t>
  </si>
  <si>
    <t>CONSTRUCCION Y MEJORAMIENTO T - 415, SECTOR ÑANCUL - RIÑIHUE</t>
  </si>
  <si>
    <t>MEJORAMIENTO RUTA T- 345, LO AGUILA - MALIHUE, COMUNAS DE MAFIL - LOS LAGOS</t>
  </si>
  <si>
    <t>CONSTRUCCIÓN PUENTE MULPUN, COMUNAS MÁFIL Y LOS LAGOS</t>
  </si>
  <si>
    <t>30132448-0</t>
  </si>
  <si>
    <t>MEJORAMIENTO RUTA 208 LA UNION - RAPACO</t>
  </si>
  <si>
    <t>AMPLIACIÓN RUTAS 210 Y T-71 LA UNIÓN - RÍO BUENO. REGIÓN DE LOS RÍOS</t>
  </si>
  <si>
    <t>CONSTRUCCION CONEXIÓN VIAL SECTOR LICAN-RUTA 215-CH REG LOS RÍOS</t>
  </si>
  <si>
    <t>REPOSICIÓN PUENTE COLLILELFU 2 Y ACCESOS EN CIUDAD DE LOS LAGOS</t>
  </si>
  <si>
    <t>HABILITACIÓN PUENTE CAU CAU EN LA CIUDAD DE VALDIVIA</t>
  </si>
  <si>
    <t>30480995-0</t>
  </si>
  <si>
    <t>MEJORAMIENTO RUTA T-34; T-334 Y T-324 COMUNA DE MÁFIL</t>
  </si>
  <si>
    <t>VALDIVIA, MAFIL</t>
  </si>
  <si>
    <t>40002588-0</t>
  </si>
  <si>
    <t>MEJORAMIENTO CBI RUTA T-525: LAS HUELLAS Y RUTA T-661 QUIMAN, COMUNAS DE FUTRONO Y LOS LAGOS</t>
  </si>
  <si>
    <t>MEJORAMIENTO AVENIDA ESPAÑA S: CALLE PEDRO AGUIRRE CERDA- CAMINO CABO BLANCO VALDIVIA</t>
  </si>
  <si>
    <t>40021402-0</t>
  </si>
  <si>
    <t>MEJORAMIENTO CONEXIÓN RUTA T-230 Y RUTA T-20, COMUNA DE MARIQUINA</t>
  </si>
  <si>
    <t>40021423-0</t>
  </si>
  <si>
    <t>CONSTRUCCION CICLOVIAS EN RED VIAL REGION DE LOS RIOS II ETAPA</t>
  </si>
  <si>
    <t>40026159-0</t>
  </si>
  <si>
    <t>MEJORAMIENTO INTERCONEXION VIAL LAGO NELTUME LIQUIÑE, COMUNA DE PANGUIPULLI.</t>
  </si>
  <si>
    <t>40029499-0</t>
  </si>
  <si>
    <t>CONSERVACION CAMINOS BÁSICOS REGIÓN DE LOS RIOS 2020</t>
  </si>
  <si>
    <t>CONSERVACION GLOBAL DE CAMINOS INDIGENAS REGION DE LOS RIOS 2023-2025</t>
  </si>
  <si>
    <t>REPOSICION PUENTE BLANCO EN RUTA T-559 COMUNA DE FUTRONO</t>
  </si>
  <si>
    <t>40043731-0</t>
  </si>
  <si>
    <t>CONSERVACION CAMINOS BASICOS REGION DE LOS RIOS 2023-2024</t>
  </si>
  <si>
    <t>CONSERVACION POR CAMINO BASICO (CONVENIO MOP-GORE) REGION DE LOS RIOS 2023-2025</t>
  </si>
  <si>
    <t>40048146-0</t>
  </si>
  <si>
    <t xml:space="preserve">CONSERVACION SEGURIDAD VIAL TRAVESÍAS REGIÓN DE LOS RÍOS 2023- 2024 </t>
  </si>
  <si>
    <t>CONSERVACION RED VIAL VARIOS CAMINOS REGION DE LOS RIOS 2023-2025</t>
  </si>
  <si>
    <t>CONSERVACION RED VIAL VARIOS CAMINOS REGION DE LOS RIOS 2025 -2026</t>
  </si>
  <si>
    <t>CONSERVACION PUENTES MENORES REGION DE LOS RIOS 2025-2026</t>
  </si>
  <si>
    <t>DIAGNOSTICO EVALUACION ESTRUCTURAL DE PUENTES MODULARES</t>
  </si>
  <si>
    <t>CONSTRUCCIÓN CAMINO PUELO - PASO EL BOLSÓN</t>
  </si>
  <si>
    <t>CAMINO COSTERO CHILOE</t>
  </si>
  <si>
    <t>30069055-0</t>
  </si>
  <si>
    <t>MEJORAMIENTO RUTAS W-135-125. SECTOR: RAMPA CHACAO-LINAO</t>
  </si>
  <si>
    <t>30069070-0</t>
  </si>
  <si>
    <t>MEJORAMIENTO RUTA W-175. SECTOR: LINAO - QUEMCHI</t>
  </si>
  <si>
    <t>REPOSICIÓN PAVIMENTO RUTA 215-CH. SECTOR: LAS LUMAS - ENTRELAGOS</t>
  </si>
  <si>
    <t>REPOSICIÓN PAVIMENTO RUTA 215-CH. SECTOR: ADUANA - LÍMITE</t>
  </si>
  <si>
    <t>CONSTRUCCION PUENTE DALCAHUE EN RUTA W-59, ISLA DE QUINCHAO EN CHILOÉ</t>
  </si>
  <si>
    <t>CONSTRUCCIÓN BY PASS CASTRO EN CHILOÉ</t>
  </si>
  <si>
    <t>MEJORAMIENTO RUTA 7 SECTOR: HORNOPIREN - PICHANCO. COMUNA DE HUALAIHUE</t>
  </si>
  <si>
    <t>REPOSICIÓN PUENTE QUILO EN RUTA W-20, COMUNA DE ANCUD</t>
  </si>
  <si>
    <t>CONSTRUCCIÓN PUENTE SOBRE EL CANAL CHACAO Y ACCESOS</t>
  </si>
  <si>
    <t>MEJORAMIENTO RUTAS W-160; W-120. SECTOR: HUICHA - CAULIN, CHILOÉ</t>
  </si>
  <si>
    <t>30224128-0</t>
  </si>
  <si>
    <t>CONSERVACION GLOBAL MIXTA CAMINOS RED VIAL X REGIÓN 2015-2019</t>
  </si>
  <si>
    <t>30224327-0</t>
  </si>
  <si>
    <t>CONSERVACION RED VIAL LOS LAGOS (2015-2016-2017)</t>
  </si>
  <si>
    <t>CONSTRUCCION CONEXION VIAL CRUCE RUTA 231 CH - ACCESO NORTE LAGO ESPOLON</t>
  </si>
  <si>
    <t>MEJORAMIENTO CBI RUTAW-883,C: CRUCE LONGITUDINAL DIAZ LIRA, SECTOR: PUREO - APECHE, CHILOÉ</t>
  </si>
  <si>
    <t>30399823-0</t>
  </si>
  <si>
    <t>MEJORAMIENTO RUTA V-30, CRUCE RUTA 5 (TOTORAL) - COLEGUAL - FRESIA</t>
  </si>
  <si>
    <t>FRESIA, LLANQUIHUE</t>
  </si>
  <si>
    <t>MEJORAMIENTO RUTA V-860 S: FIN ZONA URBANA N. BRAUNAU - CR. RUTA V-60, PROV. LLANQUIHUE</t>
  </si>
  <si>
    <t>CONSTRUCCIÓN PUENTE PRIMER CORRAL CAMINO PUELO - EL BOLSON, COCHAMO</t>
  </si>
  <si>
    <t>30416124-0</t>
  </si>
  <si>
    <t>MEJORAMIENTO CBI RUTA V-155, FRUTILLAR BAJO (FIN PAVIMENTO)- QUILANTO, FRUTILLAR</t>
  </si>
  <si>
    <t>FRUTILLAR</t>
  </si>
  <si>
    <t>30459747-0</t>
  </si>
  <si>
    <t>MEJORAMIENTO RUTA V-90, RUTA 5-MAULLIN, REGION DE LOS LAGOS</t>
  </si>
  <si>
    <t>40003559-0</t>
  </si>
  <si>
    <t>AMPLIACION REPOSICION RUTA V-85. SECTOR: HUITO-CALBUCO</t>
  </si>
  <si>
    <t>40004549-0</t>
  </si>
  <si>
    <t>MEJORAMIENTO CBI RUTA V-860, SECTOR CRUCE RUTA V-60 (FIN PAVIMENTO)-CRUCE RUTA V-840</t>
  </si>
  <si>
    <t>REPOSICIÓN PUENTE CANCURA EN RUTA U-55-V COMUNAS DE PUERTO OCTAY Y OSORNO</t>
  </si>
  <si>
    <t>40020032-0</t>
  </si>
  <si>
    <t>MEJORAMIENTO RUTA V-613 S: RIO PESCADO - COLONIA RIO SUR, REGION DE LOS LAGOS</t>
  </si>
  <si>
    <t>40027820-0</t>
  </si>
  <si>
    <t>CONSERVACION DE LA RED VIAL REGION DE LOS LAGOS 2020-2021</t>
  </si>
  <si>
    <t>MEJORAMIENTO RUTA U-350 SECTOR CUQUIMO - CUNAMO, PROVINCIA DE OSORNO</t>
  </si>
  <si>
    <t>40029691-0</t>
  </si>
  <si>
    <t>REPOSICION PAVIMENTO RUTA U-40 OSORNO - B MANSA, S: LOMA DE LA PIEDRA-B.MANSA, SN J COSTA</t>
  </si>
  <si>
    <t>40029771-0</t>
  </si>
  <si>
    <t>AMPLIACION REPOSICION RUTA V-85. SECTOR: CRUCE V-815-HUITO, CALBUCO</t>
  </si>
  <si>
    <t>REPOSICION PUENTES MAYORES RUTA 7 GRUPO 1, REGION DE LOS LAGOS</t>
  </si>
  <si>
    <t>MEJORAMIENTO CAMINO U-911 SECTOR: PUENTE VESPERINA- LAS GAVIOTAS, PUERTO OCTAY</t>
  </si>
  <si>
    <t>CONSERVACION GLOBAL DE CAMINOS INDIGENAS REGION DE LOS LAGOS 2023-2025</t>
  </si>
  <si>
    <t>CONSERVACION PUENTE ATIRANTADO YELCHO 2023</t>
  </si>
  <si>
    <t>CONSERVACION DE CAMINOS EN COMUNIDADES INDIGENAS REGION DE LOS LAGOS 2023-2026</t>
  </si>
  <si>
    <t>CONSERVACION POR CAMINOS BASICOS REGION DE LOS LAGOS 2023-2025</t>
  </si>
  <si>
    <t>REPOSICION CAMPAMENTO DIRECCION DE VIALIDAD COMPLEJO FRONTERIZO CARDENAL SAMORE</t>
  </si>
  <si>
    <t>CONSERVACION RED VIAL RUTA 5, CHILOÉ REGIÓN DE LOS LAGOS 2023 - 2025</t>
  </si>
  <si>
    <t>CONSERVACION DE ACCESO A COMUNIDADES INDÍGENAS 2024-2026, REGION DE LOS LAGOS</t>
  </si>
  <si>
    <t>CONSERVACION DE CAMINOS EN COMUNIDADES INDIGENAS-LAFQUENMAPU E.II-REG. DE LOS LAGOS 2024-2026</t>
  </si>
  <si>
    <t>CONSERVACION DE LA RED VIAL, PASO CARDENAL SAMORE, REGIÓN DE LOS LAGOS 2024-2026</t>
  </si>
  <si>
    <t>40066279-0</t>
  </si>
  <si>
    <t>CONSERVACION CAMINOS EN COMUNIDADES INDIGENAS PLAN BUEN VIVIR REGIÓN DE LOS LAGOS 2024 -2026</t>
  </si>
  <si>
    <t>PUERTO OCTAY, SAN JUAN DE LA COSTA</t>
  </si>
  <si>
    <t>CONSERVACION PUENTES MENORES REGION DE LOS LAGOS AÑO 2025-2026</t>
  </si>
  <si>
    <t>CONSERVACION POR CAMINOS BASICOS REGION DE LOS LAGOS 2025-2026</t>
  </si>
  <si>
    <t>30035697-0</t>
  </si>
  <si>
    <t>CONSTRUCCIÓN CONEXIÓN VIAL COCHRANE - RÍO TRANQUILO -ENTRADA MAYER (CMT)</t>
  </si>
  <si>
    <t>CONSTRUCCIÓN CONEXIÓN VIAL LAGO VERDE - LA TAPERA, COMUNA LAGO VERDE</t>
  </si>
  <si>
    <t>30098568-0</t>
  </si>
  <si>
    <t>MEJORAMIENTO RUTA 243 CH, SECTOR: CALLE VICTORIA-ESC.AGRICOLA</t>
  </si>
  <si>
    <t>CONSTRUCCIÓN CONEXIÓN VIAL RÍO TRANQUILO - LAGO BROWN - FRONTERA, XI REGIÓN</t>
  </si>
  <si>
    <t>30131496-0</t>
  </si>
  <si>
    <t>MEJORAMIENTO RUTA 240, SECTOR COYHAIQUE - PUENTE EL MORO</t>
  </si>
  <si>
    <t>30224329-0</t>
  </si>
  <si>
    <t>CONSERVACION RED VIAL GENERAL CARLOS IBAÑEZ DEL CAMPO (2015-2016-2017)</t>
  </si>
  <si>
    <t>REPOSICION PUENTE PALENA Y PUENTE ROSSELOT, RUTA 7, XI REGION</t>
  </si>
  <si>
    <t>MEJORAMIENTO RUTA 7 SUR EL MANZANO-COCHRANE, SECTOR CONFLUENCIA-PUENTE CHACABUCO</t>
  </si>
  <si>
    <t>30353632-0</t>
  </si>
  <si>
    <t>CONSERVACIÓN RUTA 7 SUR SECTOR COYHAIQUE - PAMPA MELIPAL</t>
  </si>
  <si>
    <t>CONSTRUCCIÓN CAMINO PENETRACIÓN RUTA 7 - RUTA X-91 PUERTO YUNGAY - RIO BRAVO</t>
  </si>
  <si>
    <t>CONSERVACIÓN RED VIAL REGION G. C. IBAÑEZ DEL CAMPO (2018 - 2020)</t>
  </si>
  <si>
    <t>40002995-0</t>
  </si>
  <si>
    <t>MEJORAMIENTO RUTA 7 SUR EL MANZANO-COCHRANE, SECTOR CUESTA EL TRARO ¿ ACCESO SUR</t>
  </si>
  <si>
    <t>40019922-0</t>
  </si>
  <si>
    <t>REPOSICION PUENTE RIO LOS PALOS, RUTA X-528, COMUNA DE AYSEN</t>
  </si>
  <si>
    <t>CONSERVACIÓN GLOBAL RED VIAL REGIÓN DE AYSEN AÑO 2020-2022</t>
  </si>
  <si>
    <t>40040120-0</t>
  </si>
  <si>
    <t>CONSERVACION RED VIAL REGION DE AYSEN 2023-2025</t>
  </si>
  <si>
    <t>MEJORAMIENTO RUTA 7. SECTOR CRUCE CABEZAS - PTE EMPERADOR GUILLERMO N°3. COMUNA PUERTO AYSEN</t>
  </si>
  <si>
    <t>CONSERVACION SEGURIDAD VIAL TRAVESIAS Y ZONAS DE ESCUELA 2024-2025 REGION DE AYSEN</t>
  </si>
  <si>
    <t>40059881-0</t>
  </si>
  <si>
    <t>MEJORAMIENTO RUTA 243-CH SECTOR: LAS BANDURRIAS (FIN PAV) - DOS LAGUNAS, COMUNA DE COYHAIQUE</t>
  </si>
  <si>
    <t>CONSERVACION POR CAMINO BASICO REGION DE AYSEN 2025 - 2026</t>
  </si>
  <si>
    <t>CONSERVACION RED VIAL REGION DE AYSEN 2025-2026</t>
  </si>
  <si>
    <t>CONSTRUCCIÓN VICUÑA- YENDEGAIA SECTOR: CALETA 2 DE MAYO - CORDILLERA DARWIN</t>
  </si>
  <si>
    <t>REPOSICIÓN DE VARIOS PUENTES REGIÓN DE MAGALLANES</t>
  </si>
  <si>
    <t>CONSTRUCCIÓN CAMINO VICUÑA-YENDEGAIA, SECTOR AFLUENTE RÍO TOLEDO - RÍO CONDOR</t>
  </si>
  <si>
    <t>CONSTRUCCION CAMINO DE PENETRACION CALAFATE - RUSSFIN, TIERRA DEL FUEGO</t>
  </si>
  <si>
    <t>REPOSICIÓN Y NORMALIZACIÓN PUENTE CHORRILLO VAPOR, RUTA Y-50, RIO VERDE</t>
  </si>
  <si>
    <t>MEJORAMIENTO PASO FRONTERIZO R 9-253-CH,S:AVDA.ULTIMA ESPERANZA-CASAS VIEJAS</t>
  </si>
  <si>
    <t>REPOSICIÓN Y NORMALIZACIÓN PUENTE RUBENS Y ACCESOS, PROVINCIA DE ÚLTIMA ESPERANZA</t>
  </si>
  <si>
    <t>CONSTRUCCIÓN CAMINO ESTERO WORSLEY - FIORDO STAINES - I ETAPA (CMT)</t>
  </si>
  <si>
    <t>REPOSICION PUENTE RIO PEREZ, COMUNA DE RIO VERDE, XII REGION</t>
  </si>
  <si>
    <t>CONSERVACION RED VIAL, CONS. PERIÓDICA, PTE. RÍO PENITENTE, COMUNA DE LAGUNA BLANCA,</t>
  </si>
  <si>
    <t>40011260-0</t>
  </si>
  <si>
    <t>DIAGNOSTICO PUENTES E IMPLEMENTACION SISTEMA GESTIÓN PARA CONSERV. ETAPA II</t>
  </si>
  <si>
    <t>ANALISIS Y ACTUALIZACION RUTA INTERLAGOS</t>
  </si>
  <si>
    <t>DIAGNOSTICO DECLARACION AMBIENTAL DE MATERIALES DE CONSTRUCCION DE LA DIRECCION DE VIALIDAD</t>
  </si>
  <si>
    <t>ANALISIS MEDICIONES DE RUIDO EN RUTAS REGIONES ZONA AUSTRAL DE CHILE</t>
  </si>
  <si>
    <t>ANALISIS ESTRUCTURAL DE CAMINOS BASICOS Y NO PAVIMENTADOS SIST. ALTO RENDIMIENTO ETAPA I</t>
  </si>
  <si>
    <t>40026598-0</t>
  </si>
  <si>
    <t>CONSERVACION ELEMENTOS SEG VIAL RED VIAL NACIONAL 2020-2022 PLAN RECUPERACION</t>
  </si>
  <si>
    <t>40035427-0</t>
  </si>
  <si>
    <t>CONSERVACION DE SEGURIDAD VIAL ZONAS DE ESCUELA PERIODO 2021 - 2023</t>
  </si>
  <si>
    <t>40035428-0</t>
  </si>
  <si>
    <t>CONSERVACION DE SEGURIDAD VIAL EN PASADAS ZONAS URBANAS TRAVESIAS PERIODO 2021 - 2023</t>
  </si>
  <si>
    <t>Dirección de Vialidad - FET - Incendios</t>
  </si>
  <si>
    <t>40026617-0</t>
  </si>
  <si>
    <t>CONSTRUCCION OBRAS MARÍTIMAS Y TERRESTRES CALETA HORCÓN, PUCHUNCAVI</t>
  </si>
  <si>
    <t>40046713-0</t>
  </si>
  <si>
    <t>CONSERVACION INFRAESTRUCTURA PORTUARIA CALETA PUERTECITO, ETAPA 2. SAN ANTONIO</t>
  </si>
  <si>
    <t>40078099-0</t>
  </si>
  <si>
    <t>CONSERVACION DE EMERGENCIA MUROS AV. BORGOÑO COMUNA DE CONCÓN CONCÓN</t>
  </si>
  <si>
    <t>40057853-0</t>
  </si>
  <si>
    <t>REPOSICION EMBARCADERO Y AMPLIACION CALETA LA BOCA DE RAPEL, NAVIDAD</t>
  </si>
  <si>
    <t>40050000-0</t>
  </si>
  <si>
    <t>MEJORAMIENTO CALETA ALTO DEL REY BOCA SUR</t>
  </si>
  <si>
    <t>CONSTRUCCION BORDE LACUSTRE MANTILHUE TRAMO 1 COMUNA DE RIO BUENO</t>
  </si>
  <si>
    <t>30486360-0</t>
  </si>
  <si>
    <t>ANALISIS DINAMICA DE SEDIMENTOS CANAL DE ACCESO BAHÍA CHILOTA, PORVENIR</t>
  </si>
  <si>
    <t>30305772-0</t>
  </si>
  <si>
    <t>CONSTRUCCION INFRAESTRUCTURA PORTUARIA EN PUERTO TORO, CABO DE HORNOS</t>
  </si>
  <si>
    <t>ANALISIS GEOMORFOLÓGICO Y MEDICIÓN DE DESLIZAMIENTO CON GEOMÁTICA, KM 135, RUTA 115-CH</t>
  </si>
  <si>
    <t>DIAGNOSTICO PARA ELABORAR PLANES TERRITORIALES DE INVERSIÓN EN INFRAESTRUC. MULTISECTORIAL</t>
  </si>
  <si>
    <t>40067577-0</t>
  </si>
  <si>
    <t>CONSERVACION SISTEMAS DE AGUAS SERVIDAS PUTRE BELEN REGION DE ARICA Y PARINACOTA</t>
  </si>
  <si>
    <t>CONSERVACIÓN FUENTE DE SISTEMA SANITARIO RURAL DE SOCOROMA, COMUNA DE</t>
  </si>
  <si>
    <t>40069789-0</t>
  </si>
  <si>
    <t>CONSERVACION AGUAS SERVIDAS DE TOCONAO, COMUNA SAN PEDRO DE ATACAMA REGIÓN DE ANTOFAGASTA</t>
  </si>
  <si>
    <t>40075618-0</t>
  </si>
  <si>
    <t>CONSERVACION DE MATRICES SSR LASANA COMUNA DE CALAMA- REGIÓN DE ANTOFAGASTA</t>
  </si>
  <si>
    <t>MEJORAMIENTO SSR CARRIZAL BAJO, COMUNA DE HUASCO, REGIÓN DE ATACAMA</t>
  </si>
  <si>
    <t>MEJORAMIENTO SSR EL TRÁNSITO, COMUNA DE ALTO DEL CARMEN (RES DOH N°1012/2023)</t>
  </si>
  <si>
    <t>40066263-0</t>
  </si>
  <si>
    <t>MEJORAMIENTO FUENTE DE CAPTACIÓN SSR CONAY ALTO - MALAGUÍN REGIÓN DE ATACAMA</t>
  </si>
  <si>
    <t>40072931-0</t>
  </si>
  <si>
    <t>CONSERVACION SSR LOS LOROS REGIÓN DE ATACAMA</t>
  </si>
  <si>
    <t>CONSTRUCCION SISTEMA COLECTIVO APR VARIAS LOCALIDADES COMBARBALÁ</t>
  </si>
  <si>
    <t>CONSTRUCCION PLANTA DESALADORA APR PROVINCIA DE  CHOAPA REGIÓN COQUIMBO</t>
  </si>
  <si>
    <t>MEJORAMIENTO SSR EL ESFUERZO, COMUNA DE LOS VILOS</t>
  </si>
  <si>
    <t>MEJORAMIENTO INTEGRAL SSR PISCO ELQUI - LA JARILLA COMUNA DE PAIHUANO</t>
  </si>
  <si>
    <t>40071007-0</t>
  </si>
  <si>
    <t>MEJORAMIENTO Y AMPLIACIÓN DE SANEAMIENTO PTAS SSR EL TAMBO COMUNA DE SALAMANCA</t>
  </si>
  <si>
    <t>40075019-0</t>
  </si>
  <si>
    <t>CONSERVACION ESTUDIOS HIDROGEOLOGICOS DISTINTOS SSR, PROVINCIA DE ELQUI COQUIMBO</t>
  </si>
  <si>
    <t>40075034-0</t>
  </si>
  <si>
    <t>CONSERVACION SSR TRIGALES DE GUANAQUEROS, COMUNA DE COQUIMBO COQUIMBO</t>
  </si>
  <si>
    <t>40075037-0</t>
  </si>
  <si>
    <t>CONSERVACION CONSTRUCCION DE FUENTE SSR  PUERTO ALDEA, COMUNA DE COQUIMBO COQUIMBO</t>
  </si>
  <si>
    <t>40075039-0</t>
  </si>
  <si>
    <t>CONSERVACION CONSTRUCCION DE FUENTE SSR PICHASCA, COMUNA DE RIO HURTADO COQUIMBO</t>
  </si>
  <si>
    <t>40075081-0</t>
  </si>
  <si>
    <t>CONSERVACION CONSTRUCCION DE FUENTE SSR  ARBOLEDA GRANDE, COMUNA DE SALAMANCA COQUIMBO</t>
  </si>
  <si>
    <t>40075262-0</t>
  </si>
  <si>
    <t>CONSERVACION SSR LIMARI, COMUNA DE COQUIMBO COQUIMBO</t>
  </si>
  <si>
    <t>40076308-0</t>
  </si>
  <si>
    <t>MEJORAMIENTO INTEGRAL SSR BATUCO, COMUNA DE SALAMANCA SALAMANCA</t>
  </si>
  <si>
    <t>-- INSTALACION SERVICIO SANITARIO RURAL LOS MOLLES QUILPUÉ</t>
  </si>
  <si>
    <t>40064550-0</t>
  </si>
  <si>
    <t>CONSTRUCCION DESALADORA OBRAS DE CONDUCCIÓN OPTIMIZACIÓN SSR, PROV PETORCA, VALPARAÍSO</t>
  </si>
  <si>
    <t>CONSERVACIÓN SERVICIO SANITARIO RURAL EL RINCÓN, COMUNA DE PUCHUNCAVÍ</t>
  </si>
  <si>
    <t>40076327-0</t>
  </si>
  <si>
    <t>AMPLIACION SSSR ARTIFICIO CABILDO</t>
  </si>
  <si>
    <t>40076335-0</t>
  </si>
  <si>
    <t>AMPLIACION SSSR VALLE HERMOSO LA LIGUA</t>
  </si>
  <si>
    <t>40076336-0</t>
  </si>
  <si>
    <t>AMPLIACION SSSR POLCURA LA CHIMBA PETORCA</t>
  </si>
  <si>
    <t>40076338-0</t>
  </si>
  <si>
    <t>AMPLIACION SSSR PEDEGUA PETORCA</t>
  </si>
  <si>
    <t>40051761-0</t>
  </si>
  <si>
    <t>MEJORAMIENTO AMPLIACION SISTEMA DE APR SAN PEDRO SUR ETAPA III SAN PEDRO SUR</t>
  </si>
  <si>
    <t>-- AMPLIACION SSR LONQUEN SORRENTO TALAGANTE</t>
  </si>
  <si>
    <t>-- AMPLIACION SSR EL ROSARIO LOS OLMOS EL MONTE</t>
  </si>
  <si>
    <t>-- AMPLIACION SSR SAN MANUEL MELIPILLA</t>
  </si>
  <si>
    <t>40074306-0</t>
  </si>
  <si>
    <t>CONSERVACIÓN SSR QUILAPILÚN , COMUNA DE COLINA</t>
  </si>
  <si>
    <t>40074342-0</t>
  </si>
  <si>
    <t>CONSERVACION POZOS PROFUNDOS PROVINCIA DE MELIPILLA</t>
  </si>
  <si>
    <t>40074819-0</t>
  </si>
  <si>
    <t>CONSERVACION POZOS PROFUNDOS PROVINICIA DE CHACABUCO COLINA</t>
  </si>
  <si>
    <t>40074871-0</t>
  </si>
  <si>
    <t>CONSERVACION SSR RANGUE LOS HORNOS PAINE</t>
  </si>
  <si>
    <t>MEJORAMIENTO Y AMPLIACION SISTEMA APR MEMBRILLO LOS TRICAHUES, LOLOL</t>
  </si>
  <si>
    <t>MEJORAMIENTO AGUA POTABLE SERVICIO SANITARIO RURAL PATAGUA ORILLA,PICHIDEGUA</t>
  </si>
  <si>
    <t>MEJORAMIENTO SERVICIO DE AGUA POTABLE, SERVICIO SANITARIO RURAL HIJUELA EL MEDIO, COLTAUCO</t>
  </si>
  <si>
    <t>MEJORAMIENTO SISTEMA DE AGUA POTABLE, SERVICIO SANITARIO RURAL EL CORTIJO, PERALILLO</t>
  </si>
  <si>
    <t>MEJORAMIENTO SERVICIO DE AGUA POTABLE, SERVICIO SANITARIO RURAL RINCONADA ALCONES, MARCHIGUE</t>
  </si>
  <si>
    <t>40074290-0</t>
  </si>
  <si>
    <t xml:space="preserve">MEJORAMIENTO SERVICIO SANITARIO RURAL CORCOLÉN, COMUNA DE MALLOA </t>
  </si>
  <si>
    <t>MALLOA</t>
  </si>
  <si>
    <t>40074719-0</t>
  </si>
  <si>
    <t xml:space="preserve">MEJORAMIENTO SSR EL CALEUCHE - SAN ROBERTO - SAN LUIS, PICHIDEGUA </t>
  </si>
  <si>
    <t>40074761-0</t>
  </si>
  <si>
    <t xml:space="preserve">CONSERVACION - CONSTRUCCIÓN DE FUENTE SSR AGUA BUENA, COMUNA DE SAN FERNANDO </t>
  </si>
  <si>
    <t>40074812-0</t>
  </si>
  <si>
    <t xml:space="preserve">CONSERVACION - CONSTRUCCIÓN DE FUENTE, SSR SAN VICENTE DE PUCALÁN, COMUNA DE LITUECHE </t>
  </si>
  <si>
    <t>40074864-0</t>
  </si>
  <si>
    <t xml:space="preserve">MEJORAMIENTO Y AMPLIACIÓN SSR LICANCHEU, MATANZAS, VEGAS DE PUPUYA - COMUNA DE NAVIDAD </t>
  </si>
  <si>
    <t>40075532-0</t>
  </si>
  <si>
    <t xml:space="preserve">CONSERVACION SSR BUCALEMU - LAS VIÑAS EL POTRERO, COMUNA DE PAREDONES </t>
  </si>
  <si>
    <t>40075540-0</t>
  </si>
  <si>
    <t xml:space="preserve">MEJORAMIENTO Y AMPLIACIÓN SSR EL HUIQUE, COMUNA DE PALMILLA </t>
  </si>
  <si>
    <t>PALMILLA</t>
  </si>
  <si>
    <t>40075552-0</t>
  </si>
  <si>
    <t xml:space="preserve">MEJORAMIENTO Y AMPLIACIÓN SSR CODEGUA, COMUNA DE CHIMBARONGO </t>
  </si>
  <si>
    <t>40075675-0</t>
  </si>
  <si>
    <t xml:space="preserve">MEJORAMIENTO SSR AUNQUINCO, COMUNA DE CHÉPICA </t>
  </si>
  <si>
    <t>40036417-0</t>
  </si>
  <si>
    <t xml:space="preserve">MEJORAMIENTO Y AMPLIACIÓN SISTEMA DEL APR VILLA ILLINOIS, TALCA. </t>
  </si>
  <si>
    <t>40052412-0</t>
  </si>
  <si>
    <t>CONSTRUCCION SISTEMA APR NAME SUR CAUQUENES</t>
  </si>
  <si>
    <t>CONSERVACION SSR CHACARILLAS CAIVÁN, MAULE, REGIÓN DEL MAULE (RES. DOH N° 1012-2023)</t>
  </si>
  <si>
    <t>AMPLIACION Y MEJORAMIENTO SISTEMA DE APR CORINTO, PENCAHUE</t>
  </si>
  <si>
    <t>CONSERVACIÓN SSR HUALEMU LO VALDIVIA, SAGRADA FAMILIA, REGIÓN DEL MAULE</t>
  </si>
  <si>
    <t>AMPLIACION Y MEJORAMIENTO SISTEMA APR PASO CUÑAO HACIA ALTO LLOLLINCO, LONGAVÍ</t>
  </si>
  <si>
    <t xml:space="preserve">AMPLIACION Y MEJORAMIENTO SISTEMA AGUA POTABLE SSR HUALEMU, SAGRADA FAMILIA </t>
  </si>
  <si>
    <t xml:space="preserve">AMPLIACION Y MEJORAMIENTO SISTEMA AGUA POTABLE SSR SAN LUIS, SAN RAÚL, LAS MOTAS, LONGAVÍ </t>
  </si>
  <si>
    <t xml:space="preserve">AMPLIACION Y MEJORAMIENTO SISTEMA AGUA POTABLE SSR LA LAGUNA, TENO </t>
  </si>
  <si>
    <t xml:space="preserve">AMPLIACION Y MEJORAMIENTO SISTEMA AGUA POTABLE SSR PAHUIL, CHANCO </t>
  </si>
  <si>
    <t xml:space="preserve">AMPLIACION Y MEJORAMIENTO SISTEMA AGUA POTABLE SSR SANTA ROSA DE LAVADEROS, MAULE </t>
  </si>
  <si>
    <t xml:space="preserve">AMPLIACION Y MEJORAMIENTO MEJORAMIENTO Y AMPLIACIÓN SISTEMA AGUA POTABLE SSR EL GUINDO, TENO </t>
  </si>
  <si>
    <t xml:space="preserve">AMPLIACION Y MEJORAMIENTO SISTEMA AGUA POTABLE SSR SANTA DELFINA, RETIRO </t>
  </si>
  <si>
    <t xml:space="preserve">AMPLIACION Y MEJORAMIENTO SISTEMA APR TRICAO HACIA LAS GARZAS </t>
  </si>
  <si>
    <t>40075644-0</t>
  </si>
  <si>
    <t xml:space="preserve">CONSERVACION SSR CARMEN ORIENTE SAN MARCOS, RETIRO </t>
  </si>
  <si>
    <t>40075650-0</t>
  </si>
  <si>
    <t xml:space="preserve">CONSERVACION SSR LUIS HUMBERTO CERONI, CAUQUENES </t>
  </si>
  <si>
    <t>40075816-0</t>
  </si>
  <si>
    <t xml:space="preserve">CONSERVACION SSR PAHUIL , CHANCO </t>
  </si>
  <si>
    <t>40076424-0</t>
  </si>
  <si>
    <t xml:space="preserve">CONSTRUCCION SONDAJES COMUNAS DE RIO CLARO, CUREPTO, TALCA Y VILLA ALEGRE </t>
  </si>
  <si>
    <t>TALCA, VILLA ALEGRE</t>
  </si>
  <si>
    <t>40064796-0</t>
  </si>
  <si>
    <t>CONSERVACION SSR NUEVA ALDEA DE RÁNQUIL, EL CULBÉN DE QUILLÓN Y SAN MIGUEL ALTO DE PEMUCO COMUNAS DE RÁNQUL, QUILLÓN Y PEMUCO</t>
  </si>
  <si>
    <t>DIGUILLÍN, ITATA</t>
  </si>
  <si>
    <t>PEMUCO, QUILLON, RANQUIL</t>
  </si>
  <si>
    <t>40071850-0</t>
  </si>
  <si>
    <t>CONSERVACION ESTANQUE SSR BUCHUPUREO COBQUECURA, Y SSR VEGAS DE ITATA COELEMU</t>
  </si>
  <si>
    <t>COBQUECURA</t>
  </si>
  <si>
    <t>40071887-0</t>
  </si>
  <si>
    <t>CONSERVACION ESTANQUE SSR CENTRO CEMENTERIO RANQUIL Y SSR HUENUTIL DEL CENTRO ÑIQUEN RANQUIL Y ÑIQUEN</t>
  </si>
  <si>
    <t>RANQUIL, ¿IQUEN</t>
  </si>
  <si>
    <t>40071893-0</t>
  </si>
  <si>
    <t>CONSERVACION SSR CHUDAL, PORTEZUELO Y SSR DADINCO Y SSR EL OLIVO DE LAJUELAS SAN NICOLAS COMUNA DE SAN NICOLÁS</t>
  </si>
  <si>
    <t>40071894-0</t>
  </si>
  <si>
    <t>CONSERVACION ESTANQUE SSR EL ROBLE YUNGAY Y SSR SAN MIGUEL ALTO PEMUCO YUNGAY Y PEMUCO</t>
  </si>
  <si>
    <t>PEMUCO, YUNGAY</t>
  </si>
  <si>
    <t>40071895-0</t>
  </si>
  <si>
    <t>CONSERVACION ESTANQUE SSR SAN MANUEL BULNES Y SSR EL CRUCERO BULNES BULNES</t>
  </si>
  <si>
    <t>40071897-0</t>
  </si>
  <si>
    <t>CONSERVACIÓN ESTANQUE SSR VISTA BELLA SAN IGNACIO Y SSR HOSAIN SABAG EL</t>
  </si>
  <si>
    <t>40074321-0</t>
  </si>
  <si>
    <t>MEJORAMIENTO Y AMPLIACIÓN SERVICIO SANITARIO RURAL LA QUEBRADA LA HERRADURA COMUNA DE QUILLÓN</t>
  </si>
  <si>
    <t>40074345-0</t>
  </si>
  <si>
    <t>MEJORAMIENTO Y AMPLIACIÓN SERVICIO SANITARIO RURAL HUACAMALA COMUNA DE QUILLON</t>
  </si>
  <si>
    <t>40074366-0</t>
  </si>
  <si>
    <t>CONSERVACION DE LA CAPTACIÓN, TRATAMIENTO Y DISTRIBUCIÓN SSR RANGUELMO COMUNA DE COELEMU</t>
  </si>
  <si>
    <t>40074995-0</t>
  </si>
  <si>
    <t>CONSERVACION SSR CHUDAL PORTEZUELO Y SSR SANTA CRUZ DE CUCA, CHILLÁN, REGIÓN DE ÑUBLE REGION DE ÑUBLE</t>
  </si>
  <si>
    <t>40074999-0</t>
  </si>
  <si>
    <t>CONSERVACION SSR EL BARCO, SSR AGUAS FINAS BATUCO RANQUIL, SSR BUSTAMANTE, COIHUECO Y SSR NEVADOS DE YUNGAY, YUNGAY, REGIÓN DE ÑUBLE REGION DE ÑUBLE</t>
  </si>
  <si>
    <t>40075005-0</t>
  </si>
  <si>
    <t>CONSERVACION SSR SAN PEDRO HUENUCHEO, SSR SANTA CAIMACO, SSR SAN RAMÓN Y SSR CANCHILLA REGION DE ÑUBLE</t>
  </si>
  <si>
    <t>40075006-0</t>
  </si>
  <si>
    <t>CONSERVACION N SSR HUACALEMU, PORTEZUELO, SSR PILICURA, COBQUECURA, SSR SANTA GRACIELA Y SSR V REGION DE ÑUBLE</t>
  </si>
  <si>
    <t>40075032-0</t>
  </si>
  <si>
    <t>CONSERVACION SSR EL CARDAL Y SSR MONTE BLANCO REGION DE ÑUBLE</t>
  </si>
  <si>
    <t>40076843-0</t>
  </si>
  <si>
    <t>CONSERVACION CAMBIO DE LECHOS FILTRANTES SSR LOS LLEUQUES COMUNA DE PINTO</t>
  </si>
  <si>
    <t>PINTO</t>
  </si>
  <si>
    <t>40076870-0</t>
  </si>
  <si>
    <t>CONSERVACION SSR BULI ORIENTE COMUNA DE SAN CARLOS</t>
  </si>
  <si>
    <t>40076871-0</t>
  </si>
  <si>
    <t>MEJORAMIENTO Y AMPLIACIÓN SSR COREA COMUNA DE PEMUCO</t>
  </si>
  <si>
    <t>PEMUCO</t>
  </si>
  <si>
    <t>40076872-0</t>
  </si>
  <si>
    <t>MEJORAMIENTO SSR QUINCHAMALI COMUNA DE CHILLAN</t>
  </si>
  <si>
    <t>MEJORAMIENTO SISTEMA SANITARIO RURAL DE SANTA ROSA DE LEBU, COMUNA DE LEBU (RESOL.DOH N°1012/2023)</t>
  </si>
  <si>
    <t>MEJORAMIENTO SERVICIO SANITARIO RURAL SANTA FÉ Y SANTA LAURA, LOS ANGELES; LOS CANELOS, ANTUCO Y SAN RAMÓN - RANQUILHUE, TIRUA</t>
  </si>
  <si>
    <t>40062398-0</t>
  </si>
  <si>
    <t>MEJORAMIENTO  PTAS SERVICIO SANITARI RURAL SANTA AMELIA, COMUNA DE LAJA</t>
  </si>
  <si>
    <t>CABRERO</t>
  </si>
  <si>
    <t>40066377-0</t>
  </si>
  <si>
    <t>MEJORAMIENTO SERVICIO SANITARIO RURAL VILLA LAJA, COMUNA DE LAJA</t>
  </si>
  <si>
    <t>40076361-0</t>
  </si>
  <si>
    <t>MEJORAMIENTO SERVICIO SANITARIO RURAL EL POLIGONO, YUMBEL YUMBEL</t>
  </si>
  <si>
    <t>-- INSTALACION SISTEMA APR UNION RIO BLANCO CURACAUTIN</t>
  </si>
  <si>
    <t>-- INSTALACION SISTEMA APR LAGUNA JARA LONQUIMAY</t>
  </si>
  <si>
    <t>INSTALACION SISTEMA APR  PEHUENCO, LONQUIMAY</t>
  </si>
  <si>
    <t>-- APR BOYECO, PANCO, COLLIMALLIN PAJAL, TEMUCO TEMUCO</t>
  </si>
  <si>
    <t>MEJORAMIENTO SANITARIO RURAL PUA, VICTORIA, COM. DE MALLECO, REG DE LA ARAUCANIA</t>
  </si>
  <si>
    <t>REPOSICIÓN SISTEMA APR EL MEMBRILLO, MELIPEUCO</t>
  </si>
  <si>
    <t>MEJORAMIENTO AMPLIACIÓN SISTEMA DE APR ÑANCUL, VILLARRICA (RES.DOH</t>
  </si>
  <si>
    <t>MEJORAMIENTO AMPLIACIÓN SSR STA FILOMENA PEDREGOSO, VILLARRICA</t>
  </si>
  <si>
    <t>MEJORAMIENTO Y AMPLIACIÓN SSR LA ESPERANZA DE COLICO, CUNCO</t>
  </si>
  <si>
    <t>MEJORAMIENTO Y AMPLIACIÓN SSSR PUERTO DOMINGUEZ, SAAVEDRA</t>
  </si>
  <si>
    <t>MEJORAMIENTO  Y AMPLIACIÓN SSR CAUPOLICÁN TRANAMAN, PURÉN</t>
  </si>
  <si>
    <t>MEJORAMIENTO SISTEMA APR CHAMICHACO ERCILLA</t>
  </si>
  <si>
    <t>40029728-0</t>
  </si>
  <si>
    <t>CONSTRUCCION SERVICIO DE APR DE SECTORES UNIDOS, LA UNIÓN</t>
  </si>
  <si>
    <t>40048239-0</t>
  </si>
  <si>
    <t>AMPLIACION Y MEJORAMIENTO SERVICIO APR MELEFQUEN, PANGUIPULLI</t>
  </si>
  <si>
    <t>AMPLIACION  SSR ESTACION MARIQUINA, MARIQUINA MARIQUINA</t>
  </si>
  <si>
    <t>ESTUDIO SSR MIRADOR CHAPUCO COMUNA DE PAILLACO</t>
  </si>
  <si>
    <t>-- ESTUDIO SSR ANTILHUE ALTO COMUNA DE LANCO</t>
  </si>
  <si>
    <t>AMPLIACION Y MEJORAMIENTO SERVICIO SANITARIO RURAL DE CALCURRUPE BAJO LAGO RANCO</t>
  </si>
  <si>
    <t>40068450-0</t>
  </si>
  <si>
    <t>-- AMPLIACION Y MEJORAMIENTO SERVICIO SANITARIO RURAL DE MEHUÍN BAJO MARIQUINA</t>
  </si>
  <si>
    <t>AMPLIACION Y MEJORAMIENTO SERVICIO APR CHOSHUENCO PANGUIPULLI</t>
  </si>
  <si>
    <t>40069682-0</t>
  </si>
  <si>
    <t>CONSTRUCCION SSR ROFUCO BAJO COMUNA LA UNION</t>
  </si>
  <si>
    <t>40071214-0</t>
  </si>
  <si>
    <t>CONSTRUCCION SSR CUINCO COMUNA DE LA UNION</t>
  </si>
  <si>
    <t>40071283-0</t>
  </si>
  <si>
    <t>CONSTRUCCION SERVICIO SANITARIO RURAL DE PURO CHILE-VICTORIA COMUNA RÍO BUENO</t>
  </si>
  <si>
    <t>40071322-0</t>
  </si>
  <si>
    <t>CONSTRUCCION SSR LAGO NELTUME COMUNA DE PANGUIPULLI</t>
  </si>
  <si>
    <t>40073455-0</t>
  </si>
  <si>
    <t>CONSTRUCCION SSR ROPULLI PICHIQUEMA COMUNA DE PAILLACO</t>
  </si>
  <si>
    <t>40073840-0</t>
  </si>
  <si>
    <t>CONSTRUCCION SERVICIO SANITARIO RURAL DE RUTA 5 SUR PAILLACO</t>
  </si>
  <si>
    <t>40073851-0</t>
  </si>
  <si>
    <t>CONSTRUCCION SERVICIO SANITARIO RURAL HUECHUL, COMUNA DE RIO BUENO COMUNA DE RÍO BUENO</t>
  </si>
  <si>
    <t>40075308-0</t>
  </si>
  <si>
    <t>AMPLIACION SSR LOS TAYOS ALTOS PANGUIPULLI</t>
  </si>
  <si>
    <t>40075398-0</t>
  </si>
  <si>
    <t>AMPLIACION SSR LLIFEN FUTRONO</t>
  </si>
  <si>
    <t>-- INSTALACION SSR DE AGUA POTABLE EL LIMITE COMUNA DE FUTALEUFU</t>
  </si>
  <si>
    <t>CONSERVACIÓN G3-2024 SSR CURAMO, COMUNA DE ANCUD Y SSR LLIUCO, COMUNA DE QUEMCHI</t>
  </si>
  <si>
    <t>40069406-0</t>
  </si>
  <si>
    <t>MEJORAMIENTO Y AMPLIACIÓN SERVICIO SANITARIO RURAL DE PALENA, COMUNA DE PALENA</t>
  </si>
  <si>
    <t>-- INSTALACION APR CHACRAS COCHRANE</t>
  </si>
  <si>
    <t>-- INSTALACION APR LAS BANDURRIAS COYHAIQUE</t>
  </si>
  <si>
    <t>MEJORAMIENTO SERVICIO SANITARIO RURAL BAHÍA MURTA, COMUNA DE RÍO IBAÑEZ, RES N°1012/2023</t>
  </si>
  <si>
    <t>MEJORAMIENTO SERVICIO SANITARIO RURAL MELINKA, COMUNA DE LAS GUAITECAS. RES N°1012/2023</t>
  </si>
  <si>
    <t>MEJORAMIENTO SERVICIO SANITARIO RURAL EL SALTO COYHAIQUE, COMUNA DE COYHAIQUE.RES N°1012/2023</t>
  </si>
  <si>
    <t>DIAGNOSTICO PLAN DE INVERSION PÚBLICA EN SANEAMIENTO RURAL PARA SISTEMAS UNIFICADOS IR</t>
  </si>
  <si>
    <t>Presupuesto vigente  y ejecutado al cierre de febrero</t>
  </si>
  <si>
    <t>(Todas)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</si>
</sst>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sz val="10"/>
      <color indexed="8"/>
      <name val="Arial"/>
      <family val="2"/>
    </font>
    <font>
      <sz val="10"/>
      <color rgb="FF000000"/>
      <name val="Arial"/>
      <family val="2"/>
    </font>
    <font>
      <b/>
      <sz val="16"/>
      <color theme="1"/>
      <name val="Calibri"/>
      <family val="2"/>
      <scheme val="minor"/>
    </font>
    <font>
      <b/>
      <sz val="14"/>
      <color theme="1"/>
      <name val="Calibri"/>
      <family val="2"/>
      <scheme val="minor"/>
    </font>
    <font>
      <sz val="10"/>
      <name val="Arial"/>
      <family val="2"/>
    </font>
    <font>
      <sz val="10"/>
      <color theme="1"/>
      <name val="Calibri"/>
      <family val="2"/>
      <scheme val="minor"/>
    </font>
    <font>
      <sz val="9"/>
      <color theme="1"/>
      <name val="Calibri"/>
      <family val="2"/>
      <scheme val="minor"/>
    </font>
    <font>
      <b/>
      <sz val="10"/>
      <color rgb="FFFFFFFF"/>
      <name val="Calibri"/>
      <family val="2"/>
      <scheme val="minor"/>
    </font>
    <font>
      <sz val="10"/>
      <color indexed="8"/>
      <name val="Calibri"/>
      <family val="2"/>
      <scheme val="minor"/>
    </font>
    <font>
      <b/>
      <sz val="10"/>
      <color theme="1"/>
      <name val="Calibri"/>
      <family val="2"/>
      <scheme val="minor"/>
    </font>
    <font>
      <b/>
      <sz val="10"/>
      <color indexed="8"/>
      <name val="Calibri"/>
      <family val="2"/>
      <scheme val="minor"/>
    </font>
  </fonts>
  <fills count="4">
    <fill>
      <patternFill patternType="none"/>
    </fill>
    <fill>
      <patternFill patternType="gray125"/>
    </fill>
    <fill>
      <patternFill patternType="solid">
        <fgColor rgb="FF193B67"/>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50698B"/>
      </right>
      <top/>
      <bottom style="thin">
        <color rgb="FF50698B"/>
      </bottom>
      <diagonal/>
    </border>
    <border>
      <left/>
      <right/>
      <top/>
      <bottom style="thin">
        <color rgb="FF50698B"/>
      </bottom>
      <diagonal/>
    </border>
  </borders>
  <cellStyleXfs count="4">
    <xf numFmtId="0" fontId="0" fillId="0" borderId="0"/>
    <xf numFmtId="0" fontId="2" fillId="0" borderId="0"/>
    <xf numFmtId="0" fontId="1" fillId="0" borderId="0"/>
    <xf numFmtId="0" fontId="5" fillId="0" borderId="0"/>
  </cellStyleXfs>
  <cellXfs count="37">
    <xf numFmtId="0" fontId="0" fillId="0" borderId="0" xfId="0"/>
    <xf numFmtId="0" fontId="0" fillId="0" borderId="0" xfId="0" applyAlignment="1">
      <alignment horizontal="center"/>
    </xf>
    <xf numFmtId="3" fontId="0" fillId="0" borderId="0" xfId="0" applyNumberFormat="1"/>
    <xf numFmtId="164" fontId="0" fillId="0" borderId="0" xfId="0" applyNumberFormat="1" applyAlignment="1">
      <alignment horizontal="center"/>
    </xf>
    <xf numFmtId="0" fontId="0" fillId="0" borderId="0" xfId="0" applyAlignment="1">
      <alignment vertical="center" wrapText="1"/>
    </xf>
    <xf numFmtId="3" fontId="0" fillId="0" borderId="0" xfId="0" applyNumberFormat="1" applyAlignment="1">
      <alignment vertical="center" wrapText="1"/>
    </xf>
    <xf numFmtId="0" fontId="0" fillId="0" borderId="0" xfId="0" pivotButton="1" applyAlignment="1">
      <alignment vertical="center" wrapText="1"/>
    </xf>
    <xf numFmtId="164" fontId="0" fillId="0" borderId="0" xfId="0" applyNumberFormat="1" applyAlignment="1">
      <alignment horizontal="center" vertical="center" wrapText="1"/>
    </xf>
    <xf numFmtId="0" fontId="0" fillId="0" borderId="0" xfId="0" applyAlignment="1">
      <alignment horizontal="left" vertical="center" wrapText="1"/>
    </xf>
    <xf numFmtId="0" fontId="4" fillId="0" borderId="0" xfId="0" applyFont="1" applyAlignment="1">
      <alignment horizontal="center" vertical="top" wrapText="1"/>
    </xf>
    <xf numFmtId="0" fontId="4" fillId="0" borderId="0" xfId="0" applyFont="1" applyAlignment="1">
      <alignment horizontal="center" vertical="top" wrapText="1"/>
    </xf>
    <xf numFmtId="0" fontId="0" fillId="0" borderId="0" xfId="0" applyAlignment="1">
      <alignment wrapText="1"/>
    </xf>
    <xf numFmtId="0" fontId="6" fillId="0" borderId="0" xfId="0" applyFont="1" applyAlignment="1">
      <alignment vertical="top" wrapText="1"/>
    </xf>
    <xf numFmtId="0" fontId="7" fillId="0" borderId="0" xfId="0" applyFont="1" applyAlignment="1">
      <alignment vertical="top"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9" fillId="0" borderId="1" xfId="2" applyFont="1" applyBorder="1" applyAlignment="1">
      <alignment vertical="top" wrapText="1"/>
    </xf>
    <xf numFmtId="0" fontId="9" fillId="0" borderId="1" xfId="2" applyFont="1" applyBorder="1" applyAlignment="1">
      <alignment horizontal="center" vertical="top" wrapText="1"/>
    </xf>
    <xf numFmtId="0" fontId="9" fillId="0" borderId="2" xfId="2" applyFont="1" applyBorder="1" applyAlignment="1">
      <alignment vertical="top" wrapText="1"/>
    </xf>
    <xf numFmtId="3" fontId="9" fillId="0" borderId="1" xfId="2" applyNumberFormat="1" applyFont="1" applyBorder="1" applyAlignment="1">
      <alignment horizontal="right" vertical="top" wrapText="1"/>
    </xf>
    <xf numFmtId="164" fontId="9" fillId="0" borderId="1" xfId="2" applyNumberFormat="1" applyFont="1" applyBorder="1" applyAlignment="1">
      <alignment horizontal="center" vertical="top" wrapText="1"/>
    </xf>
    <xf numFmtId="0" fontId="6" fillId="0" borderId="0" xfId="0" applyFont="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vertical="top" wrapText="1"/>
    </xf>
    <xf numFmtId="3" fontId="10" fillId="0" borderId="1" xfId="0" applyNumberFormat="1" applyFont="1" applyBorder="1" applyAlignment="1">
      <alignment vertical="top" wrapText="1"/>
    </xf>
    <xf numFmtId="164" fontId="11" fillId="0" borderId="1" xfId="2" applyNumberFormat="1" applyFont="1" applyBorder="1" applyAlignment="1">
      <alignment horizontal="center" vertical="top" wrapText="1"/>
    </xf>
    <xf numFmtId="0" fontId="0" fillId="0" borderId="1" xfId="0" pivotButton="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3" fontId="0" fillId="0" borderId="1" xfId="0" applyNumberFormat="1" applyBorder="1" applyAlignment="1">
      <alignment vertical="center" wrapText="1"/>
    </xf>
    <xf numFmtId="164" fontId="0" fillId="0" borderId="1" xfId="0" applyNumberFormat="1" applyBorder="1" applyAlignment="1">
      <alignment horizontal="center" vertical="center" wrapText="1"/>
    </xf>
    <xf numFmtId="3" fontId="0" fillId="3" borderId="1" xfId="0" applyNumberFormat="1" applyFill="1" applyBorder="1" applyAlignment="1">
      <alignment vertical="center" wrapText="1"/>
    </xf>
    <xf numFmtId="164" fontId="0" fillId="3" borderId="1" xfId="0" applyNumberFormat="1" applyFill="1" applyBorder="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4">
    <cellStyle name="Normal" xfId="0" builtinId="0"/>
    <cellStyle name="Normal 2" xfId="1"/>
    <cellStyle name="Normal 3 2 2" xfId="3"/>
    <cellStyle name="Normal_Hoja3" xfId="2"/>
  </cellStyles>
  <dxfs count="50">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dxf>
    <dxf>
      <numFmt numFmtId="3" formatCode="#,##0"/>
    </dxf>
    <dxf>
      <alignment horizontal="center" readingOrder="0"/>
    </dxf>
    <dxf>
      <numFmt numFmtId="3" formatCode="#,##0"/>
    </dxf>
    <dxf>
      <alignment horizontal="center" readingOrder="0"/>
    </dxf>
    <dxf>
      <alignment horizontal="center" readingOrder="0"/>
    </dxf>
    <dxf>
      <numFmt numFmtId="164" formatCode="0.0%"/>
    </dxf>
    <dxf>
      <alignment horizontal="center" readingOrder="0"/>
    </dxf>
    <dxf>
      <alignment horizontal="center"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numFmt numFmtId="3" formatCode="#,##0"/>
    </dxf>
    <dxf>
      <numFmt numFmtId="3" formatCode="#,##0"/>
    </dxf>
    <dxf>
      <numFmt numFmtId="3" formatCode="#,##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numFmt numFmtId="3" formatCode="#,##0"/>
    </dxf>
    <dxf>
      <numFmt numFmtId="3" formatCode="#,##0"/>
    </dxf>
    <dxf>
      <alignment horizontal="center" readingOrder="0"/>
    </dxf>
    <dxf>
      <numFmt numFmtId="3" formatCode="#,##0"/>
    </dxf>
    <dxf>
      <alignment horizontal="center" readingOrder="0"/>
    </dxf>
    <dxf>
      <alignment horizontal="center" readingOrder="0"/>
    </dxf>
    <dxf>
      <numFmt numFmtId="164" formatCode="0.0%"/>
    </dxf>
    <dxf>
      <alignment horizontal="center" readingOrder="0"/>
    </dxf>
    <dxf>
      <alignment horizontal="center"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numFmt numFmtId="3" formatCode="#,##0"/>
    </dxf>
    <dxf>
      <numFmt numFmtId="3" formatCode="#,##0"/>
    </dxf>
    <dxf>
      <numFmt numFmtId="3" formatCode="#,##0"/>
    </dxf>
    <dxf>
      <fill>
        <patternFill>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Jutronic Oyarzun (Dirplan)" refreshedDate="46098.583495023151" createdVersion="5" refreshedVersion="5" minRefreshableVersion="3" recordCount="2133">
  <cacheSource type="worksheet">
    <worksheetSource ref="A4:R2137" sheet="BASE"/>
  </cacheSource>
  <cacheFields count="19">
    <cacheField name="SERVICIO" numFmtId="0">
      <sharedItems count="24">
        <s v="Dirección de Arquitectura "/>
        <s v="Mandatos Ministerio de las Culturas, las Artes y el Patrimonio"/>
        <s v="Dirección de Obras Hidráulicas "/>
        <s v="Dirección de Vialidad"/>
        <s v="Conservaciones por Administración Directa - Dirección de Vialidad"/>
        <s v="Dirección de Vialidad - FET - Incendios"/>
        <s v="Dirección de Obras Portuarias "/>
        <s v="Dirección de Aeropuertos "/>
        <s v="Conservaciones por Administración Directa - Dirección de Aeropuertos"/>
        <s v="Dirección de Planeamiento "/>
        <s v="Subdirección de Servicios Sanitarios Rurales"/>
        <s v="Dirección General de Concesiones de Obras Públicas"/>
        <s v="Dirección General de Aguas "/>
        <s v="Gestión Hídrica y Organizaciones-DGA"/>
        <s v="Instituto Nacional de Hidráulica "/>
        <s v="Superintendencia de Servicios Sanitarios "/>
        <s v="Dirección de Aeropuertos" u="1"/>
        <s v="Dirección de Obras Hidráulicas" u="1"/>
        <s v="Dirección de Arquitectura" u="1"/>
        <s v="Dirección de Planeamiento" u="1"/>
        <s v="Dirección de Obras Portuarias" u="1"/>
        <s v="Superintendencia de Servicios Sanitarios" u="1"/>
        <s v="Dirección General de Aguas" u="1"/>
        <s v="Instituto Nacional de Hidráulica" u="1"/>
      </sharedItems>
    </cacheField>
    <cacheField name="REGION" numFmtId="0">
      <sharedItems count="20">
        <s v=""/>
        <s v="Arica y Parinacota"/>
        <s v="Antofagasta"/>
        <s v="Atacama"/>
        <s v="Valparaíso"/>
        <s v="Metropolitana de Santiago"/>
        <s v="Ñuble"/>
        <s v="Biobío"/>
        <s v="La Araucanía"/>
        <s v="Los Ríos"/>
        <s v="Magallanes y de la Antártica Chilena"/>
        <s v="Interregional"/>
        <s v="Maule"/>
        <s v="Los Lagos"/>
        <s v="Aysén"/>
        <s v="Tarapacá"/>
        <s v="Coquimbo"/>
        <s v="O Higgins"/>
        <s v="Aysén del General Carlos Ibáñez del Campo" u="1"/>
        <s v="Libertador General Bernardo O'Higgins" u="1"/>
      </sharedItems>
    </cacheField>
    <cacheField name="ITEM" numFmtId="0">
      <sharedItems/>
    </cacheField>
    <cacheField name="PROGRAMA" numFmtId="0">
      <sharedItems/>
    </cacheField>
    <cacheField name="SUBPROGRAMA" numFmtId="0">
      <sharedItems/>
    </cacheField>
    <cacheField name="CÓDIGO BIP" numFmtId="0">
      <sharedItems/>
    </cacheField>
    <cacheField name="NOMBRE INICIATIVA" numFmtId="0">
      <sharedItems/>
    </cacheField>
    <cacheField name="PROVINCIAS" numFmtId="0">
      <sharedItems/>
    </cacheField>
    <cacheField name="COMUNAS" numFmtId="0">
      <sharedItems/>
    </cacheField>
    <cacheField name="MONTO LEY " numFmtId="3">
      <sharedItems containsSemiMixedTypes="0" containsString="0" containsNumber="1" containsInteger="1" minValue="0" maxValue="73560765"/>
    </cacheField>
    <cacheField name="PRESUPUESTO VIGENTE" numFmtId="3">
      <sharedItems containsSemiMixedTypes="0" containsString="0" containsNumber="1" containsInteger="1" minValue="0" maxValue="267231874"/>
    </cacheField>
    <cacheField name="PRESUPUESTO ASIGNADO" numFmtId="3">
      <sharedItems containsSemiMixedTypes="0" containsString="0" containsNumber="1" containsInteger="1" minValue="0" maxValue="65956010"/>
    </cacheField>
    <cacheField name="EJECUTADO AÑO" numFmtId="3">
      <sharedItems containsSemiMixedTypes="0" containsString="0" containsNumber="1" minValue="0" maxValue="27605645.168000001"/>
    </cacheField>
    <cacheField name="% EJECUTADO/ P. VIGENTE" numFmtId="164">
      <sharedItems containsMixedTypes="1" containsNumber="1" minValue="0" maxValue="0.99999719695106959"/>
    </cacheField>
    <cacheField name="ARRASTRE  AÑO SIGUIENTE" numFmtId="3">
      <sharedItems containsSemiMixedTypes="0" containsString="0" containsNumber="1" containsInteger="1" minValue="0" maxValue="247540000"/>
    </cacheField>
    <cacheField name="ARRASTRE  AÑO SUB SIGUIENTE" numFmtId="3">
      <sharedItems containsSemiMixedTypes="0" containsString="0" containsNumber="1" containsInteger="1" minValue="0" maxValue="277113000"/>
    </cacheField>
    <cacheField name="ARRASTRE  AÑO SUB SIGUIENTE 2" numFmtId="3">
      <sharedItems containsSemiMixedTypes="0" containsString="0" containsNumber="1" containsInteger="1" minValue="0" maxValue="63382678"/>
    </cacheField>
    <cacheField name="ARRASTRE  AÑO SUB SIGUIENTE 3" numFmtId="3">
      <sharedItems containsSemiMixedTypes="0" containsString="0" containsNumber="1" containsInteger="1" minValue="0" maxValue="36863100"/>
    </cacheField>
    <cacheField name="Campo1" numFmtId="0" formula="'EJECUTADO AÑO'/'PRESUPUESTO VIGENTE'"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33">
  <r>
    <x v="0"/>
    <x v="0"/>
    <s v="02"/>
    <s v=""/>
    <s v=""/>
    <s v="000"/>
    <s v="FONDOS SIN DECRETAR"/>
    <s v=""/>
    <s v=""/>
    <n v="0"/>
    <n v="1410894"/>
    <n v="0"/>
    <n v="0"/>
    <n v="0"/>
    <n v="0"/>
    <n v="0"/>
    <n v="0"/>
    <n v="0"/>
  </r>
  <r>
    <x v="0"/>
    <x v="1"/>
    <s v="02"/>
    <s v="EDIFICIOS MOP"/>
    <s v="EDIFICIOS MOP"/>
    <s v="40053823-0"/>
    <s v="CONSERVACION COMPLEJO FRONTERIZO CHACALLUTA, REGION DE ARICA Y PARINACOTA 2023-2024"/>
    <s v="ARICA"/>
    <s v="ARICA"/>
    <n v="6510438"/>
    <n v="5510438"/>
    <n v="5510438"/>
    <n v="0"/>
    <n v="0"/>
    <n v="5530073"/>
    <n v="5460256"/>
    <n v="0"/>
    <n v="0"/>
  </r>
  <r>
    <x v="0"/>
    <x v="2"/>
    <s v="02"/>
    <s v="EDIFICIOS GUBERNAMENTALES"/>
    <s v="EDIFICIOS GUBERNAMENTALES"/>
    <s v="40069601-0"/>
    <s v="HABILITACION PROCURADURÍA FISCAL DE ANTOFAGASTA"/>
    <s v="ANTOFAGASTA"/>
    <s v="ANTOFAGASTA"/>
    <n v="24700"/>
    <n v="32196"/>
    <n v="32196"/>
    <n v="0"/>
    <n v="0"/>
    <n v="626534"/>
    <n v="112504"/>
    <n v="0"/>
    <n v="0"/>
  </r>
  <r>
    <x v="0"/>
    <x v="3"/>
    <s v="02"/>
    <s v="EDIFICIOS MOP"/>
    <s v="EDIFICIOS MOP"/>
    <s v="30132033-0"/>
    <s v="AMPLIACIÓN EDIFICIO MOP ATACAMA"/>
    <s v="COPIAPO"/>
    <s v="COPIAPO"/>
    <n v="6979079"/>
    <n v="5660233"/>
    <n v="5660233"/>
    <n v="530.48900000000003"/>
    <n v="9.372211355963615E-5"/>
    <n v="6500000"/>
    <n v="10285508"/>
    <n v="2357294"/>
    <n v="0"/>
  </r>
  <r>
    <x v="0"/>
    <x v="3"/>
    <s v="02"/>
    <s v="EDUCACIÓN"/>
    <s v="EDUCACIÓN BÁSICA"/>
    <s v="40066563-0"/>
    <s v="CONSERVACION PLAN ESCUELAS Y LICEOS REGIÓN DE ATACAMA"/>
    <s v="COPIAPO, CHAÑARAL"/>
    <s v="COPIAPO, TIERRA AMARILLA, DIEGO DE ALMAGRO"/>
    <n v="0"/>
    <n v="1238151"/>
    <n v="1238151"/>
    <n v="665790.09900000005"/>
    <n v="0.53772932299856802"/>
    <n v="0"/>
    <n v="0"/>
    <n v="0"/>
    <n v="0"/>
  </r>
  <r>
    <x v="0"/>
    <x v="4"/>
    <s v="02"/>
    <s v="DEPORTES Y RECREACIÓN"/>
    <s v="DEPORTES Y RECREACIÓN"/>
    <s v="30108083-0"/>
    <s v="REPOSICION ESTADIO MUNICIPAL, COMUNA SAN ANTONIO"/>
    <s v="SAN ANTONIO"/>
    <s v="SAN ANTONIO"/>
    <n v="4969750"/>
    <n v="4969750"/>
    <n v="4969750"/>
    <n v="0"/>
    <n v="0"/>
    <n v="4995985"/>
    <n v="0"/>
    <n v="0"/>
    <n v="0"/>
  </r>
  <r>
    <x v="0"/>
    <x v="4"/>
    <s v="02"/>
    <s v="EDIFICIOS GUBERNAMENTALES"/>
    <s v="EDIFICIOS GUBERNAMENTALES"/>
    <s v="30478299-0"/>
    <s v="REPOSICION REPOSICIÓN NUEVA TELETÓN, VALPARAÍSO "/>
    <s v="VALPARAISO"/>
    <s v="VALPARAISO"/>
    <n v="2062000"/>
    <n v="0"/>
    <n v="0"/>
    <n v="0"/>
    <s v="-"/>
    <n v="0"/>
    <n v="0"/>
    <n v="0"/>
    <n v="0"/>
  </r>
  <r>
    <x v="0"/>
    <x v="5"/>
    <s v="02"/>
    <s v="EDIFICIOS MOP"/>
    <s v="EDIFICIOS MOP"/>
    <s v="40041259-0"/>
    <s v="CONSERVACION INTEGRAL SALA CUNA Y JARDIN INFANTIL MOP"/>
    <s v="SANTIAGO"/>
    <s v="SANTIAGO"/>
    <n v="0"/>
    <n v="16070"/>
    <n v="16070"/>
    <n v="0"/>
    <n v="0"/>
    <n v="0"/>
    <n v="0"/>
    <n v="0"/>
    <n v="0"/>
  </r>
  <r>
    <x v="0"/>
    <x v="5"/>
    <s v="02"/>
    <s v="ADMINISTRACIÓN Y GOBIERNO INTERIOR"/>
    <s v="SERVICIOS PÚBLICOS"/>
    <s v="40051488-0"/>
    <s v="REPOSICION CAMPUS MUNICIPAL, COMUNA DE RENCA"/>
    <s v="SANTIAGO"/>
    <s v="RENCA"/>
    <n v="10310"/>
    <n v="0"/>
    <n v="0"/>
    <n v="0"/>
    <s v="-"/>
    <n v="0"/>
    <n v="0"/>
    <n v="0"/>
    <n v="0"/>
  </r>
  <r>
    <x v="0"/>
    <x v="5"/>
    <s v="02"/>
    <s v="ESPACIOS PUBLICOS"/>
    <s v="ESPACIOS PUBLICOS"/>
    <s v="40054840-0"/>
    <s v="MEJORAMIENTO PARQUE CORONEL SANTIAGO BUERAS, LO PRADO"/>
    <s v="SANTIAGO"/>
    <s v="LO PRADO"/>
    <n v="525810"/>
    <n v="525708"/>
    <n v="525708"/>
    <n v="64.688000000000002"/>
    <n v="1.2304929732855503E-4"/>
    <n v="2872135"/>
    <n v="5900156"/>
    <n v="829903"/>
    <n v="0"/>
  </r>
  <r>
    <x v="0"/>
    <x v="5"/>
    <s v="02"/>
    <s v="ESPACIOS PUBLICOS"/>
    <s v="ESPACIOS PUBLICOS"/>
    <s v="40054843-0"/>
    <s v="HABILITACION ESPACIO PUBLICO NUDO BAQUEDANO"/>
    <s v="SANTIAGO"/>
    <s v="SANTIAGO"/>
    <n v="629876"/>
    <n v="2468590"/>
    <n v="2468590"/>
    <n v="758861.13899999997"/>
    <n v="0.30740671354902999"/>
    <n v="0"/>
    <n v="0"/>
    <n v="0"/>
    <n v="0"/>
  </r>
  <r>
    <x v="0"/>
    <x v="6"/>
    <s v="02"/>
    <s v="EDIFICIOS MOP"/>
    <s v="EDIFICIOS MOP"/>
    <s v="40070591-0"/>
    <s v="CONSTRUCCION EDIFICIO MINISTERIO DE OBRAS PUBLICAS REGIÓN DE ÑUBLE"/>
    <s v="DIGUILLÍN"/>
    <s v="CHILLAN"/>
    <n v="72170"/>
    <n v="0"/>
    <n v="0"/>
    <n v="0"/>
    <s v="-"/>
    <n v="0"/>
    <n v="0"/>
    <n v="0"/>
    <n v="0"/>
  </r>
  <r>
    <x v="0"/>
    <x v="7"/>
    <s v="02"/>
    <s v="EDUCACIÓN"/>
    <s v="EDUCACIÓN MEDIA"/>
    <s v="30132335-0"/>
    <s v="REPOSICION LICEO JOSÉ DE LA CRUZ MIRANDA, CAÑETE"/>
    <s v="ARAUCO"/>
    <s v="CA¿ETE"/>
    <n v="618600"/>
    <n v="618600"/>
    <n v="618600"/>
    <n v="0"/>
    <n v="0"/>
    <n v="1200000"/>
    <n v="9695416"/>
    <n v="5391781"/>
    <n v="0"/>
  </r>
  <r>
    <x v="0"/>
    <x v="7"/>
    <s v="02"/>
    <s v="EDIFICIOS MOP"/>
    <s v="EDIFICIOS MOP"/>
    <s v="40033132-0"/>
    <s v="CONSTRUCCION LABORATORIO DE LIMOLOGIA Y CALIDAD DE AGUA LOS ANGELES"/>
    <s v="BIO BIO"/>
    <s v="LOS ANGELES"/>
    <n v="77592"/>
    <n v="0"/>
    <n v="0"/>
    <n v="0"/>
    <s v="-"/>
    <n v="0"/>
    <n v="0"/>
    <n v="0"/>
    <n v="0"/>
  </r>
  <r>
    <x v="0"/>
    <x v="8"/>
    <s v="02"/>
    <s v="EDUCACIÓN"/>
    <s v="EDUCACIÓN BÁSICA"/>
    <s v="30460322-0"/>
    <s v="REPOSICION ESCUELA G-512 MOLLULCO DE TEMUCO"/>
    <s v="MALLECO"/>
    <s v="LOS SAUCES"/>
    <n v="5879462"/>
    <n v="5876488"/>
    <n v="5876488"/>
    <n v="1219842.0249999999"/>
    <n v="0.20758010992279741"/>
    <n v="3203803"/>
    <n v="0"/>
    <n v="0"/>
    <n v="0"/>
  </r>
  <r>
    <x v="0"/>
    <x v="8"/>
    <s v="02"/>
    <s v="EDIFICIOS MOP"/>
    <s v="EDIFICIOS MOP"/>
    <s v="40019008-0"/>
    <s v="REPOSICION EDIFICIO MOP REGIÓN DE LA ARAUCANÍA"/>
    <s v="CAUTIN"/>
    <s v="TEMUCO"/>
    <n v="171735"/>
    <n v="99924"/>
    <n v="99924"/>
    <n v="0"/>
    <n v="0"/>
    <n v="81756"/>
    <n v="0"/>
    <n v="0"/>
    <n v="0"/>
  </r>
  <r>
    <x v="0"/>
    <x v="8"/>
    <s v="02"/>
    <s v="ESPACIOS PUBLICOS"/>
    <s v="ESPACIOS PUBLICOS"/>
    <s v="40051205-0"/>
    <s v="MEJORAMIENTO FERIA LIBRE COMUNA DE TRAIGUEN"/>
    <s v="MALLECO"/>
    <s v="TRAIGUEN"/>
    <n v="74176"/>
    <n v="64091"/>
    <n v="64091"/>
    <n v="0"/>
    <n v="0"/>
    <n v="0"/>
    <n v="0"/>
    <n v="0"/>
    <n v="0"/>
  </r>
  <r>
    <x v="0"/>
    <x v="8"/>
    <s v="02"/>
    <s v="EDIFICIOS MOP"/>
    <s v="EDIFICIOS MOP"/>
    <s v="40059148-0"/>
    <s v="CONSERVACION OFICINAS EDIFICIO PRINCIPAL DIRECCIÓN REGIONAL DE OBRAS HIDRÁULICAS ARAUCANÍA"/>
    <s v="CAUTIN"/>
    <s v="TEMUCO"/>
    <n v="841544"/>
    <n v="816241"/>
    <n v="816241"/>
    <n v="303246.57400000002"/>
    <n v="0.37151597873667214"/>
    <n v="0"/>
    <n v="0"/>
    <n v="0"/>
    <n v="0"/>
  </r>
  <r>
    <x v="0"/>
    <x v="9"/>
    <s v="02"/>
    <s v="EDIFICIOS MOP"/>
    <s v="EDIFICIOS MOP"/>
    <s v="30309972-0"/>
    <s v="AMPLIACIÓN SEGUNDA ETAPA EDIFICIO MOP, VALDIVIA"/>
    <s v="VALDIVIA"/>
    <s v="VALDIVIA"/>
    <n v="663964"/>
    <n v="331982"/>
    <n v="331982"/>
    <n v="0"/>
    <n v="0"/>
    <n v="331982"/>
    <n v="0"/>
    <n v="0"/>
    <n v="0"/>
  </r>
  <r>
    <x v="0"/>
    <x v="10"/>
    <s v="02"/>
    <s v="CULTURA"/>
    <s v="CULTURA"/>
    <s v="30394079-0"/>
    <s v="CONSTRUCCION CENTRO ANTARTICO INTERNACIONAL, XII REGIÓN"/>
    <s v="MAGALLANES"/>
    <s v="INTERCOMUNAL"/>
    <n v="207507"/>
    <n v="265948"/>
    <n v="265948"/>
    <n v="0"/>
    <n v="0"/>
    <n v="0"/>
    <n v="0"/>
    <n v="0"/>
    <n v="0"/>
  </r>
  <r>
    <x v="0"/>
    <x v="11"/>
    <s v="02"/>
    <s v="EDIFICIOS MOP"/>
    <s v="EDIFICIOS MOP"/>
    <s v="40002551-0"/>
    <s v="CONSERVACION INFRAESTRUCTURA DE APOYO NIVEL NACIONAL 2019/2021"/>
    <s v="INTERPROVINCIAL"/>
    <s v="INTERCOMUNAL"/>
    <n v="0"/>
    <n v="16200"/>
    <n v="16200"/>
    <n v="0"/>
    <n v="0"/>
    <n v="0"/>
    <n v="0"/>
    <n v="0"/>
    <n v="0"/>
  </r>
  <r>
    <x v="0"/>
    <x v="11"/>
    <s v="02"/>
    <s v="EDIFICIOS MOP"/>
    <s v="EDIFICIOS MOP"/>
    <s v="40030197-0"/>
    <s v="CONSERVACION INFRAESTRUCTURA DE APOYO NIVEL NACIONAL 2022-2024"/>
    <s v="INTERPROVINCIAL"/>
    <s v="INTERCOMUNAL"/>
    <n v="160836"/>
    <n v="558045"/>
    <n v="558045"/>
    <n v="120612.86900000001"/>
    <n v="0.2161346647671783"/>
    <n v="0"/>
    <n v="0"/>
    <n v="0"/>
    <n v="0"/>
  </r>
  <r>
    <x v="1"/>
    <x v="0"/>
    <s v="02"/>
    <s v=""/>
    <s v=""/>
    <s v="000"/>
    <s v="FONDOS SIN DECRETAR"/>
    <s v=""/>
    <s v=""/>
    <n v="0"/>
    <n v="9650971"/>
    <n v="0"/>
    <n v="0"/>
    <n v="0"/>
    <n v="0"/>
    <n v="0"/>
    <n v="0"/>
    <n v="0"/>
  </r>
  <r>
    <x v="1"/>
    <x v="1"/>
    <s v="01"/>
    <s v="ESTUDIOS ASOCIADOS A LA CULTURA"/>
    <s v="ESTUDIOS ASOCIADOS A LA CULTURA"/>
    <s v="40020264-0"/>
    <s v="ACTUALIZACION INVENTARIO NACIONAL PATRIMONIO CULTURAL INMUEBLE, REGIÓN DE ARICA Y PARINACOTA"/>
    <s v="INTERPROVINCIAL"/>
    <s v="INTERCOMUNAL"/>
    <n v="0"/>
    <n v="81684"/>
    <n v="81684"/>
    <n v="0"/>
    <n v="0"/>
    <n v="0"/>
    <n v="0"/>
    <n v="0"/>
    <n v="0"/>
  </r>
  <r>
    <x v="1"/>
    <x v="1"/>
    <s v="02"/>
    <s v="EDIFICACION PATRIMONIAL"/>
    <s v="EDIFICACION PATRIMONIAL"/>
    <s v="40029750-0"/>
    <s v="MEJORAMIENTO PUESTA EN VALOR EX PARQUE ADUANA, ARICA"/>
    <s v="ARICA"/>
    <s v="ARICA"/>
    <n v="99182"/>
    <n v="96200"/>
    <n v="96200"/>
    <n v="0"/>
    <n v="0"/>
    <n v="139834"/>
    <n v="0"/>
    <n v="0"/>
    <n v="0"/>
  </r>
  <r>
    <x v="1"/>
    <x v="4"/>
    <s v="02"/>
    <s v="OBRAS POR MANDATO"/>
    <s v="OBRAS POR MANDATO"/>
    <s v="30453829-0"/>
    <s v="RESTAURACIÓN ASCENSOR ARTILLERÍA, COMUNA DE VALPARAÍSO"/>
    <s v="VALPARAISO"/>
    <s v="VALPARAISO"/>
    <n v="1919285"/>
    <n v="1195615"/>
    <n v="1195615"/>
    <n v="0"/>
    <n v="0"/>
    <n v="3940866"/>
    <n v="4941808"/>
    <n v="3500000"/>
    <n v="0"/>
  </r>
  <r>
    <x v="1"/>
    <x v="4"/>
    <s v="02"/>
    <s v="EDIFICACION PATRIMONIAL"/>
    <s v="EDIFICACION PATRIMONIAL"/>
    <s v="30453874-0"/>
    <s v="RESTAURACION ASCENSOR VILLASECA, COMUNA DE VALPARAISO"/>
    <s v="VALPARAISO"/>
    <s v="VALPARAISO"/>
    <n v="515500"/>
    <n v="357620"/>
    <n v="357620"/>
    <n v="0"/>
    <n v="0"/>
    <n v="1673610"/>
    <n v="2276757"/>
    <n v="0"/>
    <n v="0"/>
  </r>
  <r>
    <x v="1"/>
    <x v="5"/>
    <s v="02"/>
    <s v="INFRAESTRUCTURA CULTURAL"/>
    <s v="INFRAESTRUCTURA CULTURAL"/>
    <s v="30310626-0"/>
    <s v="CONSTRUCCIÓN CENTRO GABRIELA MISTRAL ETAPA 2"/>
    <s v="SANTIAGO"/>
    <s v="SANTIAGO"/>
    <n v="11344164"/>
    <n v="11344164"/>
    <n v="11344164"/>
    <n v="0"/>
    <n v="0"/>
    <n v="20562553"/>
    <n v="40070680"/>
    <n v="57129342"/>
    <n v="0"/>
  </r>
  <r>
    <x v="1"/>
    <x v="5"/>
    <s v="02"/>
    <s v="EDIFICACION PATRIMONIAL"/>
    <s v="EDIFICACION PATRIMONIAL"/>
    <s v="40061364-0"/>
    <s v="CONSERVACION PALACIO DE LA MONEDA "/>
    <s v="SANTIAGO"/>
    <s v="SANTIAGO"/>
    <n v="3154557"/>
    <n v="3154557"/>
    <n v="3154557"/>
    <n v="0"/>
    <n v="0"/>
    <n v="1329171"/>
    <n v="0"/>
    <n v="0"/>
    <n v="0"/>
  </r>
  <r>
    <x v="1"/>
    <x v="5"/>
    <s v="02"/>
    <s v="EDIFICACION PATRIMONIAL"/>
    <s v="EDIFICACION PATRIMONIAL"/>
    <s v="40068114-0"/>
    <s v="CONSERVACION MEMORIAL DETENIDOS DESAPARECIDOS Y EJECUTADOS POLITICOS, CEM. GRAL SANTIAGO"/>
    <s v="SANTIAGO"/>
    <s v="RECOLETA"/>
    <n v="1968773"/>
    <n v="1868773"/>
    <n v="1868773"/>
    <n v="948292.26300000004"/>
    <n v="0.50744111938689185"/>
    <n v="0"/>
    <n v="0"/>
    <n v="0"/>
    <n v="0"/>
  </r>
  <r>
    <x v="1"/>
    <x v="5"/>
    <s v="02"/>
    <s v="EDIFICACION PATRIMONIAL"/>
    <s v="EDIFICACION PATRIMONIAL"/>
    <s v="40070417-0"/>
    <s v="CONSTRUCCION CIERRE PERIMETRAL SITIO DE MEMORIA HORNOS DE LONQUEN"/>
    <s v="MAIPO"/>
    <s v="SAN BERNARDO"/>
    <n v="147613"/>
    <n v="142175"/>
    <n v="142175"/>
    <n v="0"/>
    <n v="0"/>
    <n v="0"/>
    <n v="0"/>
    <n v="0"/>
    <n v="0"/>
  </r>
  <r>
    <x v="1"/>
    <x v="12"/>
    <s v="01"/>
    <s v="ESTUDIOS ASOCIADOS A LA CULTURA"/>
    <s v="ESTUDIOS ASOCIADOS A LA CULTURA"/>
    <s v="40024785-0"/>
    <s v="LEVANTAMIENTO IMNVENTARIO PATRIMONIAL REGION DEL MAULE"/>
    <s v="TALCA"/>
    <s v="MAULE"/>
    <n v="51550"/>
    <n v="58000"/>
    <n v="58000"/>
    <n v="0"/>
    <n v="0"/>
    <n v="200412"/>
    <n v="345620"/>
    <n v="132235"/>
    <n v="0"/>
  </r>
  <r>
    <x v="1"/>
    <x v="7"/>
    <s v="01"/>
    <s v="ESTUDIOS ASOCIADOS A LA CULTURA"/>
    <s v="ESTUDIOS ASOCIADOS A LA CULTURA"/>
    <s v="40021091-0"/>
    <s v="-- INVENTARIO ACTUALIZACION INVENTARIO PATRIMONIO CULTURAL INMUEBLES REGION DEL BIOBIO REGION DEL BIOBIO"/>
    <s v="INTERPROVINCIAL"/>
    <s v="INTERCOMUNAL"/>
    <n v="51550"/>
    <n v="50000"/>
    <n v="50000"/>
    <n v="31766.415000000001"/>
    <n v="0.63532830000000007"/>
    <n v="195299"/>
    <n v="72365"/>
    <n v="0"/>
    <n v="0"/>
  </r>
  <r>
    <x v="1"/>
    <x v="8"/>
    <s v="01"/>
    <s v="EDIFICACION PATRIMONIAL"/>
    <s v="EDIFICACION PATRIMONIAL"/>
    <s v="40039092-0"/>
    <s v="ACTUALIZACION DEL INVENTARIO DE PATRIMONIO CULTURAL INMUEBLE REGION DE LA ARAUCANIA"/>
    <s v="CAUTIN, MALLECO"/>
    <s v="TEMUCO, CARAHUE, CUNCO, CURARREHUE, FREIRE, GALVARINO, GORBEA, LAUTARO, LONCOCHE, MELIPEUCO, NUEVA IMPERIAL, PADRE LAS CASAS, PERQUENCO, PITRUFQUEN, PUCON, SAAVEDRA, TEODORO SCHMIDT, TOLTEN, VILCUN, VILLARRICA, ANGOL, COLLIPULLI, CURACAUTIN, ERCILLA, LONQ"/>
    <n v="136931"/>
    <n v="55247"/>
    <n v="55247"/>
    <n v="0"/>
    <n v="0"/>
    <n v="166944"/>
    <n v="0"/>
    <n v="0"/>
    <n v="0"/>
  </r>
  <r>
    <x v="1"/>
    <x v="9"/>
    <s v="02"/>
    <s v="EDIFICACION PATRIMONIAL"/>
    <s v="EDIFICACION PATRIMONIAL"/>
    <s v="40074681-0"/>
    <s v="MEJORAMIENTO MEMORIAL PUENTE PICHOY VALDIVIA"/>
    <s v="VALDIVIA"/>
    <s v="VALDIVIA"/>
    <n v="154650"/>
    <n v="150000"/>
    <n v="150000"/>
    <n v="0"/>
    <n v="0"/>
    <n v="137867"/>
    <n v="0"/>
    <n v="0"/>
    <n v="0"/>
  </r>
  <r>
    <x v="1"/>
    <x v="13"/>
    <s v="01"/>
    <s v="EDIFICACION PATRIMONIAL"/>
    <s v="EDIFICACION PATRIMONIAL"/>
    <s v="40031083-0"/>
    <s v="DIAGNOSTICO ACTUALIZACION INVENTARIO PATRIMONIO CULTURAL INMUEBLE REGION LOS LAGOS"/>
    <s v="INTERPROVINCIAL"/>
    <s v="INTERCOMUNAL"/>
    <n v="51550"/>
    <n v="46650"/>
    <n v="46650"/>
    <n v="0"/>
    <n v="0"/>
    <n v="350000"/>
    <n v="460806"/>
    <n v="0"/>
    <n v="0"/>
  </r>
  <r>
    <x v="1"/>
    <x v="14"/>
    <s v="02"/>
    <s v="EDIFICACION PATRIMONIAL"/>
    <s v="EDIFICACION PATRIMONIAL"/>
    <s v="40021160-0"/>
    <s v="RESTAURACION MONUMENTO NACIONAL PASO SAN CARLOS, COCHRANE"/>
    <s v="AYSEN, CAPITAN PRAT"/>
    <s v="AYSEN, COCHRANE"/>
    <n v="17115"/>
    <n v="16600"/>
    <n v="16600"/>
    <n v="0"/>
    <n v="0"/>
    <n v="0"/>
    <n v="0"/>
    <n v="0"/>
    <n v="0"/>
  </r>
  <r>
    <x v="2"/>
    <x v="0"/>
    <s v="01"/>
    <s v=""/>
    <s v=""/>
    <s v="000"/>
    <s v="FONDOS SIN DECRETAR"/>
    <s v=""/>
    <s v=""/>
    <n v="0"/>
    <n v="41449"/>
    <n v="0"/>
    <n v="0"/>
    <n v="0"/>
    <n v="0"/>
    <n v="0"/>
    <n v="0"/>
    <n v="0"/>
  </r>
  <r>
    <x v="2"/>
    <x v="0"/>
    <s v="02"/>
    <s v=""/>
    <s v=""/>
    <s v="000"/>
    <s v="FONDOS SIN DECRETAR"/>
    <s v=""/>
    <s v=""/>
    <n v="0"/>
    <n v="9779564"/>
    <n v="0"/>
    <n v="0"/>
    <n v="0"/>
    <n v="0"/>
    <n v="0"/>
    <n v="0"/>
    <n v="0"/>
  </r>
  <r>
    <x v="2"/>
    <x v="1"/>
    <s v="02"/>
    <s v="GRANDES OBRAS DE RIEGO"/>
    <s v="GRANDES OBRAS"/>
    <s v="30034659-0"/>
    <s v="CONSTRUCCIÓN EMBALSE CHIRONTA VALLE DE LLUTA"/>
    <s v="ARICA"/>
    <s v="ARICA"/>
    <n v="0"/>
    <n v="361315"/>
    <n v="361315"/>
    <n v="0"/>
    <n v="0"/>
    <n v="0"/>
    <n v="0"/>
    <n v="0"/>
    <n v="0"/>
  </r>
  <r>
    <x v="2"/>
    <x v="1"/>
    <s v="02"/>
    <s v="CONSERVACION DE OBRAS DE RIEGO"/>
    <s v="CONSERVACION DE OBRAS DE RIEGO"/>
    <s v="40047574-0"/>
    <s v="CONSERVACION OBRAS FISCALES DE RIEGO REGIÓN DE ARICA Y PARINACOTA 2023 - 2025 "/>
    <s v="ARICA"/>
    <s v="ARICA"/>
    <n v="1031000"/>
    <n v="0"/>
    <n v="0"/>
    <n v="0"/>
    <s v="-"/>
    <n v="0"/>
    <n v="0"/>
    <n v="0"/>
    <n v="0"/>
  </r>
  <r>
    <x v="2"/>
    <x v="1"/>
    <s v="02"/>
    <s v="CONSERVACION DE RIBERAS (DEFENSAS FLUVIALES)"/>
    <s v="CONSERVACION DE RIBERAS"/>
    <s v="40057987-0"/>
    <s v="CONSERVACION GLOBAL DEL CAUCES NATURALES REGION DE ARICA Y PARINACOTA 2024 - 2025 "/>
    <s v="ARICA"/>
    <s v="ARICA"/>
    <n v="1031000"/>
    <n v="0"/>
    <n v="0"/>
    <n v="0"/>
    <s v="-"/>
    <n v="0"/>
    <n v="0"/>
    <n v="0"/>
    <n v="0"/>
  </r>
  <r>
    <x v="2"/>
    <x v="15"/>
    <s v="02"/>
    <s v="CONTROL ALUVIONAL"/>
    <s v="ALUVIONES"/>
    <s v="30086036-0"/>
    <s v="CONSTRUCCION OBRAS ALUVIONALES EN QUEBRADAS DE IQUIQUE Y ALTO HOSPIC"/>
    <s v="IQUIQUE"/>
    <s v="IQUIQUE, ALTO HOSPICIO"/>
    <n v="19638"/>
    <n v="19048"/>
    <n v="19048"/>
    <n v="0"/>
    <n v="0"/>
    <n v="0"/>
    <n v="0"/>
    <n v="0"/>
    <n v="0"/>
  </r>
  <r>
    <x v="2"/>
    <x v="15"/>
    <s v="02"/>
    <s v="CONSERVACION DE RIBERAS (DEFENSAS FLUVIALES)"/>
    <s v="CONSERVACION DE RIBERAS"/>
    <s v="40047422-0"/>
    <s v="CONSERVACIÓN GLOBAL DE CAUCES NATURALES REGIÓN DE TARAPACÁ 2023 - 2025"/>
    <s v="TAMARUGAL"/>
    <s v="CAMI¿A, HUARA"/>
    <n v="0"/>
    <n v="490000"/>
    <n v="490000"/>
    <n v="13147.413"/>
    <n v="2.6831455102040817E-2"/>
    <n v="0"/>
    <n v="0"/>
    <n v="0"/>
    <n v="0"/>
  </r>
  <r>
    <x v="2"/>
    <x v="15"/>
    <s v="02"/>
    <s v="CONSERVACION DE OBRAS DE RIEGO"/>
    <s v="CONSERVACION DE OBRAS DE RIEGO"/>
    <s v="40057989-0"/>
    <s v="CONSERVACION OBRAS FISCALES DE RIEGO REGION DE TARAPACA 2024-2025 "/>
    <s v="TAMARUGAL"/>
    <s v="POZO ALMONTE, CAMI¿A, HUARA"/>
    <n v="224718"/>
    <n v="19999"/>
    <n v="19999"/>
    <n v="19370.490000000002"/>
    <n v="0.96857292864643241"/>
    <n v="0"/>
    <n v="0"/>
    <n v="0"/>
    <n v="0"/>
  </r>
  <r>
    <x v="2"/>
    <x v="15"/>
    <s v="02"/>
    <s v="CONSERVACION DE OBRAS DE RIEGO"/>
    <s v="CONSERVACION DE OBRAS DE RIEGO"/>
    <s v="40060663-0"/>
    <s v="CONSERVACION OBRAS FISCALES DE RIEGO 2025 COMUNAS DE CAMIÑA Y HUARA"/>
    <s v="TAMARUGAL"/>
    <s v="CAMI¿A, HUARA"/>
    <n v="309300"/>
    <n v="300000"/>
    <n v="300000"/>
    <n v="0"/>
    <n v="0"/>
    <n v="0"/>
    <n v="0"/>
    <n v="0"/>
    <n v="0"/>
  </r>
  <r>
    <x v="2"/>
    <x v="15"/>
    <s v="02"/>
    <s v="CONSERVACION DE RIBERAS (DEFENSAS FLUVIALES)"/>
    <s v="CONSERVACION DE RIBERAS"/>
    <s v="40063840-0"/>
    <s v="CONSERVACION GLOBAL DE CAUCES NATURALES RIO CAMIÑA, REGION DE TARAPACÁ 2024-2025 REGIÓN DE TARAPACÁ"/>
    <s v="TAMARUGAL"/>
    <s v="CAMI¿A"/>
    <n v="1722030"/>
    <n v="259397"/>
    <n v="259397"/>
    <n v="0"/>
    <n v="0"/>
    <n v="0"/>
    <n v="0"/>
    <n v="0"/>
    <n v="0"/>
  </r>
  <r>
    <x v="2"/>
    <x v="2"/>
    <s v="02"/>
    <s v="CONTROL ALUVIONAL"/>
    <s v="ALUVIONES"/>
    <s v="20115998-0"/>
    <s v="CONSTRUCCION OBRAS ALUVIALES EN QUEBRADA UNIVERSIDAD ANTOFAGASTA"/>
    <s v="ANTOFAGASTA"/>
    <s v="ANTOFAGASTA"/>
    <n v="429151"/>
    <n v="326633"/>
    <n v="326633"/>
    <n v="0"/>
    <n v="0"/>
    <n v="0"/>
    <n v="0"/>
    <n v="0"/>
    <n v="0"/>
  </r>
  <r>
    <x v="2"/>
    <x v="2"/>
    <s v="02"/>
    <s v="CONSERVACION DE RIBERAS (DEFENSAS FLUVIALES)"/>
    <s v="CONSERVACION DE RIBERAS"/>
    <s v="40047423-0"/>
    <s v="CONSERVACION GLOBAL DE CAUCES NATURALES REGION DE ANTOFAGASTA 2023 - 2025"/>
    <s v="ANTOFAGASTA"/>
    <s v="ANTOFAGASTA"/>
    <n v="1767502"/>
    <n v="0"/>
    <n v="0"/>
    <n v="0"/>
    <s v="-"/>
    <n v="0"/>
    <n v="0"/>
    <n v="0"/>
    <n v="0"/>
  </r>
  <r>
    <x v="2"/>
    <x v="2"/>
    <s v="02"/>
    <s v="CONTROL ALUVIONAL"/>
    <s v="ALUVIONES"/>
    <s v="40050990-0"/>
    <s v="CONSTRUCCION OBRAS DE CONTROL ALUVIONAL EN QUEBRADA BONILLA ANTOFAGASTA"/>
    <s v="ANTOFAGASTA"/>
    <s v="ANTOFAGASTA"/>
    <n v="5308155"/>
    <n v="5103370"/>
    <n v="5103370"/>
    <n v="970432.74899999995"/>
    <n v="0.19015527955057149"/>
    <n v="0"/>
    <n v="0"/>
    <n v="0"/>
    <n v="0"/>
  </r>
  <r>
    <x v="2"/>
    <x v="2"/>
    <s v="02"/>
    <s v="CONSERVACION DE OBRAS DE RIEGO"/>
    <s v="CONSERVACION DE OBRAS DE RIEGO"/>
    <s v="40059245-0"/>
    <s v="CONSERVACION SISTEMA DE RIEGO EMBALSE CONCHI, REGIÓN DE ANTOFAGASTA 2024-"/>
    <s v="EL LOA"/>
    <s v="CALAMA"/>
    <n v="1944462"/>
    <n v="1644463"/>
    <n v="1644463"/>
    <n v="0"/>
    <n v="0"/>
    <n v="1939278"/>
    <n v="0"/>
    <n v="0"/>
    <n v="0"/>
  </r>
  <r>
    <x v="2"/>
    <x v="2"/>
    <s v="02"/>
    <s v="CONSERVACION DE OBRAS DE RIEGO"/>
    <s v="CONSERVACION DE OBRAS DE RIEGO"/>
    <s v="40063116-0"/>
    <s v="CONSERVACION OBRAS FISCALES DE RIEGO REGIÓN DE ANTOFAGASTA 2024-2026"/>
    <s v="EL LOA"/>
    <s v="CALAMA, OLLAGUE, SAN PEDRO DE ATACAMA"/>
    <n v="8367936"/>
    <n v="6176198"/>
    <n v="6176198"/>
    <n v="97961.474000000002"/>
    <n v="1.5861129128308386E-2"/>
    <n v="2945035"/>
    <n v="0"/>
    <n v="0"/>
    <n v="0"/>
  </r>
  <r>
    <x v="2"/>
    <x v="2"/>
    <s v="02"/>
    <s v="CONSERVACION DE OBRAS DE RIEGO"/>
    <s v="CONSERVACION DE OBRAS DE RIEGO"/>
    <s v="40072625-0"/>
    <s v="CONSERVACION OBRAS FISCALES DE RIEGO - EMERGENCIA 2025 REGIÓN DE ANTOFAGASTA"/>
    <s v="EL LOA"/>
    <s v="CALAMA, OLLAGUE, SAN PEDRO DE ATACAMA"/>
    <n v="755032"/>
    <n v="685896"/>
    <n v="685896"/>
    <n v="0"/>
    <n v="0"/>
    <n v="0"/>
    <n v="0"/>
    <n v="0"/>
    <n v="0"/>
  </r>
  <r>
    <x v="2"/>
    <x v="2"/>
    <s v="02"/>
    <s v="CONSERVACION DE RIBERAS (DEFENSAS FLUVIALES)"/>
    <s v="CONSERVACION DE RIBERAS"/>
    <s v="40072754-0"/>
    <s v="CONSERVACION DE CAUCES NATURALES REGIÓN DE ANTOFAGASTA"/>
    <s v="EL LOA"/>
    <s v="CALAMA, OLLAGUE, SAN PEDRO DE ATACAMA"/>
    <n v="0"/>
    <n v="1713351"/>
    <n v="1713351"/>
    <n v="0"/>
    <n v="0"/>
    <n v="0"/>
    <n v="0"/>
    <n v="0"/>
    <n v="0"/>
  </r>
  <r>
    <x v="2"/>
    <x v="3"/>
    <s v="02"/>
    <s v="CONTROL ALUVIONAL"/>
    <s v="ALUVIONES"/>
    <s v="30394679-0"/>
    <s v="CONSTRUCCIÓN OBRAS FLUVIALES Y MANEJO DE CAUCES EN RÍO COPIAPÓ"/>
    <s v="COPIAPO"/>
    <s v="COPIAPO"/>
    <n v="0"/>
    <n v="7036"/>
    <n v="7036"/>
    <n v="0"/>
    <n v="0"/>
    <n v="0"/>
    <n v="0"/>
    <n v="0"/>
    <n v="0"/>
  </r>
  <r>
    <x v="2"/>
    <x v="3"/>
    <s v="02"/>
    <s v="CONTROL ALUVIONAL"/>
    <s v="ALUVIONES"/>
    <s v="30394680-0"/>
    <s v="CONSTRUCCION OBRAS FLUVIALES Y CONTROL ALUVIONAL RÍO COPIAPÓ TIERRA AMARILLA"/>
    <s v="COPIAPO"/>
    <s v="TIERRA AMARILLA"/>
    <n v="0"/>
    <n v="20653"/>
    <n v="20653"/>
    <n v="0"/>
    <n v="0"/>
    <n v="0"/>
    <n v="0"/>
    <n v="0"/>
    <n v="0"/>
  </r>
  <r>
    <x v="2"/>
    <x v="3"/>
    <s v="02"/>
    <s v="CONTROL ALUVIONAL"/>
    <s v="ALUVIONES"/>
    <s v="30394728-0"/>
    <s v="CONSTRUCCION OBRAS FLUVIALES Y CONTROL ALUVIONAL RÍO SALADO"/>
    <s v="CHAÑARAL"/>
    <s v="CHA¿ARAL, DIEGO DE ALMAGRO"/>
    <n v="1485038"/>
    <n v="1932456"/>
    <n v="1932456"/>
    <n v="72070.100999999995"/>
    <n v="3.7294562463517922E-2"/>
    <n v="100000"/>
    <n v="0"/>
    <n v="0"/>
    <n v="0"/>
  </r>
  <r>
    <x v="2"/>
    <x v="3"/>
    <s v="02"/>
    <s v="CONTROL ALUVIONAL"/>
    <s v="ALUVIONES"/>
    <s v="30394729-0"/>
    <s v="CONSTRUCCION OBRAS FLUVIALES Y CONTROL ALUVIONAL QUEBRADA PAIPOTE, COPIAPO"/>
    <s v="COPIAPO"/>
    <s v="COPIAPO"/>
    <n v="4714344"/>
    <n v="4755936"/>
    <n v="4755936"/>
    <n v="922572.36800000002"/>
    <n v="0.19398334376240556"/>
    <n v="0"/>
    <n v="0"/>
    <n v="0"/>
    <n v="0"/>
  </r>
  <r>
    <x v="2"/>
    <x v="3"/>
    <s v="02"/>
    <s v="CONTROL ALUVIONAL"/>
    <s v="ALUVIONES"/>
    <s v="30394731-0"/>
    <s v="CONSTRUCCIÓN OBRAS FLUVIALES RÍO COPIAPÓ Y OBRAS DE CONTROL ALUVIONAL QEBRADA AFLUENTES"/>
    <s v="COPIAPO"/>
    <s v="TIERRA AMARILLA"/>
    <n v="0"/>
    <n v="13103"/>
    <n v="13103"/>
    <n v="0"/>
    <n v="0"/>
    <n v="0"/>
    <n v="0"/>
    <n v="0"/>
    <n v="0"/>
  </r>
  <r>
    <x v="2"/>
    <x v="3"/>
    <s v="02"/>
    <s v="CONSERVACION DE RIBERAS (DEFENSAS FLUVIALES)"/>
    <s v="CONSERVACION DE RIBERAS"/>
    <s v="40047425-0"/>
    <s v="CONSERVACION GLOBAL DE CAUCES NATURALES REGION DE ATACAMA 2023 - 2025"/>
    <s v="COPIAPO"/>
    <s v="COPIAPO"/>
    <n v="526105"/>
    <n v="0"/>
    <n v="0"/>
    <n v="0"/>
    <s v="-"/>
    <n v="0"/>
    <n v="0"/>
    <n v="0"/>
    <n v="0"/>
  </r>
  <r>
    <x v="2"/>
    <x v="3"/>
    <s v="02"/>
    <s v="CONSERVACION DE OBRAS DE RIEGO"/>
    <s v="CONSERVACION DE OBRAS DE RIEGO"/>
    <s v="40067897-0"/>
    <s v="CONSERVACION SISTEMAS DE RIEGO DEL RÍO COPIAPO, REGIÓN DE ATACAMA 2024-2025 "/>
    <s v="COPIAPO"/>
    <s v="COPIAPO"/>
    <n v="4458203"/>
    <n v="3491172"/>
    <n v="3491172"/>
    <n v="0"/>
    <n v="0"/>
    <n v="1333388"/>
    <n v="1000000"/>
    <n v="0"/>
    <n v="0"/>
  </r>
  <r>
    <x v="2"/>
    <x v="16"/>
    <s v="02"/>
    <s v="CONSERVACION DE RIBERAS (DEFENSAS FLUVIALES)"/>
    <s v="CONSERVACION DE RIBERAS"/>
    <s v="40047427-0"/>
    <s v="CONSERVACION GLOBAL DE CAUCES NATURALES, REGIÓN DE COQUIMBO 2023-2025"/>
    <s v="ELQUI"/>
    <s v="LA HIGUERA"/>
    <n v="824800"/>
    <n v="0"/>
    <n v="0"/>
    <n v="0"/>
    <s v="-"/>
    <n v="0"/>
    <n v="0"/>
    <n v="0"/>
    <n v="0"/>
  </r>
  <r>
    <x v="2"/>
    <x v="16"/>
    <s v="02"/>
    <s v="CONSERVACION DE OBRAS DE RIEGO"/>
    <s v="CONSERVACION DE OBRAS DE RIEGO"/>
    <s v="40060598-0"/>
    <s v="CONSERVACION SISTEMA DE RIEGO CANAL MATRIZ COGOTI, REGIÓN DE COQUIMBO"/>
    <s v="LIMARI"/>
    <s v="COMBARBALA"/>
    <n v="5076946"/>
    <n v="6989311"/>
    <n v="6989311"/>
    <n v="1006739.798"/>
    <n v="0.14403992010085115"/>
    <n v="0"/>
    <n v="0"/>
    <n v="0"/>
    <n v="0"/>
  </r>
  <r>
    <x v="2"/>
    <x v="16"/>
    <s v="02"/>
    <s v="CONSERVACION DE OBRAS DE RIEGO"/>
    <s v="CONSERVACION DE OBRAS DE RIEGO"/>
    <s v="40066357-0"/>
    <s v="CONSERVACION SISTEMA DE RIEGO CANAL VILLALÓN, REGIÓN DE COQUIMBO 2024-2025 "/>
    <s v="LIMARI"/>
    <s v="OVALLE"/>
    <n v="18768"/>
    <n v="0"/>
    <n v="0"/>
    <n v="0"/>
    <s v="-"/>
    <n v="0"/>
    <n v="0"/>
    <n v="0"/>
    <n v="0"/>
  </r>
  <r>
    <x v="2"/>
    <x v="16"/>
    <s v="02"/>
    <s v="GRANDES OBRAS DE RIEGO"/>
    <s v="GRANDES OBRAS"/>
    <s v="40075331-0"/>
    <s v="CONSTRUCCION EMBALSE CANELILLO, REGION DE COQUIMBO "/>
    <s v="CHOAPA"/>
    <s v="CANELA"/>
    <n v="0"/>
    <n v="211915"/>
    <n v="211915"/>
    <n v="0"/>
    <n v="0"/>
    <n v="3226992"/>
    <n v="1959764"/>
    <n v="0"/>
    <n v="0"/>
  </r>
  <r>
    <x v="2"/>
    <x v="4"/>
    <s v="02"/>
    <s v="GRANDES OBRAS DE RIEGO"/>
    <s v="GRANDES OBRAS"/>
    <s v="30072036-0"/>
    <s v="CONSTRUCCIÓN REGADÍO CUNCUMÉN, COMUNA DE SAN ANTONIO"/>
    <s v="SAN ANTONIO"/>
    <s v="SAN ANTONIO"/>
    <n v="1172470"/>
    <n v="1709985"/>
    <n v="1709985"/>
    <n v="0"/>
    <n v="0"/>
    <n v="0"/>
    <n v="0"/>
    <n v="0"/>
    <n v="0"/>
  </r>
  <r>
    <x v="2"/>
    <x v="4"/>
    <s v="02"/>
    <s v="OBRAS MEDIANAS DE RIEGO"/>
    <s v="OBRAS MEDIANAS DE RIEGO Y DRENAJE"/>
    <s v="40027327-0"/>
    <s v="CONSTRUCCION EMBALSE CUENCA INTERMEDIA RIO ACONCAGUA. REGIÓN DE VALPARAÍSO. "/>
    <s v="SAN FELIPE"/>
    <s v="CATEMU"/>
    <n v="633057"/>
    <n v="615021"/>
    <n v="615021"/>
    <n v="0"/>
    <n v="0"/>
    <n v="0"/>
    <n v="0"/>
    <n v="0"/>
    <n v="0"/>
  </r>
  <r>
    <x v="2"/>
    <x v="4"/>
    <s v="02"/>
    <s v="CONSERVACION DE RIBERAS (DEFENSAS FLUVIALES)"/>
    <s v="CONSERVACION DE RIBERAS"/>
    <s v="40047428-0"/>
    <s v="CONSERVACION GLOBAL DE CAUCES NATURALES REGIÓN DE VALPARAÍSO 2023 - 2025"/>
    <s v="SAN FELIPE"/>
    <s v="SAN FELIPE"/>
    <n v="1501126"/>
    <n v="0"/>
    <n v="0"/>
    <n v="0"/>
    <s v="-"/>
    <n v="0"/>
    <n v="0"/>
    <n v="0"/>
    <n v="0"/>
  </r>
  <r>
    <x v="2"/>
    <x v="4"/>
    <s v="02"/>
    <s v="CONSERVACION DE OBRAS DE RIEGO"/>
    <s v="CONSERVACION DE OBRAS DE RIEGO"/>
    <s v="40047579-0"/>
    <s v="CONSERVACION OBRAS FISCALES DE RIEGO REGION DE VALPARAISO 2023 - 2025"/>
    <s v="VALPARAISO"/>
    <s v="VALPARAISO"/>
    <n v="1031000"/>
    <n v="247376"/>
    <n v="247376"/>
    <n v="60244.107000000004"/>
    <n v="0.24353254559860296"/>
    <n v="0"/>
    <n v="0"/>
    <n v="0"/>
    <n v="0"/>
  </r>
  <r>
    <x v="2"/>
    <x v="4"/>
    <s v="02"/>
    <s v="CONSERVACION DE OBRAS DE AGUAS LLUVIAS"/>
    <s v="CONSERVACION DE OBRAS DE AGUAS LLUVIAS"/>
    <s v="40070392-0"/>
    <s v="CONSERVACION RED PRIMARIA EVACUACIÓN AGUAS LLUVIAS REGION DE VALPARAISO"/>
    <s v="VALPARAISO"/>
    <s v="VALPARAISO, CONCON, QUILPUE, VILLA ALEMANA, VI¿A DEL MAR"/>
    <n v="0"/>
    <n v="1600000"/>
    <n v="1600000"/>
    <n v="0"/>
    <n v="0"/>
    <n v="0"/>
    <n v="0"/>
    <n v="0"/>
    <n v="0"/>
  </r>
  <r>
    <x v="2"/>
    <x v="4"/>
    <s v="02"/>
    <s v="CONSERVACION DE OBRAS DE RIEGO"/>
    <s v="CONSERVACION DE OBRAS DE RIEGO"/>
    <s v="40072151-0"/>
    <s v="CONSERVACION ATRAVIESO CANAL EL SALERO SAN JOSE, PROVINCIA DE LOS ANDES, VALPARAISO "/>
    <s v="LOS ANDES"/>
    <s v="LOS ANDES"/>
    <n v="0"/>
    <n v="234241"/>
    <n v="234241"/>
    <n v="0"/>
    <n v="0"/>
    <n v="0"/>
    <n v="0"/>
    <n v="0"/>
    <n v="0"/>
  </r>
  <r>
    <x v="2"/>
    <x v="4"/>
    <s v="02"/>
    <s v="CONSERVACION DE OBRAS DE RIEGO"/>
    <s v="CONSERVACION DE OBRAS DE RIEGO"/>
    <s v="40072827-0"/>
    <s v="CONSERVACION CANAL EL MOLINO, COMUNA DE SAN FELIPE, REGIÓN DE VALPARAÍSO "/>
    <s v="SAN FELIPE"/>
    <s v="SAN FELIPE"/>
    <n v="203228"/>
    <n v="197117"/>
    <n v="197117"/>
    <n v="0"/>
    <n v="0"/>
    <n v="0"/>
    <n v="0"/>
    <n v="0"/>
    <n v="0"/>
  </r>
  <r>
    <x v="2"/>
    <x v="4"/>
    <s v="02"/>
    <s v="CONSERVACION DE OBRAS DE RIEGO"/>
    <s v="CONSERVACION DE OBRAS DE RIEGO"/>
    <s v="40073585-0"/>
    <s v="CONSERVACION SIFÓN POCURO CANAL CHACABUCO-POLPAICO, COMUNA CALLE LARGA, REGIÓN DE VALPARAÍSO "/>
    <s v="LOS ANDES"/>
    <s v="CALLE LARGA"/>
    <n v="3782074"/>
    <n v="3097490"/>
    <n v="3097490"/>
    <n v="0"/>
    <n v="0"/>
    <n v="0"/>
    <n v="0"/>
    <n v="0"/>
    <n v="0"/>
  </r>
  <r>
    <x v="2"/>
    <x v="4"/>
    <s v="02"/>
    <s v="CONSERVACION DE OBRAS DE RIEGO"/>
    <s v="CONSERVACION DE OBRAS DE RIEGO"/>
    <s v="40073712-0"/>
    <s v="CONSERVACION SISTEMA DE RIEGO CANAL WADDINGTON, COMUNA DE LIMACHE, REGIÓN DE VALPARAÍSO "/>
    <s v="MARGA MARGA"/>
    <s v="LIMACHE"/>
    <n v="0"/>
    <n v="1400421"/>
    <n v="1400421"/>
    <n v="0"/>
    <n v="0"/>
    <n v="3103533"/>
    <n v="0"/>
    <n v="0"/>
    <n v="0"/>
  </r>
  <r>
    <x v="2"/>
    <x v="5"/>
    <s v="01"/>
    <s v="PLANES MAESTROS DE AGUAS LLUVIAS"/>
    <s v="PLANES MAESTROS DE AGUAS LLUVIAS"/>
    <s v="40031139-0"/>
    <s v="DIAGNOSTICO PLAN MAESTRO DE AGUAS LLUVIAS BUIN Y PAINE, PROV DEL MAIPO, R.M."/>
    <s v="MAIPO"/>
    <s v="BUIN, PAINE"/>
    <n v="109642"/>
    <n v="0"/>
    <n v="0"/>
    <n v="0"/>
    <s v="-"/>
    <n v="0"/>
    <n v="0"/>
    <n v="0"/>
    <n v="0"/>
  </r>
  <r>
    <x v="2"/>
    <x v="5"/>
    <s v="01"/>
    <s v="MANEJO DE CAUCES"/>
    <s v="MANEJO DE CAUCES"/>
    <s v="40070796-0"/>
    <s v="ANALISIS EMERGENCIA PRECIPITACIONES Y CRECIDAS JUNIO/AGOSTO/2023 Y JUNIO/2024 CUENCA RIO MAIPO, RM"/>
    <s v="MAIPO"/>
    <s v="SAN BERNARDO, BUIN, CALERA DE TANGO, PAINE"/>
    <n v="0"/>
    <n v="158611"/>
    <n v="158611"/>
    <n v="0"/>
    <n v="0"/>
    <n v="0"/>
    <n v="0"/>
    <n v="0"/>
    <n v="0"/>
  </r>
  <r>
    <x v="2"/>
    <x v="5"/>
    <s v="02"/>
    <s v="CONTROL ALUVIONAL"/>
    <s v="ALUVIONES"/>
    <s v="30097900-0"/>
    <s v="CONSTRUCCIÓN OBRAS DE RETENCIÓN EN HONDONADA, QUEBRADA DE MACUL"/>
    <s v="SANTIAGO"/>
    <s v="MACUL"/>
    <n v="632143"/>
    <n v="613136"/>
    <n v="613136"/>
    <n v="0"/>
    <n v="0"/>
    <n v="0"/>
    <n v="0"/>
    <n v="0"/>
    <n v="0"/>
  </r>
  <r>
    <x v="2"/>
    <x v="5"/>
    <s v="02"/>
    <s v="EVACUACION Y DRENAJE DE AGUAS LLUVIAS"/>
    <s v="EVACUACION Y DRENAJE DE AGUAS LLUVIAS"/>
    <s v="30126600-0"/>
    <s v="CONSTRUCCIÓN HIDROPARQUE LA AGUADA ETAPA II, REGIÓN METROPOLITANA"/>
    <s v="SANTIAGO"/>
    <s v="SANTIAGO, SAN JOAQUIN, SAN MIGUEL"/>
    <n v="17855220"/>
    <n v="16593702"/>
    <n v="16593702"/>
    <n v="41638.656000000003"/>
    <n v="2.5093047952771479E-3"/>
    <n v="17075550"/>
    <n v="5440000"/>
    <n v="0"/>
    <n v="0"/>
  </r>
  <r>
    <x v="2"/>
    <x v="5"/>
    <s v="02"/>
    <s v="EVACUACION Y DRENAJE DE AGUAS LLUVIAS"/>
    <s v="EVACUACION Y DRENAJE DE AGUAS LLUVIAS"/>
    <s v="30133852-0"/>
    <s v="CONSTRUCCIÓN SISTEMA DE DRENAJE URBANO ZONA SUR PONIENTE DE SANTIAGO"/>
    <s v="SANTIAGO"/>
    <s v="INTERCOMUNAL"/>
    <n v="487827"/>
    <n v="650395"/>
    <n v="650395"/>
    <n v="0"/>
    <n v="0"/>
    <n v="613794"/>
    <n v="0"/>
    <n v="0"/>
    <n v="0"/>
  </r>
  <r>
    <x v="2"/>
    <x v="5"/>
    <s v="02"/>
    <s v="EVACUACION Y DRENAJE DE AGUAS LLUVIAS"/>
    <s v="EVACUACION Y DRENAJE DE AGUAS LLUVIAS"/>
    <s v="30436823-0"/>
    <s v="CONSTRUCCION SIST. DRENAJE URBANO ZONA NORTE STGO. CANAL LOS CHOROS"/>
    <s v="SANTIAGO"/>
    <s v="HUECHURABA"/>
    <n v="255851"/>
    <n v="248159"/>
    <n v="248159"/>
    <n v="0"/>
    <n v="0"/>
    <n v="0"/>
    <n v="0"/>
    <n v="0"/>
    <n v="0"/>
  </r>
  <r>
    <x v="2"/>
    <x v="5"/>
    <s v="02"/>
    <s v="EVACUACION Y DRENAJE DE AGUAS LLUVIAS"/>
    <s v="EVACUACION Y DRENAJE DE AGUAS LLUVIAS"/>
    <s v="40013144-0"/>
    <s v="CONSTRUCCION SISTEMA DE EVACUACIÓN DE AGUAS LLUVIAS COMUNA DE LA FLORIDA, SANTIAGO, RM"/>
    <s v="SANTIAGO"/>
    <s v="LA FLORIDA"/>
    <n v="475309"/>
    <n v="496454"/>
    <n v="496454"/>
    <n v="55427.574999999997"/>
    <n v="0.11164695017060997"/>
    <n v="0"/>
    <n v="0"/>
    <n v="0"/>
    <n v="0"/>
  </r>
  <r>
    <x v="2"/>
    <x v="5"/>
    <s v="02"/>
    <s v="EVACUACION Y DRENAJE DE AGUAS LLUVIAS"/>
    <s v="EVACUACION Y DRENAJE DE AGUAS LLUVIAS"/>
    <s v="40018779-0"/>
    <s v="CONSTRUCCION SISTEMA DE DRENAJE ZONA SUR PONIENTE ETAPA 1, CANAL SANTA MARTA, MAIPU"/>
    <s v="SANTIAGO"/>
    <s v="MAIPU"/>
    <n v="4692371"/>
    <n v="4551283"/>
    <n v="4551283"/>
    <n v="536558.26599999995"/>
    <n v="0.11789165077188124"/>
    <n v="0"/>
    <n v="0"/>
    <n v="0"/>
    <n v="0"/>
  </r>
  <r>
    <x v="2"/>
    <x v="5"/>
    <s v="02"/>
    <s v="CONSERVACION DE RIBERAS (DEFENSAS FLUVIALES)"/>
    <s v="CONSERVACION DE RIBERAS"/>
    <s v="40047429-0"/>
    <s v="CONSERVACIÓN GLOBAL DE CAUCES NATURALES REGIÓN METROPOLITANA 2023 - 2025"/>
    <s v="SANTIAGO"/>
    <s v="ESTACION CENTRAL"/>
    <n v="496442"/>
    <n v="528827"/>
    <n v="528827"/>
    <n v="159793.772"/>
    <n v="0.30216644006452015"/>
    <n v="0"/>
    <n v="0"/>
    <n v="0"/>
    <n v="0"/>
  </r>
  <r>
    <x v="2"/>
    <x v="5"/>
    <s v="02"/>
    <s v="CONSERVACION DE OBRAS DE AGUAS LLUVIAS"/>
    <s v="CONSERVACION DE OBRAS DE AGUAS LLUVIAS"/>
    <s v="40047512-0"/>
    <s v="CONSERVACION RED PRIMARIA DE AGUAS LLUVIAS REGION METROPOLITANA 2023 - 2024"/>
    <s v="SANTIAGO"/>
    <s v="SANTIAGO"/>
    <n v="242370"/>
    <n v="248421"/>
    <n v="248421"/>
    <n v="51982.466999999997"/>
    <n v="0.2092515004770128"/>
    <n v="0"/>
    <n v="0"/>
    <n v="0"/>
    <n v="0"/>
  </r>
  <r>
    <x v="2"/>
    <x v="5"/>
    <s v="02"/>
    <s v="EVACUACION Y DRENAJE DE AGUAS LLUVIAS"/>
    <s v="EVACUACION Y DRENAJE DE AGUAS LLUVIAS"/>
    <s v="40050512-0"/>
    <s v="CONSTRUCCION COLECTORES SAN FRANCISCO Y ALM. LATORRE, EL BOSQUE, LA CISTERNA Y OTRAS, R.M."/>
    <s v="SANTIAGO"/>
    <s v="EL BOSQUE"/>
    <n v="449638"/>
    <n v="436118"/>
    <n v="436118"/>
    <n v="0"/>
    <n v="0"/>
    <n v="506049"/>
    <n v="0"/>
    <n v="0"/>
    <n v="0"/>
  </r>
  <r>
    <x v="2"/>
    <x v="5"/>
    <s v="02"/>
    <s v="CONSERVACION DE OBRAS DE RIEGO"/>
    <s v="CONSERVACION DE OBRAS DE RIEGO"/>
    <s v="40058587-0"/>
    <s v="CONSERVACION SISTEMA DE RIEGO CANAL CHOLQUI, REGIÓN METROPOLITANA 2023 - 2024"/>
    <s v="MELIPILLA"/>
    <s v="MELIPILLA"/>
    <n v="0"/>
    <n v="121933"/>
    <n v="121933"/>
    <n v="0"/>
    <n v="0"/>
    <n v="0"/>
    <n v="0"/>
    <n v="0"/>
    <n v="0"/>
  </r>
  <r>
    <x v="2"/>
    <x v="5"/>
    <s v="02"/>
    <s v="CONSERVACION DE OBRAS DE AGUAS LLUVIAS"/>
    <s v="CONSERVACION DE OBRAS DE AGUAS LLUVIAS"/>
    <s v="40067125-0"/>
    <s v="CONSERVACION DE EMERGENCIA COLECTOR PRIMARIO CANAL 01-CANAL SANTA CORINA, REGIÓN METROPOLITANA"/>
    <s v="SANTIAGO"/>
    <s v="ESTACION CENTRAL"/>
    <n v="3327395"/>
    <n v="4154737"/>
    <n v="4154737"/>
    <n v="306791.978"/>
    <n v="7.3841491771922022E-2"/>
    <n v="0"/>
    <n v="0"/>
    <n v="0"/>
    <n v="0"/>
  </r>
  <r>
    <x v="2"/>
    <x v="5"/>
    <s v="02"/>
    <s v="CONSERVACION DE RIBERAS (DEFENSAS FLUVIALES)"/>
    <s v="CONSERVACION DE RIBERAS"/>
    <s v="40067315-0"/>
    <s v="CONSERVACION EMERGENCIAS DE CAUCES NATURALES REGION METROPOLITANA 2024 - 2026 "/>
    <s v="SANTIAGO, CHACABUCO, MAIPO, MELIPILLA, TALAGANTE"/>
    <s v="QUILICURA, LAMPA, TIL TIL, PAINE, MELIPILLA, CURACAVI, MARIA PINTO, PE¿AFLOR"/>
    <n v="309300"/>
    <n v="223621"/>
    <n v="223621"/>
    <n v="38759.203999999998"/>
    <n v="0.17332542113665531"/>
    <n v="0"/>
    <n v="0"/>
    <n v="0"/>
    <n v="0"/>
  </r>
  <r>
    <x v="2"/>
    <x v="5"/>
    <s v="02"/>
    <s v="CONSERVACION DE OBRAS DE RIEGO"/>
    <s v="CONSERVACION DE OBRAS DE RIEGO"/>
    <s v="40068093-0"/>
    <s v="CONSERVACION SISTEMA DE RIEGO TRANQUE SANTA INÉS, REGIÓN METROPOLITANA "/>
    <s v="MELIPILLA"/>
    <s v="CURACAVI"/>
    <n v="0"/>
    <n v="487357"/>
    <n v="487357"/>
    <n v="108891.17600000001"/>
    <n v="0.22343205494124432"/>
    <n v="0"/>
    <n v="0"/>
    <n v="0"/>
    <n v="0"/>
  </r>
  <r>
    <x v="2"/>
    <x v="5"/>
    <s v="02"/>
    <s v="CONSERVACION DE OBRAS DE AGUAS LLUVIAS"/>
    <s v="CONSERVACION DE OBRAS DE AGUAS LLUVIAS"/>
    <s v="40072385-0"/>
    <s v="CONSERVACION EMERGENCIA SISTEMA DE REGULACION COLECTOR AGUAS LLUVIAS BARÓN DE JURAS REALES"/>
    <s v="SANTIAGO"/>
    <s v="CONCHALI"/>
    <n v="3093000"/>
    <n v="1649773"/>
    <n v="1649773"/>
    <n v="0"/>
    <n v="0"/>
    <n v="3489000"/>
    <n v="0"/>
    <n v="0"/>
    <n v="0"/>
  </r>
  <r>
    <x v="2"/>
    <x v="5"/>
    <s v="02"/>
    <s v="CONSERVACION DE OBRAS DE RIEGO"/>
    <s v="CONSERVACION DE OBRAS DE RIEGO"/>
    <s v="40075515-0"/>
    <s v="CONSERVACION BOCATOMA CANALES UNIDOS DE BUIN, COMUNA DE BUIN, REGION METROPOLITANA "/>
    <s v="MAIPO"/>
    <s v="BUIN"/>
    <n v="0"/>
    <n v="1687144"/>
    <n v="1687144"/>
    <n v="0"/>
    <n v="0"/>
    <n v="1462265"/>
    <n v="0"/>
    <n v="0"/>
    <n v="0"/>
  </r>
  <r>
    <x v="2"/>
    <x v="5"/>
    <s v="02"/>
    <s v="CONSERVACION DE RIBERAS (DEFENSAS FLUVIALES)"/>
    <s v="CONSERVACION DE RIBERAS"/>
    <s v="40077049-0"/>
    <s v="CONSERVACION DE CAUCES NATURALES CUENCAS SECTOR ORIENTE DE SANTIAGO REGIÓN METROPOLITANA "/>
    <s v="SANTIAGO"/>
    <s v="LAS CONDES"/>
    <n v="0"/>
    <n v="171678"/>
    <n v="171678"/>
    <n v="0"/>
    <n v="0"/>
    <n v="165567"/>
    <n v="0"/>
    <n v="0"/>
    <n v="0"/>
  </r>
  <r>
    <x v="2"/>
    <x v="5"/>
    <s v="02"/>
    <s v="CONSERVACION DE OBRAS DE RIEGO"/>
    <s v="CONSERVACION DE OBRAS DE RIEGO"/>
    <s v="40077228-0"/>
    <s v="CONSERVACION SISTEMA DE RIEGO CANAL SAN JOSÉ, COMUNA DE MELIPILLA, REGIÓN METROPOLITANA "/>
    <s v="MELIPILLA"/>
    <s v="MELIPILLA"/>
    <n v="0"/>
    <n v="2225767"/>
    <n v="2225767"/>
    <n v="0"/>
    <n v="0"/>
    <n v="0"/>
    <n v="0"/>
    <n v="0"/>
    <n v="0"/>
  </r>
  <r>
    <x v="2"/>
    <x v="17"/>
    <s v="01"/>
    <s v="PLANES MAESTROS DE OBRAS FLUVIALES"/>
    <s v="PLANES MAESTROS DE OBRAS FLUVIALES"/>
    <s v="40010741-0"/>
    <s v="DIAGNOSTICO Y PLAN MANEJO EXTRACCION DE ARIDOS RIO TINGUIRIRICA Y CACHAPOAL"/>
    <s v="INTERPROVINCIAL"/>
    <s v="INTERCOMUNAL"/>
    <n v="520178"/>
    <n v="325616"/>
    <n v="325616"/>
    <n v="0"/>
    <n v="0"/>
    <n v="796598"/>
    <n v="0"/>
    <n v="0"/>
    <n v="0"/>
  </r>
  <r>
    <x v="2"/>
    <x v="17"/>
    <s v="02"/>
    <s v="OBRAS MEDIANAS DE RIEGO"/>
    <s v="OBRAS MEDIANAS DE RIEGO Y DRENAJE"/>
    <s v="30103268-0"/>
    <s v="MEJORAMIENTO DEL SISTEMA DE RIEGO DEL RIO CLARO DE RENGO"/>
    <s v="CACHAPOAL"/>
    <s v="RENGO"/>
    <n v="4740220"/>
    <n v="975297"/>
    <n v="975297"/>
    <n v="0"/>
    <n v="0"/>
    <n v="2360083"/>
    <n v="944266"/>
    <n v="0"/>
    <n v="0"/>
  </r>
  <r>
    <x v="2"/>
    <x v="17"/>
    <s v="02"/>
    <s v="MANEJO DE CAUCES"/>
    <s v="MANEJO DE CAUCES"/>
    <s v="30133205-0"/>
    <s v="CONSTRUCCION DEFENSAS RIO CACHAPOAL,SECTORES MONTE LORENZO E IDAHUE"/>
    <s v="CACHAPOAL"/>
    <s v="SAN VICENTE"/>
    <n v="171660"/>
    <n v="0"/>
    <n v="0"/>
    <n v="0"/>
    <s v="-"/>
    <n v="0"/>
    <n v="0"/>
    <n v="0"/>
    <n v="0"/>
  </r>
  <r>
    <x v="2"/>
    <x v="17"/>
    <s v="02"/>
    <s v="EVACUACION Y DRENAJE DE AGUAS LLUVIAS"/>
    <s v="EVACUACION Y DRENAJE DE AGUAS LLUVIAS"/>
    <s v="40031561-0"/>
    <s v="CONSTRUCCION COLECTORES DE AGUAS LLUVIAS PRIMARIOS RENGO CENTRO SUR, COMUNA RENGO"/>
    <s v="CACHAPOAL"/>
    <s v="RENGO"/>
    <n v="10578002"/>
    <n v="10259944"/>
    <n v="10259944"/>
    <n v="54502.540999999997"/>
    <n v="5.3121674933118545E-3"/>
    <n v="1553876"/>
    <n v="0"/>
    <n v="0"/>
    <n v="0"/>
  </r>
  <r>
    <x v="2"/>
    <x v="17"/>
    <s v="02"/>
    <s v="CONSERVACION DE RIBERAS (DEFENSAS FLUVIALES)"/>
    <s v="CONSERVACION DE RIBERAS"/>
    <s v="40047430-0"/>
    <s v="CONSERVACIÓN GLOBAL DE CAUCES NATURALES REGIÓN DE O'HIGGINS 2023 - 2025"/>
    <s v="CACHAPOAL"/>
    <s v="RANCAGUA"/>
    <n v="0"/>
    <n v="223077"/>
    <n v="223077"/>
    <n v="75347.562999999995"/>
    <n v="0.33776482111557893"/>
    <n v="0"/>
    <n v="0"/>
    <n v="0"/>
    <n v="0"/>
  </r>
  <r>
    <x v="2"/>
    <x v="17"/>
    <s v="02"/>
    <s v="MANEJO DE CAUCES"/>
    <s v="MANEJO DE CAUCES"/>
    <s v="40057005-0"/>
    <s v="CONSTRUCCION DEFENSAS FLUVIALES SECTOR YÁQUIL Y NANCAGUA COMUNA DE NANCAGUA"/>
    <s v="CACHAPOAL, CARDENAL CARO"/>
    <s v="RANCAGUA, CODEGUA, COINCO, COLTAUCO, DO¿IHUE, GRANEROS, LAS CABRAS, MACHALI, MALLOA, MOSTAZAL, OLIVAR, PEUMO, PICHIDEGUA, QUINTA DE TILCOCO, RENGO, REQUINOA, SAN VICENTE, PICHILEMU, LA ESTRELLA, LITUECHE, MARCHIHUE, NAVIDAD, PAREDONES"/>
    <n v="594928"/>
    <n v="551065"/>
    <n v="551065"/>
    <n v="198750.696"/>
    <n v="0.36066652028345114"/>
    <n v="0"/>
    <n v="0"/>
    <n v="0"/>
    <n v="0"/>
  </r>
  <r>
    <x v="2"/>
    <x v="17"/>
    <s v="02"/>
    <s v="CONSERVACION DE OBRAS DE AGUAS LLUVIAS"/>
    <s v="CONSERVACION DE OBRAS DE AGUAS LLUVIAS"/>
    <s v="40060112-0"/>
    <s v="CONSERVACION RED PRIMARIA DE AGUAS LLUVIAS REGION DE OHIGGINS 2025"/>
    <s v="CACHAPOAL"/>
    <s v="RANCAGUA"/>
    <n v="234224"/>
    <n v="250794"/>
    <n v="250794"/>
    <n v="0"/>
    <n v="0"/>
    <n v="0"/>
    <n v="0"/>
    <n v="0"/>
    <n v="0"/>
  </r>
  <r>
    <x v="2"/>
    <x v="17"/>
    <s v="02"/>
    <s v="CONSERVACION DE RIBERAS (DEFENSAS FLUVIALES)"/>
    <s v="CONSERVACION DE RIBERAS"/>
    <s v="40071833-0"/>
    <s v="CONSERVACION DE CAUCES NATURALES VARIOS SECTORES, REGIÓN DE O'HIGGINS O'HIGGINS"/>
    <s v="INTERPROVINCIAL"/>
    <s v="INTERCOMUNAL"/>
    <n v="0"/>
    <n v="1170052"/>
    <n v="1170052"/>
    <n v="0"/>
    <n v="0"/>
    <n v="0"/>
    <n v="0"/>
    <n v="0"/>
    <n v="0"/>
  </r>
  <r>
    <x v="2"/>
    <x v="17"/>
    <s v="02"/>
    <s v="CONSERVACION DE OBRAS DE RIEGO"/>
    <s v="CONSERVACION DE OBRAS DE RIEGO"/>
    <s v="40074191-0"/>
    <s v="CONSERVACION CANAL PERALILLO, COMUNA DE SANTA CRUZ REGIÓN DE OHIGGINS "/>
    <s v="COLCHAGUA"/>
    <s v="SANTA CRUZ"/>
    <n v="0"/>
    <n v="587734"/>
    <n v="587734"/>
    <n v="0"/>
    <n v="0"/>
    <n v="0"/>
    <n v="0"/>
    <n v="0"/>
    <n v="0"/>
  </r>
  <r>
    <x v="2"/>
    <x v="17"/>
    <s v="02"/>
    <s v="CONSERVACION DE RIBERAS (DEFENSAS FLUVIALES)"/>
    <s v="CONSERVACION DE RIBERAS"/>
    <s v="40074712-0"/>
    <s v="CONSERVACION DE CAUCES NATURALES VARIOS SECTORES REGIÓN DE OHIGGINS 2025- 2026 "/>
    <s v="COLCHAGUA"/>
    <s v="SAN FERNANDO"/>
    <n v="946561"/>
    <n v="0"/>
    <n v="0"/>
    <n v="0"/>
    <s v="-"/>
    <n v="0"/>
    <n v="0"/>
    <n v="0"/>
    <n v="0"/>
  </r>
  <r>
    <x v="2"/>
    <x v="12"/>
    <s v="01"/>
    <s v="PLANES MAESTROS DE AGUAS LLUVIAS"/>
    <s v="PLANES MAESTROS DE AGUAS LLUVIAS"/>
    <s v="40026218-0"/>
    <s v="DIAGNOSTICO PLAN MAESTRO EVACUACIÓN Y DRENAJE DE AGUAS LLUVIAS PARRAL, R. DEL MAULE"/>
    <s v="LINARES"/>
    <s v="PARRAL"/>
    <n v="183765"/>
    <n v="178240"/>
    <n v="178240"/>
    <n v="12334.72"/>
    <n v="6.9202872531418311E-2"/>
    <n v="0"/>
    <n v="0"/>
    <n v="0"/>
    <n v="0"/>
  </r>
  <r>
    <x v="2"/>
    <x v="12"/>
    <s v="01"/>
    <s v="MANEJO DE CAUCES"/>
    <s v="MANEJO DE CAUCES"/>
    <s v="40063140-0"/>
    <s v="DIAGNOSTICO OBRAS DE CONTROL DE CRECIDAS, DE PROTEC. Y MANEJO DE RIESGO EN EL RÍO ANCOA"/>
    <s v="LINARES"/>
    <s v="LINARES"/>
    <n v="0"/>
    <n v="67910"/>
    <n v="67910"/>
    <n v="0"/>
    <n v="0"/>
    <n v="0"/>
    <n v="0"/>
    <n v="0"/>
    <n v="0"/>
  </r>
  <r>
    <x v="2"/>
    <x v="12"/>
    <s v="02"/>
    <s v="OBRAS MEDIANAS DE RIEGO"/>
    <s v="OBRAS MEDIANAS DE RIEGO Y DRENAJE"/>
    <s v="30108094-0"/>
    <s v="MEJORAMIENTO DEL RIEGO DE LA CUENCA DEL RÍO TENO, REGIÓN DEL MAULE"/>
    <s v="INTERPROVINCIAL"/>
    <s v="INTERCOMUNAL"/>
    <n v="632439"/>
    <n v="314728"/>
    <n v="314728"/>
    <n v="0"/>
    <n v="0"/>
    <n v="3124443"/>
    <n v="3178828"/>
    <n v="1718866"/>
    <n v="0"/>
  </r>
  <r>
    <x v="2"/>
    <x v="12"/>
    <s v="02"/>
    <s v="GRANDES OBRAS DE RIEGO"/>
    <s v="GRANDES OBRAS"/>
    <s v="30124712-0"/>
    <s v="CONSTRUCCION SISTEMA DE RIEGO EMBALSE LONGAVÍ"/>
    <s v="LINARES"/>
    <s v="LONGAVI, PARRAL, RETIRO"/>
    <n v="674070"/>
    <n v="1321953"/>
    <n v="1321953"/>
    <n v="0"/>
    <n v="0"/>
    <n v="1088302"/>
    <n v="1793069"/>
    <n v="1277916"/>
    <n v="471035"/>
  </r>
  <r>
    <x v="2"/>
    <x v="12"/>
    <s v="02"/>
    <s v="CONSERVACION DE OBRAS DE RIEGO"/>
    <s v="CONSERVACION DE OBRAS DE RIEGO"/>
    <s v="40047583-0"/>
    <s v="CONSERVACION OBRAS FISCALES DE RIEGO REGION DEL MAULE 2023 - 2025"/>
    <s v="TALCA"/>
    <s v="TALCA"/>
    <n v="1134069"/>
    <n v="1099967"/>
    <n v="1099967"/>
    <n v="0"/>
    <n v="0"/>
    <n v="0"/>
    <n v="0"/>
    <n v="0"/>
    <n v="0"/>
  </r>
  <r>
    <x v="2"/>
    <x v="12"/>
    <s v="02"/>
    <s v="CONSERVACION DE RIBERAS (DEFENSAS FLUVIALES)"/>
    <s v="CONSERVACION DE RIBERAS"/>
    <s v="40062141-0"/>
    <s v="CONSERVACION GLOBAL DE CAUCES NATURALES REGIÓN DEL MAULE MC26-3 "/>
    <s v="TALCA, CAUQUENES, CURICO, LINARES"/>
    <s v="TALCA, CONSTITUCION, CUREPTO, EMPEDRADO, MAULE, PELARCO, PENCAHUE, RIO CLARO, SAN CLEMENTE, SAN RAFAEL, CAUQUENES, CHANCO, PELLUHUE, CURICO, HUALA¿E, LICANTEN, MOLINA, RAUCO, ROMERAL, SAGRADA FAMILIA, TENO, VICHUQUEN, LINARES, COLBUN, LONGAVI, PARRAL, RET"/>
    <n v="1443400"/>
    <n v="0"/>
    <n v="0"/>
    <n v="0"/>
    <s v="-"/>
    <n v="0"/>
    <n v="0"/>
    <n v="0"/>
    <n v="0"/>
  </r>
  <r>
    <x v="2"/>
    <x v="12"/>
    <s v="02"/>
    <s v="CONSERVACION DE OBRAS DE RIEGO"/>
    <s v="CONSERVACION DE OBRAS DE RIEGO"/>
    <s v="40065721-0"/>
    <s v="CONSERVACION SISTEMA DE RIEGO CANAL MELADO REGIÓN DEL MAULE 2024-2025 "/>
    <s v="LINARES"/>
    <s v="LINARES"/>
    <n v="0"/>
    <n v="1583573"/>
    <n v="1583573"/>
    <n v="858779.97100000002"/>
    <n v="0.54230526221399333"/>
    <n v="0"/>
    <n v="0"/>
    <n v="0"/>
    <n v="0"/>
  </r>
  <r>
    <x v="2"/>
    <x v="12"/>
    <s v="02"/>
    <s v="CONSERVACION DE OBRAS DE RIEGO"/>
    <s v="CONSERVACION DE OBRAS DE RIEGO"/>
    <s v="40068879-0"/>
    <s v="CONSERVACION EMBALSE ANCOA SITIO ORIGINAL, REGIÓN DEL MAULE "/>
    <s v="LINARES"/>
    <s v="LINARES"/>
    <n v="2637207"/>
    <n v="2449436"/>
    <n v="2449436"/>
    <n v="337361.28399999999"/>
    <n v="0.13773018931705094"/>
    <n v="0"/>
    <n v="0"/>
    <n v="0"/>
    <n v="0"/>
  </r>
  <r>
    <x v="2"/>
    <x v="12"/>
    <s v="02"/>
    <s v="CONSERVACION DE OBRAS DE RIEGO"/>
    <s v="CONSERVACION DE OBRAS DE RIEGO"/>
    <s v="40074962-0"/>
    <s v="CONSERVACION SISTEMA DE RIEGO CANAL MAQUI CHICO, COMUNA DE ROMERAL, REGIÓN DEL MAULE"/>
    <s v="CURICO"/>
    <s v="ROMERAL"/>
    <n v="0"/>
    <n v="1441337"/>
    <n v="1441337"/>
    <n v="0"/>
    <n v="0"/>
    <n v="0"/>
    <n v="0"/>
    <n v="0"/>
    <n v="0"/>
  </r>
  <r>
    <x v="2"/>
    <x v="12"/>
    <s v="02"/>
    <s v="CONSERVACION DE OBRAS DE RIEGO"/>
    <s v="CONSERVACION DE OBRAS DE RIEGO"/>
    <s v="40075498-0"/>
    <s v="CONSERVACION CANAL CERRILLOS 22, COMUNA DE TENO, REGION DEL MAULE "/>
    <s v="CURICO"/>
    <s v="TENO"/>
    <n v="0"/>
    <n v="1676312"/>
    <n v="1676312"/>
    <n v="0"/>
    <n v="0"/>
    <n v="0"/>
    <n v="0"/>
    <n v="0"/>
    <n v="0"/>
  </r>
  <r>
    <x v="2"/>
    <x v="6"/>
    <s v="01"/>
    <s v="PLANES MAESTROS DE AGUAS LLUVIAS"/>
    <s v="PLANES MAESTROS DE AGUAS LLUVIAS"/>
    <s v="40033694-0"/>
    <s v="DIAGNOSTICO PLAN MAESTRO DE AGUAS LLUVIAS DE SAN CARLOS, REGIÓN DE ÑUBLE"/>
    <s v="PUNILLA"/>
    <s v="SAN CARLOS"/>
    <n v="67573"/>
    <n v="65542"/>
    <n v="65542"/>
    <n v="0"/>
    <n v="0"/>
    <n v="0"/>
    <n v="0"/>
    <n v="0"/>
    <n v="0"/>
  </r>
  <r>
    <x v="2"/>
    <x v="6"/>
    <s v="02"/>
    <s v="EVACUACION Y DRENAJE DE AGUAS LLUVIAS"/>
    <s v="EVACUACION Y DRENAJE DE AGUAS LLUVIAS"/>
    <s v="30068336-0"/>
    <s v="CONSTRUCCIÓN OBRAS DE MEJORAMIENTO CANAL DE LA LUZ EN CHILLÁN"/>
    <s v="DIGUILLÍN"/>
    <s v="CHILLAN"/>
    <n v="2072310"/>
    <n v="1010001"/>
    <n v="1010001"/>
    <n v="0"/>
    <n v="0"/>
    <n v="7725310"/>
    <n v="13305000"/>
    <n v="10239689"/>
    <n v="0"/>
  </r>
  <r>
    <x v="2"/>
    <x v="6"/>
    <s v="02"/>
    <s v="GRANDES OBRAS DE RIEGO"/>
    <s v="GRANDES OBRAS"/>
    <s v="30190522-0"/>
    <s v="CONSTRUCCIÓN SISTEMA REGADIO EMBALSE ZAPALLAR, RÍO DIGUILLÍN, ÑUBLE"/>
    <s v="DIGUILLÍN"/>
    <s v="EL CARMEN"/>
    <n v="19016985"/>
    <n v="18794926"/>
    <n v="18794926"/>
    <n v="69792.884000000005"/>
    <n v="3.7133896669771407E-3"/>
    <n v="36721618"/>
    <n v="62371756"/>
    <n v="63382678"/>
    <n v="25000000"/>
  </r>
  <r>
    <x v="2"/>
    <x v="6"/>
    <s v="02"/>
    <s v="CONSERVACION DE RIBERAS (DEFENSAS FLUVIALES)"/>
    <s v="CONSERVACION DE RIBERAS"/>
    <s v="40047432-0"/>
    <s v="CONSERVACION INFRAESTRUCTURA DE CAUCES NATURALES REGION DE ÑUBLE 2023 - 2024"/>
    <s v="DIGUILLÍN"/>
    <s v="CHILLAN"/>
    <n v="0"/>
    <n v="388353"/>
    <n v="388353"/>
    <n v="178623.74600000001"/>
    <n v="0.45995201788063955"/>
    <n v="0"/>
    <n v="0"/>
    <n v="0"/>
    <n v="0"/>
  </r>
  <r>
    <x v="2"/>
    <x v="6"/>
    <s v="02"/>
    <s v="CONSERVACION DE OBRAS DE RIEGO"/>
    <s v="CONSERVACION DE OBRAS DE RIEGO"/>
    <s v="40047585-0"/>
    <s v="CONSERVACION OBRAS FISCALES DE RIEGO REGION DE ÑUBLE 2023 - 2025"/>
    <s v="DIGUILLÍN"/>
    <s v="CHILLAN"/>
    <n v="1031000"/>
    <n v="999989"/>
    <n v="999989"/>
    <n v="0"/>
    <n v="0"/>
    <n v="0"/>
    <n v="0"/>
    <n v="0"/>
    <n v="0"/>
  </r>
  <r>
    <x v="2"/>
    <x v="6"/>
    <s v="02"/>
    <s v="CONSERVACION DE OBRAS DE RIEGO"/>
    <s v="CONSERVACION DE OBRAS DE RIEGO"/>
    <s v="40071711-0"/>
    <s v="CONSERVACION SISTEMA DE RIEGO CANALES JUAN FCO RIVAS Y MUNICIPAL, SAN CARLOS, ÑUBLE "/>
    <s v="PUNILLA"/>
    <s v="SAN CARLOS"/>
    <n v="8882249"/>
    <n v="5338377"/>
    <n v="5338377"/>
    <n v="268512.26799999998"/>
    <n v="5.0298483602787887E-2"/>
    <n v="1914235"/>
    <n v="0"/>
    <n v="0"/>
    <n v="0"/>
  </r>
  <r>
    <x v="2"/>
    <x v="6"/>
    <s v="02"/>
    <s v="CONSERVACION DE OBRAS DE RIEGO"/>
    <s v="CONSERVACION DE OBRAS DE RIEGO"/>
    <s v="40074802-0"/>
    <s v="CONSERVACION SISTEMA DE RIEGO CANAL MATRIZ ÑIQUEN, COMUNA DE ÑIQUEN, REGION DE ÑUBLE "/>
    <s v="PUNILLA"/>
    <s v="¿IQUEN"/>
    <n v="3631255"/>
    <n v="2932934"/>
    <n v="2932934"/>
    <n v="0"/>
    <n v="0"/>
    <n v="1763715"/>
    <n v="0"/>
    <n v="0"/>
    <n v="0"/>
  </r>
  <r>
    <x v="2"/>
    <x v="6"/>
    <s v="02"/>
    <s v="GRANDES OBRAS DE RIEGO"/>
    <s v="GRANDES OBRAS"/>
    <s v="40075720-0"/>
    <s v="CONSTRUCCION SISTEMA DE REGADÍO EMBALSE NUEVA LA PUNILLA, REGIÓN DE ÑUBLE "/>
    <s v="PUNILLA"/>
    <s v="SAN FABIAN"/>
    <n v="0"/>
    <n v="2720141"/>
    <n v="2720141"/>
    <n v="0"/>
    <n v="0"/>
    <n v="2801690"/>
    <n v="18091"/>
    <n v="0"/>
    <n v="0"/>
  </r>
  <r>
    <x v="2"/>
    <x v="7"/>
    <s v="01"/>
    <s v="PLANES MAESTROS DE OBRAS FLUVIALES"/>
    <s v="PLANES MAESTROS DE OBRAS FLUVIALES"/>
    <s v="40070852-0"/>
    <s v="ACTUALIZACION HIDRAULICA DEL RÍO ANDALIEN ENTRE PUENTE 1 Y ESTERO NONGUEN CONCEPCION"/>
    <s v="CONCEPCION"/>
    <s v="CONCEPCION"/>
    <n v="179537"/>
    <n v="173170"/>
    <n v="173170"/>
    <n v="0"/>
    <n v="0"/>
    <n v="0"/>
    <n v="0"/>
    <n v="0"/>
    <n v="0"/>
  </r>
  <r>
    <x v="2"/>
    <x v="7"/>
    <s v="02"/>
    <s v="MANEJO DE CAUCES"/>
    <s v="MANEJO DE CAUCES"/>
    <s v="30086978-0"/>
    <s v="CONSTRUCCIÓN OBRA DE REGULACIÓN Y SEDIMENTACIÓN EN RIO ANDALIÉN"/>
    <s v="CONCEPCION"/>
    <s v="CONCEPCION"/>
    <n v="5113937"/>
    <n v="5051302"/>
    <n v="5051302"/>
    <n v="0"/>
    <n v="0"/>
    <n v="0"/>
    <n v="0"/>
    <n v="0"/>
    <n v="0"/>
  </r>
  <r>
    <x v="2"/>
    <x v="7"/>
    <s v="02"/>
    <s v="EVACUACION Y DRENAJE DE AGUAS LLUVIAS"/>
    <s v="EVACUACION Y DRENAJE DE AGUAS LLUVIAS"/>
    <s v="30114484-0"/>
    <s v="MEJORAMIENTO SISTEMA CANAL GAETE TALCAHUANO REGIÓN DEL BIOBÍO"/>
    <s v="CONCEPCION"/>
    <s v="TALCAHUANO"/>
    <n v="1817128"/>
    <n v="1762492"/>
    <n v="1762492"/>
    <n v="0"/>
    <n v="0"/>
    <n v="12036517"/>
    <n v="11889999"/>
    <n v="10499999"/>
    <n v="0"/>
  </r>
  <r>
    <x v="2"/>
    <x v="7"/>
    <s v="02"/>
    <s v="EVACUACION Y DRENAJE DE AGUAS LLUVIAS"/>
    <s v="EVACUACION Y DRENAJE DE AGUAS LLUVIAS"/>
    <s v="30120090-0"/>
    <s v="CONSTRUCCION SISTEMA DE AGUAS LLUVIAS QUILQUE, LOS ANGELES, VIII REGIÓN"/>
    <s v="BIO BIO"/>
    <s v="LOS ANGELES"/>
    <n v="6354158"/>
    <n v="5339801"/>
    <n v="5339801"/>
    <n v="0"/>
    <n v="0"/>
    <n v="13695588"/>
    <n v="15000000"/>
    <n v="15000000"/>
    <n v="0"/>
  </r>
  <r>
    <x v="2"/>
    <x v="7"/>
    <s v="02"/>
    <s v="EVACUACION Y DRENAJE DE AGUAS LLUVIAS"/>
    <s v="EVACUACION Y DRENAJE DE AGUAS LLUVIAS"/>
    <s v="30482512-0"/>
    <s v="CONSTRUCCION CANAL TIERRAS COLORADAS, CONCEPCION"/>
    <s v="CONCEPCION"/>
    <s v="CONCEPCION"/>
    <n v="0"/>
    <n v="823302"/>
    <n v="823302"/>
    <n v="129512.751"/>
    <n v="0.15730892309261973"/>
    <n v="0"/>
    <n v="0"/>
    <n v="0"/>
    <n v="0"/>
  </r>
  <r>
    <x v="2"/>
    <x v="7"/>
    <s v="02"/>
    <s v="EVACUACION Y DRENAJE DE AGUAS LLUVIAS"/>
    <s v="EVACUACION Y DRENAJE DE AGUAS LLUVIAS"/>
    <s v="40015379-0"/>
    <s v="MEJORAMIENTO DEL CANAL EGAÑA DE TOME"/>
    <s v="CONCEPCION"/>
    <s v="TOME"/>
    <n v="1424174"/>
    <n v="1381353"/>
    <n v="1381353"/>
    <n v="354985.70199999999"/>
    <n v="0.25698405983119449"/>
    <n v="36522"/>
    <n v="0"/>
    <n v="0"/>
    <n v="0"/>
  </r>
  <r>
    <x v="2"/>
    <x v="7"/>
    <s v="02"/>
    <s v="EVACUACION Y DRENAJE DE AGUAS LLUVIAS"/>
    <s v="EVACUACION Y DRENAJE DE AGUAS LLUVIAS"/>
    <s v="40027202-0"/>
    <s v="MEJORAMIENTO CANAL PAPEN TRAMO EL NOGAL - SANTA JUSTINA, CHIGUAYANTE "/>
    <s v="CONCEPCION"/>
    <s v="CHIGUAYANTE"/>
    <n v="309300"/>
    <n v="0"/>
    <n v="0"/>
    <n v="0"/>
    <s v="-"/>
    <n v="0"/>
    <n v="0"/>
    <n v="0"/>
    <n v="0"/>
  </r>
  <r>
    <x v="2"/>
    <x v="7"/>
    <s v="02"/>
    <s v="CONSERVACION DE RIBERAS (DEFENSAS FLUVIALES)"/>
    <s v="CONSERVACION DE RIBERAS"/>
    <s v="40047435-0"/>
    <s v="CONSERVACIÓN GLOBAL DE CAUCES NATURALES REGIÓN DE BIOBÍO 2023 - 2025"/>
    <s v="CONCEPCION"/>
    <s v="CONCEPCION"/>
    <n v="0"/>
    <n v="694000"/>
    <n v="694000"/>
    <n v="0"/>
    <n v="0"/>
    <n v="0"/>
    <n v="0"/>
    <n v="0"/>
    <n v="0"/>
  </r>
  <r>
    <x v="2"/>
    <x v="7"/>
    <s v="02"/>
    <s v="EVACUACION Y DRENAJE DE AGUAS LLUVIAS"/>
    <s v="EVACUACION Y DRENAJE DE AGUAS LLUVIAS"/>
    <s v="40047650-0"/>
    <s v="CONSTRUCCION SISTEMA DE AGUAS LLUVIAS SECTOR BOCA SUR, SAN PEDRO DE LA PAZ"/>
    <s v="CONCEPCION"/>
    <s v="SAN PEDRO DE LA PAZ"/>
    <n v="0"/>
    <n v="123891"/>
    <n v="123891"/>
    <n v="0"/>
    <n v="0"/>
    <n v="24956"/>
    <n v="0"/>
    <n v="0"/>
    <n v="0"/>
  </r>
  <r>
    <x v="2"/>
    <x v="7"/>
    <s v="02"/>
    <s v="CONSERVACION DE RIBERAS (DEFENSAS FLUVIALES)"/>
    <s v="CONSERVACION DE RIBERAS"/>
    <s v="40059157-0"/>
    <s v="CONSERVACION GLOBAL DE CAUCES NATURALES CUENCA DEL RÍO ANDALIÉN 2024 - 2026 "/>
    <s v="CONCEPCION"/>
    <s v="CONCEPCION"/>
    <n v="409874"/>
    <n v="177020"/>
    <n v="177020"/>
    <n v="0"/>
    <n v="0"/>
    <n v="0"/>
    <n v="0"/>
    <n v="0"/>
    <n v="0"/>
  </r>
  <r>
    <x v="2"/>
    <x v="7"/>
    <s v="02"/>
    <s v="CONSERVACION DE OBRAS DE RIEGO"/>
    <s v="CONSERVACION DE OBRAS DE RIEGO"/>
    <s v="40060706-0"/>
    <s v="CONSERVACION OBRAS FISCALES DE RIEGO REGIÓN DEL BIOBIO 2026 - 2027 "/>
    <s v="CONCEPCION, ARAUCO, BIO BIO"/>
    <s v="CONCEPCION, CORONEL, CHIGUAYANTE, FLORIDA, HUALQUI, LOTA, PENCO, SAN PEDRO DE LA PAZ, SANTA JUANA, TALCAHUANO, TOME, HUALPEN, LEBU, ARAUCO, CA¿ETE, CONTULMO, CURANILAHUE, LOS ALAMOS, TIRUA, ALTO BIO BIO, LOS ANGELES, ANTUCO, CABRERO, LAJA, MULCHEN, NACIMI"/>
    <n v="1912302"/>
    <n v="1371811"/>
    <n v="1371811"/>
    <n v="0"/>
    <n v="0"/>
    <n v="0"/>
    <n v="0"/>
    <n v="0"/>
    <n v="0"/>
  </r>
  <r>
    <x v="2"/>
    <x v="7"/>
    <s v="02"/>
    <s v="CONSERVACION DE RIBERAS (DEFENSAS FLUVIALES)"/>
    <s v="CONSERVACION DE RIBERAS"/>
    <s v="40060708-0"/>
    <s v="CONSERVACION GLOBAL DE CAUCES NATURALES REGIÓN DEL BIOBIO 2025 - 2026 "/>
    <s v="CONCEPCION, ARAUCO, BIO BIO"/>
    <s v="CONCEPCION, CORONEL, CHIGUAYANTE, FLORIDA, HUALQUI, LOTA, PENCO, SAN PEDRO DE LA PAZ, SANTA JUANA, TALCAHUANO, TOME, HUALPEN, LEBU, ARAUCO, CA¿ETE, CONTULMO, CURANILAHUE, LOS ALAMOS, TIRUA, ALTO BIO BIO, LOS ANGELES, ANTUCO, CABRERO, LAJA, MULCHEN, NACIMI"/>
    <n v="456597"/>
    <n v="442869"/>
    <n v="442869"/>
    <n v="0"/>
    <n v="0"/>
    <n v="0"/>
    <n v="0"/>
    <n v="0"/>
    <n v="0"/>
  </r>
  <r>
    <x v="2"/>
    <x v="7"/>
    <s v="02"/>
    <s v="CONSERVACION DE OBRAS DE AGUAS LLUVIAS"/>
    <s v="CONSERVACION DE OBRAS DE AGUAS LLUVIAS"/>
    <s v="40060710-0"/>
    <s v="CONSERVACION RED PRIMARIA DE AGUAS LLUVIAS REGIÓN DEL BIOBIO 2025-2027 "/>
    <s v="CONCEPCION, ARAUCO, BIO BIO"/>
    <s v="CONCEPCION, CORONEL, CHIGUAYANTE, FLORIDA, HUALQUI, LOTA, PENCO, SAN PEDRO DE LA PAZ, SANTA JUANA, TALCAHUANO, TOME, HUALPEN, LEBU, ARAUCO, CA¿ETE, CONTULMO, CURANILAHUE, LOS ALAMOS, TIRUA, ALTO BIO BIO, LOS ANGELES, ANTUCO, CABRERO, LAJA, MULCHEN, NACIMI"/>
    <n v="824800"/>
    <n v="0"/>
    <n v="0"/>
    <n v="0"/>
    <s v="-"/>
    <n v="0"/>
    <n v="0"/>
    <n v="0"/>
    <n v="0"/>
  </r>
  <r>
    <x v="2"/>
    <x v="7"/>
    <s v="02"/>
    <s v="CONSERVACION DE OBRAS DE AGUAS LLUVIAS"/>
    <s v="CONSERVACION DE OBRAS DE AGUAS LLUVIAS"/>
    <s v="40063554-0"/>
    <s v="CONSERVACION ESTERO DICHATO Y COLLEN, COMUNA DE TOMÉ, REGIÓN DEL BIOBÍO "/>
    <s v="CONCEPCION"/>
    <s v="TOME"/>
    <n v="0"/>
    <n v="216080"/>
    <n v="216080"/>
    <n v="115393.337"/>
    <n v="0.53403062291743797"/>
    <n v="0"/>
    <n v="0"/>
    <n v="0"/>
    <n v="0"/>
  </r>
  <r>
    <x v="2"/>
    <x v="7"/>
    <s v="02"/>
    <s v="CONSERVACION DE RIBERAS (DEFENSAS FLUVIALES)"/>
    <s v="CONSERVACION DE RIBERAS"/>
    <s v="40063638-0"/>
    <s v="CONSERVACION ESTERO LAS ANIMAS, COMUNA DE HUALQUI, REGIÓN DEL BIOBÍO "/>
    <s v="CONCEPCION"/>
    <s v="HUALQUI"/>
    <n v="64488"/>
    <n v="0"/>
    <n v="0"/>
    <n v="0"/>
    <s v="-"/>
    <n v="0"/>
    <n v="0"/>
    <n v="0"/>
    <n v="0"/>
  </r>
  <r>
    <x v="2"/>
    <x v="7"/>
    <s v="02"/>
    <s v="CONSERVACION DE RIBERAS (DEFENSAS FLUVIALES)"/>
    <s v="CONSERVACION DE RIBERAS"/>
    <s v="40067898-0"/>
    <s v="CONSERVACION DE EMERGENCIA DE CAUCES NATURALES REGIÓN DEL BIOBÍO 2024-2026 "/>
    <s v="CONCEPCION, ARAUCO, BIO BIO"/>
    <s v="CONCEPCION, CORONEL, CHIGUAYANTE, FLORIDA, HUALQUI, LOTA, PENCO, SAN PEDRO DE LA PAZ, SANTA JUANA, TALCAHUANO, TOME, HUALPEN, LEBU, ARAUCO, CA¿ETE, CONTULMO, CURANILAHUE, LOS ALAMOS, TIRUA, ALTO BIO BIO, LOS ANGELES, ANTUCO, CABRERO, LAJA, MULCHEN, NACIMI"/>
    <n v="631594"/>
    <n v="647070"/>
    <n v="647070"/>
    <n v="0"/>
    <n v="0"/>
    <n v="0"/>
    <n v="0"/>
    <n v="0"/>
    <n v="0"/>
  </r>
  <r>
    <x v="2"/>
    <x v="8"/>
    <s v="01"/>
    <s v="PLANES MAESTROS DE AGUAS LLUVIAS"/>
    <s v="PLANES MAESTROS DE AGUAS LLUVIAS"/>
    <s v="40002470-0"/>
    <s v="DIAGNOSTICO PLAN MAESTRO AGUAS LLUVIAS DE COLLIPULLI"/>
    <s v="MALLECO"/>
    <s v="COLLIPULLI"/>
    <n v="54043"/>
    <n v="0"/>
    <n v="0"/>
    <n v="0"/>
    <s v="-"/>
    <n v="0"/>
    <n v="0"/>
    <n v="0"/>
    <n v="0"/>
  </r>
  <r>
    <x v="2"/>
    <x v="8"/>
    <s v="01"/>
    <s v="PLANES MAESTROS DE AGUAS LLUVIAS"/>
    <s v="PLANES MAESTROS DE AGUAS LLUVIAS"/>
    <s v="40036870-0"/>
    <s v="DIAGNOSTICO PLAN MAESTRO AGUAS LLUVIAS LAUTARO REGIÓN DE LA ARAUCANÍA"/>
    <s v="CAUTIN"/>
    <s v="LAUTARO"/>
    <n v="0"/>
    <n v="104200"/>
    <n v="104200"/>
    <n v="0"/>
    <n v="0"/>
    <n v="287124"/>
    <n v="325520"/>
    <n v="0"/>
    <n v="0"/>
  </r>
  <r>
    <x v="2"/>
    <x v="8"/>
    <s v="02"/>
    <s v="EVACUACION Y DRENAJE DE AGUAS LLUVIAS"/>
    <s v="EVACUACION Y DRENAJE DE AGUAS LLUVIAS"/>
    <s v="20188580-0"/>
    <s v="CONSTRUCCION COLECTOR INTERCEPTOR AGUAS LLUVIAS SANTA ROSA, TEMUCO"/>
    <s v="CAUTIN"/>
    <s v="TEMUCO"/>
    <n v="2929243"/>
    <n v="2669608"/>
    <n v="2669608"/>
    <n v="251521.77900000001"/>
    <n v="9.4216746054102324E-2"/>
    <n v="2750623"/>
    <n v="0"/>
    <n v="0"/>
    <n v="0"/>
  </r>
  <r>
    <x v="2"/>
    <x v="8"/>
    <s v="02"/>
    <s v="OBRAS MEDIANAS DE RIEGO"/>
    <s v="OBRAS MEDIANAS DE RIEGO Y DRENAJE"/>
    <s v="30002745-0"/>
    <s v="CONSTRUCCION SISTEMA DE REGADIO LAS VERTIENTES - PUA, REGION DE LA ARAUCANIA"/>
    <s v="CAUTIN, MALLECO"/>
    <s v="LAUTARO, PERQUENCO, VICTORIA"/>
    <n v="344751"/>
    <n v="334386"/>
    <n v="334386"/>
    <n v="0"/>
    <n v="0"/>
    <n v="86615"/>
    <n v="0"/>
    <n v="0"/>
    <n v="0"/>
  </r>
  <r>
    <x v="2"/>
    <x v="8"/>
    <s v="02"/>
    <s v="EVACUACION Y DRENAJE DE AGUAS LLUVIAS"/>
    <s v="EVACUACION Y DRENAJE DE AGUAS LLUVIAS"/>
    <s v="30034469-0"/>
    <s v="MEJORAMIENTO EST.BOTROLHUE Y HABILITACION DESCARGA RIO CAUTIN, TCO."/>
    <s v="CAUTIN"/>
    <s v="TEMUCO"/>
    <n v="0"/>
    <n v="73008"/>
    <n v="73008"/>
    <n v="0"/>
    <n v="0"/>
    <n v="0"/>
    <n v="0"/>
    <n v="0"/>
    <n v="0"/>
  </r>
  <r>
    <x v="2"/>
    <x v="8"/>
    <s v="02"/>
    <s v="EVACUACION Y DRENAJE DE AGUAS LLUVIAS"/>
    <s v="EVACUACION Y DRENAJE DE AGUAS LLUVIAS"/>
    <s v="30063942-0"/>
    <s v="CONSTRUCCIÓN COLECTOR INTERCEPTOR AGUAS LLUVIAS SAN MARTÍN, TEMUCO"/>
    <s v="CAUTIN"/>
    <s v="TEMUCO"/>
    <n v="1999534"/>
    <n v="1933764"/>
    <n v="1933764"/>
    <n v="276958.04800000001"/>
    <n v="0.14322225876580597"/>
    <n v="239897"/>
    <n v="0"/>
    <n v="0"/>
    <n v="0"/>
  </r>
  <r>
    <x v="2"/>
    <x v="8"/>
    <s v="02"/>
    <s v="MANEJO DE CAUCES"/>
    <s v="MANEJO DE CAUCES"/>
    <s v="30099413-0"/>
    <s v="CONSTRUCCION OBRAS FLUVIALES RÍO LUMACO - LUMACO"/>
    <s v="MALLECO"/>
    <s v="LUMACO"/>
    <n v="0"/>
    <n v="28342"/>
    <n v="28342"/>
    <n v="0"/>
    <n v="0"/>
    <n v="0"/>
    <n v="0"/>
    <n v="0"/>
    <n v="0"/>
  </r>
  <r>
    <x v="2"/>
    <x v="8"/>
    <s v="02"/>
    <s v="MANEJO DE CAUCES"/>
    <s v="MANEJO DE CAUCES"/>
    <s v="30101997-0"/>
    <s v="CONSTRUCCION DEFENSAS FLUVIALES RÍO CRUCES Y ESTERO LONCOCHE, SECTOR URBANO DE LONCOCHE LONCOCHE"/>
    <s v="CAUTIN"/>
    <s v="LONCOCHE"/>
    <n v="1412979"/>
    <n v="1342154"/>
    <n v="1342154"/>
    <n v="269582.83600000001"/>
    <n v="0.20085834859487064"/>
    <n v="881712"/>
    <n v="0"/>
    <n v="0"/>
    <n v="0"/>
  </r>
  <r>
    <x v="2"/>
    <x v="8"/>
    <s v="02"/>
    <s v="OBRAS MEDIANAS DE RIEGO"/>
    <s v="OBRAS MEDIANAS DE RIEGO Y DRENAJE"/>
    <s v="40027158-0"/>
    <s v="CONSTRUCCION SISTEMA DE RIEGO PARA DESARROLLO AGRICOLA CANAL IMPERIAL, REGION DE LA ARAUCANIA"/>
    <s v="CAUTIN"/>
    <s v="NUEVA IMPERIAL"/>
    <n v="0"/>
    <n v="61005"/>
    <n v="61005"/>
    <n v="61004.828999999998"/>
    <n v="0.99999719695106959"/>
    <n v="0"/>
    <n v="0"/>
    <n v="0"/>
    <n v="0"/>
  </r>
  <r>
    <x v="2"/>
    <x v="8"/>
    <s v="02"/>
    <s v="CONSERVACION DE OBRAS DE RIEGO"/>
    <s v="CONSERVACION DE OBRAS DE RIEGO"/>
    <s v="40047390-0"/>
    <s v="CONSERVACION SISTEMA DE RIEGO CANAL 21 DE MAYO, COMUNA DE VILCUN, REGION DE LA ARAUCANIA"/>
    <s v="CAUTIN"/>
    <s v="VILLARRICA"/>
    <n v="2540532"/>
    <n v="796988"/>
    <n v="796988"/>
    <n v="0"/>
    <n v="0"/>
    <n v="2813685"/>
    <n v="1012144"/>
    <n v="0"/>
    <n v="0"/>
  </r>
  <r>
    <x v="2"/>
    <x v="8"/>
    <s v="02"/>
    <s v="CONSERVACION DE RIBERAS (DEFENSAS FLUVIALES)"/>
    <s v="CONSERVACION DE RIBERAS"/>
    <s v="40047436-0"/>
    <s v="CONSERVACIÓN GLOBAL DE CAUCES NATURALES REGIÓN DE LA ARAUCANÍA 2023 - 2025"/>
    <s v="CAUTIN"/>
    <s v="TEMUCO"/>
    <n v="1587958"/>
    <n v="1669350"/>
    <n v="1669350"/>
    <n v="249821.81899999999"/>
    <n v="0.14965215143618774"/>
    <n v="0"/>
    <n v="0"/>
    <n v="0"/>
    <n v="0"/>
  </r>
  <r>
    <x v="2"/>
    <x v="8"/>
    <s v="02"/>
    <s v="CONSERVACION DE OBRAS DE AGUAS LLUVIAS"/>
    <s v="CONSERVACION DE OBRAS DE AGUAS LLUVIAS"/>
    <s v="40047517-0"/>
    <s v="CONSERVACIÓN RED PRIMARIA DE AGUAS LLUVIAS REGIÓN DE LA ARAUCANÍA 2024 - 2025"/>
    <s v="CAUTIN"/>
    <s v="TEMUCO"/>
    <n v="584249"/>
    <n v="677644"/>
    <n v="677644"/>
    <n v="0"/>
    <n v="0"/>
    <n v="0"/>
    <n v="0"/>
    <n v="0"/>
    <n v="0"/>
  </r>
  <r>
    <x v="2"/>
    <x v="8"/>
    <s v="02"/>
    <s v="CONSERVACION DE OBRAS DE RIEGO"/>
    <s v="CONSERVACION DE OBRAS DE RIEGO"/>
    <s v="40060716-0"/>
    <s v="CONSERVACION SISTEMA DE RIEGO CANAL PILÉN CHICO REGIÓN DE LA ARAUCANÍA 2024- 2025"/>
    <s v="CAUTIN, MALLECO"/>
    <s v="CHOLCHOL, TEMUCO, CARAHUE, CUNCO, CURARREHUE, FREIRE, GALVARINO, GORBEA, LAUTARO, LONCOCHE, MELIPEUCO, NUEVA IMPERIAL, PADRE LAS CASAS, PERQUENCO, PITRUFQUEN, PUCON, SAAVEDRA, TEODORO SCHMIDT, TOLTEN, VILCUN, VILLARRICA, ANGOL, COLLIPULLI, CURACAUTIN, ERC"/>
    <n v="77823"/>
    <n v="75483"/>
    <n v="75483"/>
    <n v="0"/>
    <n v="0"/>
    <n v="90000"/>
    <n v="0"/>
    <n v="0"/>
    <n v="0"/>
  </r>
  <r>
    <x v="2"/>
    <x v="8"/>
    <s v="02"/>
    <s v="CONSERVACION DE OBRAS DE RIEGO"/>
    <s v="CONSERVACION DE OBRAS DE RIEGO"/>
    <s v="40064630-0"/>
    <s v="CONSERVACION SISTEMA DE RIEGO CANAL BOQUIHUE, REGIÓN DE LA ARAUCANÍA 2024- 2025 "/>
    <s v="MALLECO"/>
    <s v="COLLIPULLI"/>
    <n v="1700570"/>
    <n v="582282"/>
    <n v="582282"/>
    <n v="0"/>
    <n v="0"/>
    <n v="305702"/>
    <n v="0"/>
    <n v="0"/>
    <n v="0"/>
  </r>
  <r>
    <x v="2"/>
    <x v="9"/>
    <s v="02"/>
    <s v="EVACUACION Y DRENAJE DE AGUAS LLUVIAS"/>
    <s v="EVACUACION Y DRENAJE DE AGUAS LLUVIAS"/>
    <s v="30225973-0"/>
    <s v="MEJORAMIENTO Y CONSTRUCCIÓN SOLUCIÓN AA.LL NORTE GRANDE, VALDIVIA"/>
    <s v="VALDIVIA"/>
    <s v="VALDIVIA"/>
    <n v="144"/>
    <n v="0"/>
    <n v="0"/>
    <n v="0"/>
    <s v="-"/>
    <n v="0"/>
    <n v="0"/>
    <n v="0"/>
    <n v="0"/>
  </r>
  <r>
    <x v="2"/>
    <x v="9"/>
    <s v="02"/>
    <s v="CONSERVACION DE RIBERAS (DEFENSAS FLUVIALES)"/>
    <s v="CONSERVACION DE RIBERAS"/>
    <s v="40057997-0"/>
    <s v="CONSERVACION DE RIBERAS DE CAUCES NATURALES REGION DE LOS RIOS 2025 - 2027 "/>
    <s v="VALDIVIA, RANCO"/>
    <s v="VALDIVIA, CORRAL, LANCO, LOS LAGOS, MAFIL, MARIQUINA, PAILLACO, PANGUIPULLI, LA UNION, FUTRONO, LAGO RANCO, RIO BUENO"/>
    <n v="1030990"/>
    <n v="0"/>
    <n v="0"/>
    <n v="0"/>
    <s v="-"/>
    <n v="0"/>
    <n v="0"/>
    <n v="0"/>
    <n v="0"/>
  </r>
  <r>
    <x v="2"/>
    <x v="9"/>
    <s v="02"/>
    <s v="CONSERVACION DE OBRAS DE AGUAS LLUVIAS"/>
    <s v="CONSERVACION DE OBRAS DE AGUAS LLUVIAS"/>
    <s v="40064050-0"/>
    <s v="CONSERVACION RED PRIMARIA DE AGUAS LLUVIAS REGIÓN DE LOS RIOS AÑO 2025-2027 "/>
    <s v="VALDIVIA"/>
    <s v="VALDIVIA"/>
    <n v="478368"/>
    <n v="463985"/>
    <n v="463985"/>
    <n v="43154.483"/>
    <n v="9.3008358028815588E-2"/>
    <n v="999000"/>
    <n v="0"/>
    <n v="0"/>
    <n v="0"/>
  </r>
  <r>
    <x v="2"/>
    <x v="13"/>
    <s v="02"/>
    <s v="CONTROL ALUVIONAL"/>
    <s v="ALUVIONES"/>
    <s v="30131955-0"/>
    <s v="CONSTRUCCION OBRAS DE CONTROL ALUVIONAL PARQUE VICENTE PEREZ ROSALES, PUERTO VARAS"/>
    <s v="LLANQUIHUE"/>
    <s v="PUERTO VARAS"/>
    <n v="122091"/>
    <n v="118420"/>
    <n v="118420"/>
    <n v="0"/>
    <n v="0"/>
    <n v="0"/>
    <n v="0"/>
    <n v="0"/>
    <n v="0"/>
  </r>
  <r>
    <x v="2"/>
    <x v="13"/>
    <s v="02"/>
    <s v="EVACUACION Y DRENAJE DE AGUAS LLUVIAS"/>
    <s v="EVACUACION Y DRENAJE DE AGUAS LLUVIAS"/>
    <s v="30376623-0"/>
    <s v="CONSTRUCCION COLECTOR RED PRIMARIA LOS COIGUES DE ALERCE PUERTO MONTT"/>
    <s v="LLANQUIHUE"/>
    <s v="PUERTO MONTT"/>
    <n v="876350"/>
    <n v="850000"/>
    <n v="850000"/>
    <n v="0"/>
    <n v="0"/>
    <n v="1183624"/>
    <n v="0"/>
    <n v="0"/>
    <n v="0"/>
  </r>
  <r>
    <x v="2"/>
    <x v="13"/>
    <s v="02"/>
    <s v="MANEJO DE CAUCES"/>
    <s v="MANEJO DE CAUCES"/>
    <s v="40021417-0"/>
    <s v="REPOSICION DEFENSA FLUVIAL DEL ESTERO LA TOMA, COMUNA DE ANCUD"/>
    <s v="CHILOE"/>
    <s v="ANCUD"/>
    <n v="886660"/>
    <n v="860000"/>
    <n v="860000"/>
    <n v="0"/>
    <n v="0"/>
    <n v="4254343"/>
    <n v="0"/>
    <n v="0"/>
    <n v="0"/>
  </r>
  <r>
    <x v="2"/>
    <x v="13"/>
    <s v="02"/>
    <s v="EVACUACION Y DRENAJE DE AGUAS LLUVIAS"/>
    <s v="EVACUACION Y DRENAJE DE AGUAS LLUVIAS"/>
    <s v="40036789-0"/>
    <s v="REPOSICION Y AMPLIACION COLECTORES SECTOR ORIENTE ESTERO GARZA, COMUNA DE PUERTO MONTT"/>
    <s v="LLANQUIHUE"/>
    <s v="PUERTO MONTT"/>
    <n v="150392"/>
    <n v="145870"/>
    <n v="145870"/>
    <n v="0"/>
    <n v="0"/>
    <n v="0"/>
    <n v="0"/>
    <n v="0"/>
    <n v="0"/>
  </r>
  <r>
    <x v="2"/>
    <x v="13"/>
    <s v="02"/>
    <s v="EVACUACION Y DRENAJE DE AGUAS LLUVIAS"/>
    <s v="EVACUACION Y DRENAJE DE AGUAS LLUVIAS"/>
    <s v="40036790-0"/>
    <s v="MEJORAMIENTO RED PRIMARIA DE AGUAS LLUVIAS SECTOR PONIENTE ESTERO GARZAS, COM DE PUERTO MONTT"/>
    <s v="LLANQUIHUE"/>
    <s v="PUERTO MONTT"/>
    <n v="146191"/>
    <n v="141795"/>
    <n v="141795"/>
    <n v="0"/>
    <n v="0"/>
    <n v="0"/>
    <n v="0"/>
    <n v="0"/>
    <n v="0"/>
  </r>
  <r>
    <x v="2"/>
    <x v="13"/>
    <s v="02"/>
    <s v="CONSERVACION DE RIBERAS (DEFENSAS FLUVIALES)"/>
    <s v="CONSERVACION DE RIBERAS"/>
    <s v="40047439-0"/>
    <s v="CONSERVACIÓN GLOBAL DE CAUCES NATURALES REGIÓN DE LOS LAGOS 2023 - 2025"/>
    <s v="LLANQUIHUE"/>
    <s v="PUERTO MONTT"/>
    <n v="567050"/>
    <n v="200000"/>
    <n v="200000"/>
    <n v="199951.58100000001"/>
    <n v="0.99975790500000006"/>
    <n v="0"/>
    <n v="0"/>
    <n v="0"/>
    <n v="0"/>
  </r>
  <r>
    <x v="2"/>
    <x v="13"/>
    <s v="02"/>
    <s v="EVACUACION Y DRENAJE DE AGUAS LLUVIAS"/>
    <s v="EVACUACION Y DRENAJE DE AGUAS LLUVIAS"/>
    <s v="40049755-0"/>
    <s v="CONSTRUCCION COLECTOR AGUAS LLUVIAS PUDETO 1, COMUNA DE ANCUD"/>
    <s v="CHILOE"/>
    <s v="ANCUD"/>
    <n v="145075"/>
    <n v="140713"/>
    <n v="140713"/>
    <n v="0"/>
    <n v="0"/>
    <n v="208640"/>
    <n v="0"/>
    <n v="0"/>
    <n v="0"/>
  </r>
  <r>
    <x v="2"/>
    <x v="13"/>
    <s v="02"/>
    <s v="EVACUACION Y DRENAJE DE AGUAS LLUVIAS"/>
    <s v="EVACUACION Y DRENAJE DE AGUAS LLUVIAS"/>
    <s v="40049756-0"/>
    <s v="REPOSICION Y CONSTRUCCIÓN RED PRIMARIA DE SISTEMA QUEBRADA HONDA Y MIRADOR COMUNA DE PUERTO VARAS"/>
    <s v="LLANQUIHUE"/>
    <s v="PUERTO VARAS"/>
    <n v="268820"/>
    <n v="260738"/>
    <n v="260738"/>
    <n v="0"/>
    <n v="0"/>
    <n v="169642"/>
    <n v="0"/>
    <n v="0"/>
    <n v="0"/>
  </r>
  <r>
    <x v="2"/>
    <x v="13"/>
    <s v="02"/>
    <s v="EVACUACION Y DRENAJE DE AGUAS LLUVIAS"/>
    <s v="EVACUACION Y DRENAJE DE AGUAS LLUVIAS"/>
    <s v="40059811-0"/>
    <s v="CONSTRUCCION COLECTOR RED PRIMARIA AGUAS LLUVIAS AV. ANGELMO, COMUNA DE PUERTO MONTT"/>
    <s v="LLANQUIHUE"/>
    <s v="PUERTO MONTT"/>
    <n v="119567"/>
    <n v="115972"/>
    <n v="115972"/>
    <n v="0"/>
    <n v="0"/>
    <n v="128025"/>
    <n v="0"/>
    <n v="0"/>
    <n v="0"/>
  </r>
  <r>
    <x v="2"/>
    <x v="13"/>
    <s v="02"/>
    <s v="CONSERVACION DE OBRAS DE AGUAS LLUVIAS"/>
    <s v="CONSERVACION DE OBRAS DE AGUAS LLUVIAS"/>
    <s v="40064775-0"/>
    <s v="CONSERVACION ATRAVIESO RED PRIMARIA CANAL LAUTARO, CALLE PEDRO MONTT, OSORNO, LOS LAGOS "/>
    <s v="OSORNO"/>
    <s v="OSORNO"/>
    <n v="313119"/>
    <n v="303704"/>
    <n v="303704"/>
    <n v="0"/>
    <n v="0"/>
    <n v="0"/>
    <n v="0"/>
    <n v="0"/>
    <n v="0"/>
  </r>
  <r>
    <x v="2"/>
    <x v="13"/>
    <s v="02"/>
    <s v="CONSERVACION DE OBRAS DE AGUAS LLUVIAS"/>
    <s v="CONSERVACION DE OBRAS DE AGUAS LLUVIAS"/>
    <s v="40069265-0"/>
    <s v="CONSERVACION RED PRIMARIA AGUAS LLUVIAS 2025, CIUDAD DE ANCUD, REGIÓN DE LOS LAGOS"/>
    <s v="CHILOE"/>
    <s v="ANCUD"/>
    <n v="241839"/>
    <n v="234567"/>
    <n v="234567"/>
    <n v="0"/>
    <n v="0"/>
    <n v="75000"/>
    <n v="0"/>
    <n v="0"/>
    <n v="0"/>
  </r>
  <r>
    <x v="2"/>
    <x v="13"/>
    <s v="02"/>
    <s v="CONSERVACION DE OBRAS DE AGUAS LLUVIAS"/>
    <s v="CONSERVACION DE OBRAS DE AGUAS LLUVIAS"/>
    <s v="40069270-0"/>
    <s v="CONSERVACION RED PRIMARIA DE AGUAS LLUVIAS 2025. CIUDAD DE OSORNO, REGIÓN DE LOS LAGOS"/>
    <s v="OSORNO"/>
    <s v="OSORNO"/>
    <n v="193119"/>
    <n v="187312"/>
    <n v="187312"/>
    <n v="0"/>
    <n v="0"/>
    <n v="0"/>
    <n v="0"/>
    <n v="0"/>
    <n v="0"/>
  </r>
  <r>
    <x v="2"/>
    <x v="13"/>
    <s v="02"/>
    <s v="CONSERVACION DE RIBERAS (DEFENSAS FLUVIALES)"/>
    <s v="CONSERVACION DE RIBERAS"/>
    <s v="40070382-0"/>
    <s v="CONSERVACION GLOBAL DE CAUCES NATURALES REGIÓN DE LOS LAGOS 2025-2028"/>
    <s v="LLANQUIHUE, CHILOE, OSORNO, PALENA"/>
    <s v="PUERTO MONTT, COCHAMO, PUERTO VARAS, QUELLON, QUEMCHI, OSORNO, SAN PABLO, CHAITEN, FUTALEUFU, HUALAIHUE, PALENA"/>
    <n v="0"/>
    <n v="500000"/>
    <n v="500000"/>
    <n v="0"/>
    <n v="0"/>
    <n v="700000"/>
    <n v="0"/>
    <n v="0"/>
    <n v="0"/>
  </r>
  <r>
    <x v="2"/>
    <x v="13"/>
    <s v="02"/>
    <s v="CONSERVACION DE RIBERAS (DEFENSAS FLUVIALES)"/>
    <s v="CONSERVACION DE RIBERAS"/>
    <s v="40074072-0"/>
    <s v="CONSERVACION GLOBAL DE CAUCES NATURALES REGIÓN DE LOS LAGOS 2025-2026"/>
    <s v="LLANQUIHUE, CHILOE, OSORNO, PALENA"/>
    <s v="PUERTO MONTT, PUERTO VARAS, QUELLON, PURRANQUE, CHAITEN, FUTALEUFU, PALENA"/>
    <n v="0"/>
    <n v="150000"/>
    <n v="150000"/>
    <n v="0"/>
    <n v="0"/>
    <n v="150000"/>
    <n v="0"/>
    <n v="0"/>
    <n v="0"/>
  </r>
  <r>
    <x v="2"/>
    <x v="13"/>
    <s v="02"/>
    <s v="CONSERVACION DE RIBERAS (DEFENSAS FLUVIALES)"/>
    <s v="CONSERVACION DE RIBERAS"/>
    <s v="40076008-0"/>
    <s v="CONSERVACION GLOBAL DE CAUCES NATURALES 2 REGION DE LOS LAGOS"/>
    <s v="CHILOE, OSORNO, PALENA"/>
    <s v="ANCUD, QUELLON, PURRANQUE, RIO NEGRO, CHAITEN, FUTALEUFU, HUALAIHUE, PALENA"/>
    <n v="0"/>
    <n v="150000"/>
    <n v="150000"/>
    <n v="0"/>
    <n v="0"/>
    <n v="150000"/>
    <n v="0"/>
    <n v="0"/>
    <n v="0"/>
  </r>
  <r>
    <x v="2"/>
    <x v="14"/>
    <s v="02"/>
    <s v="CONSERVACION DE OBRAS DE AGUAS LLUVIAS"/>
    <s v="CONSERVACION DE OBRAS DE AGUAS LLUVIAS"/>
    <s v="40047520-0"/>
    <s v="CONSERVACION RED PRIMARIA DE AGUAS LLUVIAS REGION DE AYSEN 2023 - 2025"/>
    <s v="COIHAIQUE"/>
    <s v="COIHAIQUE"/>
    <n v="206200"/>
    <n v="0"/>
    <n v="0"/>
    <n v="0"/>
    <s v="-"/>
    <n v="0"/>
    <n v="0"/>
    <n v="0"/>
    <n v="0"/>
  </r>
  <r>
    <x v="2"/>
    <x v="14"/>
    <s v="02"/>
    <s v="CONSERVACION DE RIBERAS (DEFENSAS FLUVIALES)"/>
    <s v="CONSERVACION DE RIBERAS"/>
    <s v="40064355-0"/>
    <s v="CONSERVACION GLOBAL DE CAUCES NATURALES REGIÓN DE AYSÉN AÑO 2024 - 2025"/>
    <s v="COIHAIQUE, AYSEN, CAPITAN PRAT, GENERAL CARRERA"/>
    <s v="COIHAIQUE, LAGO VERDE, AYSEN, CISNES, GUAITECAS, COCHRANE, O'HIGGINS, TORTEL, CHILE CHICO, RIO IBA¿EZ"/>
    <n v="824800"/>
    <n v="0"/>
    <n v="0"/>
    <n v="0"/>
    <s v="-"/>
    <n v="0"/>
    <n v="0"/>
    <n v="0"/>
    <n v="0"/>
  </r>
  <r>
    <x v="2"/>
    <x v="14"/>
    <s v="02"/>
    <s v="CONSERVACION DE OBRAS DE RIEGO"/>
    <s v="CONSERVACION DE OBRAS DE RIEGO"/>
    <s v="40070812-0"/>
    <s v="CONSERVACION OBRAS FISCALES DE RIEGO REGIÓN DE AYSÉN 2026-2028"/>
    <s v="GENERAL CARRERA"/>
    <s v="CHILE CHICO, RIO IBA¿EZ"/>
    <n v="0"/>
    <n v="300000"/>
    <n v="300000"/>
    <n v="0"/>
    <n v="0"/>
    <n v="0"/>
    <n v="0"/>
    <n v="0"/>
    <n v="0"/>
  </r>
  <r>
    <x v="2"/>
    <x v="14"/>
    <s v="02"/>
    <s v="CONSERVACION DE OBRAS DE AGUAS LLUVIAS"/>
    <s v="CONSERVACION DE OBRAS DE AGUAS LLUVIAS"/>
    <s v="40070822-0"/>
    <s v="CONSERVACION RED PRIMARIA DE AGUAS LLUVIAS REGIÓN DE AYSÉN 2026-2028"/>
    <s v="COIHAIQUE, AYSEN, CAPITAN PRAT, GENERAL CARRERA"/>
    <s v="COIHAIQUE, LAGO VERDE, AYSEN, CISNES, GUAITECAS, COCHRANE, O'HIGGINS, TORTEL, CHILE CHICO, RIO IBA¿EZ"/>
    <n v="0"/>
    <n v="299000"/>
    <n v="299000"/>
    <n v="0"/>
    <n v="0"/>
    <n v="0"/>
    <n v="0"/>
    <n v="0"/>
    <n v="0"/>
  </r>
  <r>
    <x v="2"/>
    <x v="14"/>
    <s v="02"/>
    <s v="CONSERVACION DE OBRAS DE RIEGO"/>
    <s v="CONSERVACION DE OBRAS DE RIEGO"/>
    <s v="40073073-0"/>
    <s v="CONSERVACION SISTEMA DE RIEGO CANAL TAMANGUITO, COMUNA DE COCHRANE, REGIÓN DE AYSÉN "/>
    <s v="CAPITAN PRAT"/>
    <s v="COCHRANE"/>
    <n v="921600"/>
    <n v="768000"/>
    <n v="768000"/>
    <n v="0"/>
    <n v="0"/>
    <n v="153600"/>
    <n v="0"/>
    <n v="0"/>
    <n v="0"/>
  </r>
  <r>
    <x v="2"/>
    <x v="14"/>
    <s v="02"/>
    <s v="CONSERVACION DE RIBERAS (DEFENSAS FLUVIALES)"/>
    <s v="CONSERVACION DE RIBERAS"/>
    <s v="40074965-0"/>
    <s v="CONSERVACION DE RIBERA CON RESTITUCIÓN DE CAUCE RÍO TRANQUILO 2025-2026 REGIÓN DE AYSÉN"/>
    <s v="GENERAL CARRERA"/>
    <s v="RIO IBA¿EZ"/>
    <n v="0"/>
    <n v="306175"/>
    <n v="306175"/>
    <n v="0"/>
    <n v="0"/>
    <n v="0"/>
    <n v="0"/>
    <n v="0"/>
    <n v="0"/>
  </r>
  <r>
    <x v="2"/>
    <x v="14"/>
    <s v="02"/>
    <s v="CONSERVACION DE RIBERAS (DEFENSAS FLUVIALES)"/>
    <s v="CONSERVACION DE RIBERAS"/>
    <s v="40074989-0"/>
    <s v="CONSERVACION DE RIBERA CON RESTITUCIÓN DE CAUCES EN RÍOS PAN DE AZUCAR Y EL SILENCIO 2025-2026 LAGO VERDE Y LA JUNTA"/>
    <s v="COIHAIQUE, AYSEN"/>
    <s v="LAGO VERDE, CISNES"/>
    <n v="0"/>
    <n v="189924"/>
    <n v="189924"/>
    <n v="0"/>
    <n v="0"/>
    <n v="0"/>
    <n v="0"/>
    <n v="0"/>
    <n v="0"/>
  </r>
  <r>
    <x v="2"/>
    <x v="14"/>
    <s v="02"/>
    <s v="CONSERVACION DE RIBERAS (DEFENSAS FLUVIALES)"/>
    <s v="CONSERVACION DE RIBERAS"/>
    <s v="40077561-0"/>
    <s v="CONSERVACION RIBERA CON RESTITUCIÓN DE CAUCE EN RIO TURBIO COMUNA DE LAGO VERDE 2026"/>
    <s v="COIHAIQUE"/>
    <s v="LAGO VERDE"/>
    <n v="0"/>
    <n v="301742"/>
    <n v="301742"/>
    <n v="0"/>
    <n v="0"/>
    <n v="0"/>
    <n v="0"/>
    <n v="0"/>
    <n v="0"/>
  </r>
  <r>
    <x v="2"/>
    <x v="10"/>
    <s v="02"/>
    <s v="MANEJO DE CAUCES"/>
    <s v="MANEJO DE CAUCES"/>
    <s v="40029933-0"/>
    <s v="NORMALIZACION CHORRILLO MAGDALENA SECTOR VILLA GENEROSA, COMUNA PTA ARENAS"/>
    <s v="MAGALLANES"/>
    <s v="PUNTA ARENAS"/>
    <n v="257740"/>
    <n v="0"/>
    <n v="0"/>
    <n v="0"/>
    <s v="-"/>
    <n v="0"/>
    <n v="0"/>
    <n v="0"/>
    <n v="0"/>
  </r>
  <r>
    <x v="2"/>
    <x v="10"/>
    <s v="02"/>
    <s v="EVACUACION Y DRENAJE DE AGUAS LLUVIAS"/>
    <s v="EVACUACION Y DRENAJE DE AGUAS LLUVIAS"/>
    <s v="40047627-0"/>
    <s v="MEJORAMIENTO CANAL PROLONGACIÓN COMUNA PUNTA ARENAS"/>
    <s v="MAGALLANES"/>
    <s v="PUNTA ARENAS"/>
    <n v="359948"/>
    <n v="339948"/>
    <n v="339948"/>
    <n v="0"/>
    <n v="0"/>
    <n v="0"/>
    <n v="0"/>
    <n v="0"/>
    <n v="0"/>
  </r>
  <r>
    <x v="2"/>
    <x v="10"/>
    <s v="02"/>
    <s v="EVACUACION Y DRENAJE DE AGUAS LLUVIAS"/>
    <s v="EVACUACION Y DRENAJE DE AGUAS LLUVIAS"/>
    <s v="40068412-0"/>
    <s v="MEJORAMIENTO CONST DRENAJE AALL Y PARQUE URBANO SUBSIST LLAU LLAU Y CH. MAGDALENA, PTA ARENAS "/>
    <s v="MAGALLANES"/>
    <s v="PUNTA ARENAS"/>
    <n v="14422159"/>
    <n v="13788517"/>
    <n v="13788517"/>
    <n v="1083456.2209999999"/>
    <n v="7.8576704151722757E-2"/>
    <n v="4520521"/>
    <n v="0"/>
    <n v="0"/>
    <n v="0"/>
  </r>
  <r>
    <x v="2"/>
    <x v="10"/>
    <s v="02"/>
    <s v="CONSERVACION DE OBRAS DE RIEGO"/>
    <s v="CONSERVACION DE OBRAS DE RIEGO"/>
    <s v="40069339-0"/>
    <s v="CONSERVACION OBRAS FISCALES DE RIEGO REGION DE MAGALLANES 2025 - 2026 "/>
    <s v="ULTIMA ESPERANZA"/>
    <s v="NATALES"/>
    <n v="70021"/>
    <n v="67403"/>
    <n v="67403"/>
    <n v="33716.618000000002"/>
    <n v="0.5002242926872692"/>
    <n v="0"/>
    <n v="0"/>
    <n v="0"/>
    <n v="0"/>
  </r>
  <r>
    <x v="2"/>
    <x v="10"/>
    <s v="02"/>
    <s v="CONSERVACION DE OBRAS DE AGUAS LLUVIAS"/>
    <s v="CONSERVACION DE OBRAS DE AGUAS LLUVIAS"/>
    <s v="40070135-0"/>
    <s v="CONSERVACION RED PRIMARIA DE AGUAS LLUVIAS, PUNTA ARENAS"/>
    <s v="MAGALLANES"/>
    <s v="PUNTA ARENAS"/>
    <n v="0"/>
    <n v="300000"/>
    <n v="300000"/>
    <n v="0"/>
    <n v="0"/>
    <n v="0"/>
    <n v="0"/>
    <n v="0"/>
    <n v="0"/>
  </r>
  <r>
    <x v="2"/>
    <x v="10"/>
    <s v="02"/>
    <s v="CONSERVACION DE RIBERAS (DEFENSAS FLUVIALES)"/>
    <s v="CONSERVACION DE RIBERAS"/>
    <s v="40074653-0"/>
    <s v="CONSERVACION DE RIBERA DE CAUCE NATURAL, CHORRILLO LA PALOMA, COMUNA DE NATALES 2025"/>
    <s v="ULTIMA ESPERANZA"/>
    <s v="NATALES"/>
    <n v="0"/>
    <n v="189610"/>
    <n v="189610"/>
    <n v="0"/>
    <n v="0"/>
    <n v="0"/>
    <n v="0"/>
    <n v="0"/>
    <n v="0"/>
  </r>
  <r>
    <x v="2"/>
    <x v="10"/>
    <s v="02"/>
    <s v="CONSERVACION DE RIBERAS (DEFENSAS FLUVIALES)"/>
    <s v="CONSERVACION DE RIBERAS"/>
    <s v="40077030-0"/>
    <s v="CONSERVACION DE RIBERA DE CAUCE NATURAL, RÍO DE LAS MINAS, COMUNA DE PUNTA ARENAS, 2026"/>
    <s v="MAGALLANES"/>
    <s v="PUNTA ARENAS"/>
    <n v="0"/>
    <n v="262000"/>
    <n v="262000"/>
    <n v="0"/>
    <n v="0"/>
    <n v="0"/>
    <n v="0"/>
    <n v="0"/>
    <n v="0"/>
  </r>
  <r>
    <x v="2"/>
    <x v="11"/>
    <s v="02"/>
    <s v="CONSERVACION DE RIBERAS (DEFENSAS FLUVIALES)"/>
    <s v="CONSERVACION DE RIBERAS"/>
    <s v="40072691-0"/>
    <s v="CONSERVACION DE EMERGENCIA CAUCES NATURALES "/>
    <s v="INTERPROVINCIAL"/>
    <s v="INTERCOMUNAL"/>
    <n v="618600"/>
    <n v="0"/>
    <n v="0"/>
    <n v="0"/>
    <s v="-"/>
    <n v="0"/>
    <n v="0"/>
    <n v="0"/>
    <n v="0"/>
  </r>
  <r>
    <x v="3"/>
    <x v="0"/>
    <s v="01"/>
    <s v=""/>
    <s v=""/>
    <s v="000"/>
    <s v="FONDOS SIN DECRETAR"/>
    <s v=""/>
    <s v=""/>
    <n v="0"/>
    <n v="3629383"/>
    <n v="0"/>
    <n v="0"/>
    <n v="0"/>
    <n v="0"/>
    <n v="0"/>
    <n v="0"/>
    <n v="0"/>
  </r>
  <r>
    <x v="3"/>
    <x v="0"/>
    <s v="02"/>
    <s v=""/>
    <s v=""/>
    <s v="000"/>
    <s v="FONDOS SIN DECRETAR"/>
    <s v=""/>
    <s v=""/>
    <n v="0"/>
    <n v="267231874"/>
    <n v="0"/>
    <n v="0"/>
    <n v="0"/>
    <n v="0"/>
    <n v="0"/>
    <n v="0"/>
    <n v="0"/>
  </r>
  <r>
    <x v="3"/>
    <x v="1"/>
    <s v="02"/>
    <s v="RUTAS INTERNACIONALES"/>
    <s v="RUTAS INTERNACIONALES"/>
    <s v="30077061-0"/>
    <s v="REPOSICIÓN RUTA 11 CH, SECTOR: ARICA TAMBO QUEMADO KM 170 AL 192"/>
    <s v="PARINACOTA"/>
    <s v="PUTRE"/>
    <n v="0"/>
    <n v="52000"/>
    <n v="52000"/>
    <n v="0"/>
    <n v="0"/>
    <n v="208000"/>
    <n v="187000"/>
    <n v="0"/>
    <n v="0"/>
  </r>
  <r>
    <x v="3"/>
    <x v="1"/>
    <s v="02"/>
    <s v="MEJORAMIENTO RED VIAL REGIONAL SECUNDARIA"/>
    <s v="MEJORAMIENTO RED VIAL REGIONAL SECUNDARIA"/>
    <s v="30083248-0"/>
    <s v="REPOSICIÓN RUTA A - 133, SECTOR EL BUITRE - LAS MAITAS"/>
    <s v="ARICA"/>
    <s v="ARICA"/>
    <n v="0"/>
    <n v="24500"/>
    <n v="24500"/>
    <n v="0"/>
    <n v="0"/>
    <n v="0"/>
    <n v="0"/>
    <n v="0"/>
    <n v="0"/>
  </r>
  <r>
    <x v="3"/>
    <x v="1"/>
    <s v="02"/>
    <s v="MEJORAMIENTO RED VIAL REGIONAL SECUNDARIA"/>
    <s v="DESARROLLO SOCIAL Y APOYO A COMUNIDADES"/>
    <s v="30083427-0"/>
    <s v="HABILITACIÓN SENDA DE PENETRACIÓN CARITAYA - MUYURI"/>
    <s v="ARICA"/>
    <s v="CAMARONES"/>
    <n v="4552900"/>
    <n v="853000"/>
    <n v="853000"/>
    <n v="0"/>
    <n v="0"/>
    <n v="5598000"/>
    <n v="15752000"/>
    <n v="0"/>
    <n v="0"/>
  </r>
  <r>
    <x v="3"/>
    <x v="1"/>
    <s v="02"/>
    <s v="RUTAS INTERNACIONALES"/>
    <s v="RUTAS INTERNACIONALES"/>
    <s v="30132075-0"/>
    <s v="REPOSICIÓN RUTA 11-CH; ARICA TAMBO QUEMADO SECTOR: CUESTA CARDONE ZAPAHUIRA"/>
    <s v="ARICA, PARINACOTA"/>
    <s v="ARICA, PUTRE"/>
    <n v="93415"/>
    <n v="93900"/>
    <n v="93900"/>
    <n v="0"/>
    <n v="0"/>
    <n v="0"/>
    <n v="0"/>
    <n v="0"/>
    <n v="0"/>
  </r>
  <r>
    <x v="3"/>
    <x v="1"/>
    <s v="02"/>
    <s v="RUTAS INTERNACIONALES"/>
    <s v="RUTAS INTERNACIONALES"/>
    <s v="30132117-0"/>
    <s v="REPOSICION RUTA 11-CH, ARICA - TAMBO QUEMADO SECTOR: ROSARIO - GUANTA"/>
    <s v="ARICA"/>
    <s v="ARICA"/>
    <n v="137700"/>
    <n v="213000"/>
    <n v="213000"/>
    <n v="0"/>
    <n v="0"/>
    <n v="23000"/>
    <n v="0"/>
    <n v="0"/>
    <n v="0"/>
  </r>
  <r>
    <x v="3"/>
    <x v="1"/>
    <s v="02"/>
    <s v="RUTAS INTERNACIONALES"/>
    <s v="RUTAS INTERNACIONALES"/>
    <s v="30239372-0"/>
    <s v="REPOSICION RUTA 11 CH ARICA - TAMBO QUEMADO; ZAPAHUIRA PUTRE (KM 100 -127)"/>
    <s v="PARINACOTA"/>
    <s v="PUTRE"/>
    <n v="5299266"/>
    <n v="11111000"/>
    <n v="11111000"/>
    <n v="91707.69"/>
    <n v="8.2537746377463785E-3"/>
    <n v="0"/>
    <n v="0"/>
    <n v="0"/>
    <n v="0"/>
  </r>
  <r>
    <x v="3"/>
    <x v="1"/>
    <s v="02"/>
    <s v="MEJORAMIENTO RED VIAL REGIONAL PRINCIPAL"/>
    <s v="MEJORAMIENTO RED VIAL REGIONAL PRINCIPAL"/>
    <s v="30241272-0"/>
    <s v="MEJORAMIENTO RUTA A-27, SECTOR KM 32 AL KM 40,2, XV REGIÓN"/>
    <s v="ARICA"/>
    <s v="ARICA"/>
    <n v="66078"/>
    <n v="0"/>
    <n v="0"/>
    <n v="0"/>
    <s v="-"/>
    <n v="0"/>
    <n v="0"/>
    <n v="0"/>
    <n v="0"/>
  </r>
  <r>
    <x v="3"/>
    <x v="1"/>
    <s v="02"/>
    <s v="RUTAS INTERNACIONALES"/>
    <s v="RUTAS INTERNACIONALES"/>
    <s v="30244022-0"/>
    <s v="MEJORAMIENTO RUTA 11 CH ARICA TAMBO QUEMADO; CRUCE RUTA 5 - ROSARIO, KM 0-18"/>
    <s v="ARICA"/>
    <s v="ARICA"/>
    <n v="0"/>
    <n v="90000"/>
    <n v="90000"/>
    <n v="0"/>
    <n v="0"/>
    <n v="0"/>
    <n v="0"/>
    <n v="0"/>
    <n v="0"/>
  </r>
  <r>
    <x v="3"/>
    <x v="1"/>
    <s v="02"/>
    <s v="RUTA PRECORDILLERANA"/>
    <s v="RUTA ALTIPLANICA"/>
    <s v="30300972-0"/>
    <s v="CONSTRUCCION BY PASS Y REPOSICIÓN RED VIAL ANDINA, SECTOR: CRUCE 11 CH - KM 12"/>
    <s v="PARINACOTA"/>
    <s v="PUTRE"/>
    <n v="0"/>
    <n v="52000"/>
    <n v="52000"/>
    <n v="0"/>
    <n v="0"/>
    <n v="208000"/>
    <n v="187000"/>
    <n v="0"/>
    <n v="0"/>
  </r>
  <r>
    <x v="3"/>
    <x v="1"/>
    <s v="02"/>
    <s v="MEJORAMIENTO RED VIAL REGIONAL SECUNDARIA"/>
    <s v="DESARROLLO SOCIAL Y APOYO A COMUNIDADES"/>
    <s v="30364289-0"/>
    <s v="MEJORAMIENTO RUTA A-143, SECTOR CRUCE RUTA 11 CH - CRUCE RUTA A-191"/>
    <s v="ARICA"/>
    <s v="ARICA"/>
    <n v="9247000"/>
    <n v="7613000"/>
    <n v="7613000"/>
    <n v="2844014.8169999998"/>
    <n v="0.37357346867200836"/>
    <n v="0"/>
    <n v="0"/>
    <n v="0"/>
    <n v="0"/>
  </r>
  <r>
    <x v="3"/>
    <x v="1"/>
    <s v="02"/>
    <s v="MEJORAMIENTO RED VIAL REGIONAL SECUNDARIA"/>
    <s v="MEJORAMIENTO RED VIAL REGIONAL SECUNDARIA"/>
    <s v="30364290-0"/>
    <s v="MEJORAMIENTO RUTA A-191, SECTOR CRUCE RUTA A-143 - CRUCE RUTA A-27"/>
    <s v="ARICA"/>
    <s v="ARICA"/>
    <n v="8046000"/>
    <n v="8873500"/>
    <n v="8873500"/>
    <n v="0"/>
    <n v="0"/>
    <n v="0"/>
    <n v="0"/>
    <n v="0"/>
    <n v="0"/>
  </r>
  <r>
    <x v="3"/>
    <x v="1"/>
    <s v="02"/>
    <s v="MEJORAMIENTO RED VIAL REGIONAL SECUNDARIA"/>
    <s v="MEJORAMIENTO RED VIAL REGIONAL SECUNDARIA"/>
    <s v="30458889-0"/>
    <s v="MEJORAMIENTO DE CAMINOS BÁSICOS INTERMEDIOS REGION XV ARICA Y PARINACOTA."/>
    <s v="ARICA"/>
    <s v="ARICA"/>
    <n v="71300"/>
    <n v="72000"/>
    <n v="72000"/>
    <n v="0"/>
    <n v="0"/>
    <n v="0"/>
    <n v="0"/>
    <n v="0"/>
    <n v="0"/>
  </r>
  <r>
    <x v="3"/>
    <x v="1"/>
    <s v="02"/>
    <s v="RUTAS INTERNACIONALES"/>
    <s v="RUTAS INTERNACIONALES"/>
    <s v="30459736-0"/>
    <s v="REPOSICIÓN RUTA 11-CH, ARICA - TAMBO QUEMADO SECTOR: KM 147 - KM 170"/>
    <s v="PARINACOTA"/>
    <s v="PUTRE"/>
    <n v="146063"/>
    <n v="231000"/>
    <n v="231000"/>
    <n v="0"/>
    <n v="0"/>
    <n v="0"/>
    <n v="0"/>
    <n v="0"/>
    <n v="0"/>
  </r>
  <r>
    <x v="3"/>
    <x v="1"/>
    <s v="02"/>
    <s v="VIALIDAD URBANA"/>
    <s v="VIALIDAD URBANA"/>
    <s v="30466542-0"/>
    <s v="MEJORAMIENTO PASADA URBANA RUTAS 5 Y A-27 S: ROT ARENAS-LU ORIENTE"/>
    <s v="ARICA"/>
    <s v="ARICA"/>
    <n v="0"/>
    <n v="181000"/>
    <n v="181000"/>
    <n v="0"/>
    <n v="0"/>
    <n v="0"/>
    <n v="0"/>
    <n v="0"/>
    <n v="0"/>
  </r>
  <r>
    <x v="3"/>
    <x v="1"/>
    <s v="02"/>
    <s v="CONSERVACION VIAL"/>
    <s v="RED VIAL BASICA"/>
    <s v="30481307-0"/>
    <s v="CONSERVACION SANEAMIENTO RED VIAL PARINACOTA NORTE"/>
    <s v="PARINACOTA"/>
    <s v="PUTRE, GENERAL LAGOS"/>
    <n v="76850"/>
    <n v="0"/>
    <n v="0"/>
    <n v="0"/>
    <s v="-"/>
    <n v="0"/>
    <n v="0"/>
    <n v="0"/>
    <n v="0"/>
  </r>
  <r>
    <x v="3"/>
    <x v="1"/>
    <s v="02"/>
    <s v="MEJORAMIENTO RED VIAL REGIONAL PRINCIPAL"/>
    <s v="MEJORAMIENTO RED VIAL REGIONAL PRINCIPAL"/>
    <s v="30483079-0"/>
    <s v="MEJORAMIENTO INTERCONEXIÓN VIAL RUTA A-27 - CRUCE RUTA 11CH"/>
    <s v="ARICA"/>
    <s v="ARICA"/>
    <n v="164050"/>
    <n v="165000"/>
    <n v="165000"/>
    <n v="0"/>
    <n v="0"/>
    <n v="0"/>
    <n v="0"/>
    <n v="0"/>
    <n v="0"/>
  </r>
  <r>
    <x v="3"/>
    <x v="1"/>
    <s v="02"/>
    <s v="CAMINOS NACIONALES"/>
    <s v="LONGITUDINAL CENTRAL"/>
    <s v="30483141-0"/>
    <s v="REPOSICION RUTA 5 SECTOR: CUESTA CHACA SUR"/>
    <s v="ARICA"/>
    <s v="ARICA"/>
    <n v="5760451"/>
    <n v="2353000"/>
    <n v="2353000"/>
    <n v="0"/>
    <n v="0"/>
    <n v="18004000"/>
    <n v="13180000"/>
    <n v="0"/>
    <n v="0"/>
  </r>
  <r>
    <x v="3"/>
    <x v="1"/>
    <s v="02"/>
    <s v="VIALIDAD URBANA"/>
    <s v="MEJORAMIENTOS URBANOS MENORES"/>
    <s v="40004007-0"/>
    <s v="MEJORAMIENTO PASADA URBANA RUTAS 5 Y A-27 EN ARICA SECTOR C"/>
    <s v="ARICA"/>
    <s v="ARICA"/>
    <n v="60000"/>
    <n v="3755000"/>
    <n v="3755000"/>
    <n v="0"/>
    <n v="0"/>
    <n v="14216000"/>
    <n v="24045000"/>
    <n v="29663000"/>
    <n v="0"/>
  </r>
  <r>
    <x v="3"/>
    <x v="1"/>
    <s v="02"/>
    <s v="CONSERVACION VIAL"/>
    <s v="CONTRATOS POR NIVEL DE SERVICIO"/>
    <s v="40010935-0"/>
    <s v="CONSERVACION GLOBAL MIXTA CAMINOS RED VIAL REGION DE ARICA Y PARINACOTA 2020"/>
    <s v="ARICA, PARINACOTA"/>
    <s v="ARICA, CAMARONES, PUTRE, GENERAL LAGOS"/>
    <n v="0"/>
    <n v="426820"/>
    <n v="426820"/>
    <n v="0"/>
    <n v="0"/>
    <n v="0"/>
    <n v="0"/>
    <n v="0"/>
    <n v="0"/>
  </r>
  <r>
    <x v="3"/>
    <x v="1"/>
    <s v="02"/>
    <s v="RUTAS INTERNACIONALES"/>
    <s v="RUTAS INTERNACIONALES"/>
    <s v="40022986-0"/>
    <s v="MEJORAMIENTO RUTA 11-CH, ARICA -TAMBO QUEMADO  S : PUTRE - CRUCE RUTA A -235"/>
    <s v="PARINACOTA"/>
    <s v="PUTRE"/>
    <n v="6908"/>
    <n v="80000"/>
    <n v="80000"/>
    <n v="0"/>
    <n v="0"/>
    <n v="0"/>
    <n v="0"/>
    <n v="0"/>
    <n v="0"/>
  </r>
  <r>
    <x v="3"/>
    <x v="1"/>
    <s v="02"/>
    <s v="CONSERVACION VIAL"/>
    <s v="RED VIAL BASICA"/>
    <s v="40027082-0"/>
    <s v="CONSERVACION RED VIAL REGIÓN DE ARICA Y PARINACOTA 2020 (PLAN DE RECUPERACION)"/>
    <s v="INTERPROVINCIAL"/>
    <s v="INTERCOMUNAL"/>
    <n v="151999"/>
    <n v="0"/>
    <n v="0"/>
    <n v="0"/>
    <s v="-"/>
    <n v="0"/>
    <n v="0"/>
    <n v="0"/>
    <n v="0"/>
  </r>
  <r>
    <x v="3"/>
    <x v="1"/>
    <s v="02"/>
    <s v="VIALIDAD URBANA"/>
    <s v="VIALIDAD URBANA"/>
    <s v="40027285-0"/>
    <s v="MEJORAMIENTO RUTA  A - 27 , SECTOR :SAN MIGUEL DE AZAPA - KM 32"/>
    <s v="ARICA"/>
    <s v="ARICA"/>
    <n v="300000"/>
    <n v="295000"/>
    <n v="295000"/>
    <n v="0"/>
    <n v="0"/>
    <n v="0"/>
    <n v="0"/>
    <n v="0"/>
    <n v="0"/>
  </r>
  <r>
    <x v="3"/>
    <x v="1"/>
    <s v="02"/>
    <s v="MEJORAMIENTO RED VIAL REGIONAL PRINCIPAL"/>
    <s v="MEJORAMIENTO RED VIAL REGIONAL PRINCIPAL"/>
    <s v="40033187-0"/>
    <s v="MEJORAMIENTO RUTA A-93 SECTOR CRUCE RUTA 11 CH-LIMITE PARQUE NACIONAL LAUCA, XV REGION"/>
    <s v="PARINACOTA"/>
    <s v="PUTRE, GENERAL LAGOS"/>
    <n v="314604"/>
    <n v="315000"/>
    <n v="315000"/>
    <n v="0"/>
    <n v="0"/>
    <n v="0"/>
    <n v="0"/>
    <n v="0"/>
    <n v="0"/>
  </r>
  <r>
    <x v="3"/>
    <x v="1"/>
    <s v="02"/>
    <s v="RUTA PRECORDILLERANA"/>
    <s v="RUTA ALTIPLANICA"/>
    <s v="40037286-0"/>
    <s v="MEJORAMIENTO RUTA A-93 SECTOR LIMITE PARQUE NACIONAL LAUCA - HITO TRIPARTITO, XV REGION"/>
    <s v="PARINACOTA"/>
    <s v="PUTRE, GENERAL LAGOS"/>
    <n v="728000"/>
    <n v="803000"/>
    <n v="803000"/>
    <n v="0"/>
    <n v="0"/>
    <n v="0"/>
    <n v="0"/>
    <n v="0"/>
    <n v="0"/>
  </r>
  <r>
    <x v="3"/>
    <x v="1"/>
    <s v="02"/>
    <s v="CONSERVACION VIAL"/>
    <s v="GLOBAL"/>
    <s v="40038462-0"/>
    <s v="CONSERVACION GLOBAL MIXTA CAMINOS RED VIAL REGION DE ARICA Y PARINACOTA 2023-2027"/>
    <s v="ARICA, PARINACOTA"/>
    <s v="ARICA, CAMARONES, PUTRE, GENERAL LAGOS"/>
    <n v="7173000"/>
    <n v="4187100"/>
    <n v="4187100"/>
    <n v="394584.5"/>
    <n v="9.4238136180172433E-2"/>
    <n v="7820000"/>
    <n v="4677000"/>
    <n v="0"/>
    <n v="0"/>
  </r>
  <r>
    <x v="3"/>
    <x v="1"/>
    <s v="02"/>
    <s v="CONSERVACION VIAL"/>
    <s v="RED VIAL BASICA"/>
    <s v="40038474-0"/>
    <s v="CONSERVACION RED VIAL ARICA Y PARINACOTA 2023 - 2024"/>
    <s v="INTERPROVINCIAL"/>
    <s v="INTERCOMUNAL"/>
    <n v="0"/>
    <n v="406500"/>
    <n v="406500"/>
    <n v="0"/>
    <n v="0"/>
    <n v="0"/>
    <n v="0"/>
    <n v="0"/>
    <n v="0"/>
  </r>
  <r>
    <x v="3"/>
    <x v="1"/>
    <s v="02"/>
    <s v="MEJORAMIENTO RED VIAL REGIONAL SECUNDARIA"/>
    <s v="PUENTES"/>
    <s v="40049748-0"/>
    <s v="CONSTRUCCION PUENTE RIO ACHA EN RUTA A-133 "/>
    <s v="ARICA"/>
    <s v="ARICA"/>
    <n v="145691"/>
    <n v="84000"/>
    <n v="84000"/>
    <n v="0"/>
    <n v="0"/>
    <n v="167000"/>
    <n v="143000"/>
    <n v="0"/>
    <n v="0"/>
  </r>
  <r>
    <x v="3"/>
    <x v="1"/>
    <s v="02"/>
    <s v="CONSERVACION VIAL"/>
    <s v="RED VIAL BASICA"/>
    <s v="40049844-0"/>
    <s v="CONSERVACION RED VIAL REGION DE ARICA Y PARINACOTA 2024-2026 "/>
    <s v="INTERPROVINCIAL"/>
    <s v="INTERCOMUNAL"/>
    <n v="1390301"/>
    <n v="0"/>
    <n v="0"/>
    <n v="0"/>
    <s v="-"/>
    <n v="0"/>
    <n v="0"/>
    <n v="0"/>
    <n v="0"/>
  </r>
  <r>
    <x v="3"/>
    <x v="1"/>
    <s v="02"/>
    <s v="CONSERVACION VIAL"/>
    <s v="CAMINOS BÁSICOS"/>
    <s v="40049918-0"/>
    <s v="CONSERVACION POR CAMINOS BASICOS REGION DE ARICA Y PARINACOTA 2024 - 2025"/>
    <s v="INTERPROVINCIAL"/>
    <s v="INTERCOMUNAL"/>
    <n v="2823760"/>
    <n v="1704776"/>
    <n v="1704776"/>
    <n v="333965.43900000001"/>
    <n v="0.19589989476623323"/>
    <n v="0"/>
    <n v="0"/>
    <n v="0"/>
    <n v="0"/>
  </r>
  <r>
    <x v="3"/>
    <x v="1"/>
    <s v="02"/>
    <s v="CONSERVACION VIAL"/>
    <s v="GLOBAL"/>
    <s v="40050040-0"/>
    <s v="CONSERVACION GLOBAL MIXTA CAMINOS RED VIAL REGION DE ARICA Y PARINACOTA 2024-2028 "/>
    <s v="ARICA, PARINACOTA"/>
    <s v="ARICA, CAMARONES, PUTRE, GENERAL LAGOS"/>
    <n v="13026000"/>
    <n v="11092000"/>
    <n v="11092000"/>
    <n v="171696.23800000001"/>
    <n v="1.5479285791561487E-2"/>
    <n v="14761000"/>
    <n v="16791000"/>
    <n v="15043000"/>
    <n v="0"/>
  </r>
  <r>
    <x v="3"/>
    <x v="1"/>
    <s v="02"/>
    <s v="SEGURIDAD VIAL, CICLOVIAS Y PASARELAS"/>
    <s v="SEGURIDAD VIAL"/>
    <s v="40050269-0"/>
    <s v="CONSERVACION ZONAS DE ESCUELA, REGION DE ARICA Y PARINACOTA "/>
    <s v="ARICA, PARINACOTA"/>
    <s v="ARICA, CAMARONES, PUTRE, GENERAL LAGOS"/>
    <n v="889419"/>
    <n v="0"/>
    <n v="0"/>
    <n v="0"/>
    <s v="-"/>
    <n v="0"/>
    <n v="0"/>
    <n v="0"/>
    <n v="0"/>
  </r>
  <r>
    <x v="3"/>
    <x v="1"/>
    <s v="02"/>
    <s v="SEGURIDAD VIAL, CICLOVIAS Y PASARELAS"/>
    <s v="SEGURIDAD VIAL"/>
    <s v="40050274-0"/>
    <s v="CONSERVACION PASADAS URBANAS -TRAVESIAS REGION DE ARICA Y PARINACOTA AÑO 2025 - 2026"/>
    <s v="ARICA, PARINACOTA"/>
    <s v="ARICA, CAMARONES, PUTRE, GENERAL LAGOS"/>
    <n v="685150"/>
    <n v="927000"/>
    <n v="927000"/>
    <n v="0"/>
    <n v="0"/>
    <n v="0"/>
    <n v="0"/>
    <n v="0"/>
    <n v="0"/>
  </r>
  <r>
    <x v="3"/>
    <x v="1"/>
    <s v="02"/>
    <s v="MEJORAMIENTO RED VIAL REGIONAL SECUNDARIA"/>
    <s v="MEJORAMIENTO RED VIAL REGIONAL SECUNDARIA"/>
    <s v="40051786-0"/>
    <s v="MEJORAMIENTO PASADA URBANA RUTA 5 EN ARICA, SECTOR A Y B: LÍMITE URBANO NORTE LAS BRISAS "/>
    <s v="ARICA"/>
    <s v="ARICA"/>
    <n v="43920"/>
    <n v="1400000"/>
    <n v="1400000"/>
    <n v="0"/>
    <n v="0"/>
    <n v="0"/>
    <n v="0"/>
    <n v="0"/>
    <n v="0"/>
  </r>
  <r>
    <x v="3"/>
    <x v="1"/>
    <s v="02"/>
    <s v="CONSERVACION VIAL"/>
    <s v="RED VIAL COMUNAL"/>
    <s v="40054024-0"/>
    <s v="CONSERVACION RED VIAL ARICA Y PARINACOTA 2023 - 2025 ADICIONAL "/>
    <s v="INTERPROVINCIAL"/>
    <s v="INTERCOMUNAL"/>
    <n v="3575611"/>
    <n v="8032000"/>
    <n v="8032000"/>
    <n v="36260.724999999999"/>
    <n v="4.5145324950199199E-3"/>
    <n v="0"/>
    <n v="0"/>
    <n v="0"/>
    <n v="0"/>
  </r>
  <r>
    <x v="3"/>
    <x v="1"/>
    <s v="02"/>
    <s v="CONSERVACION VIAL"/>
    <s v="EMERGENCIAS"/>
    <s v="40063096-0"/>
    <s v="CONSERVACION POR EMERGENCIA RED VIAL REGIÓN DE ARICA Y PARINACOTA, AÑO 2024 "/>
    <s v="INTERPROVINCIAL"/>
    <s v="INTERCOMUNAL"/>
    <n v="2821792"/>
    <n v="11837000"/>
    <n v="11837000"/>
    <n v="952565.04599999997"/>
    <n v="8.0473519134915933E-2"/>
    <n v="0"/>
    <n v="0"/>
    <n v="0"/>
    <n v="0"/>
  </r>
  <r>
    <x v="3"/>
    <x v="1"/>
    <s v="02"/>
    <s v="MEJORAMIENTO RED VIAL REGIONAL PRINCIPAL"/>
    <s v="ACCESO A CAMINOS NACIONALES"/>
    <s v="40063221-0"/>
    <s v="CONSTRUCCION DE ESTACIONAMIENTO PARA CAMIONES SECTOR DE CUYA "/>
    <s v="INTERPROVINCIAL"/>
    <s v="INTERCOMUNAL"/>
    <n v="1600000"/>
    <n v="2269000"/>
    <n v="2269000"/>
    <n v="0"/>
    <n v="0"/>
    <n v="0"/>
    <n v="0"/>
    <n v="0"/>
    <n v="0"/>
  </r>
  <r>
    <x v="3"/>
    <x v="1"/>
    <s v="02"/>
    <s v="MEJORAMIENTO RED VIAL REGIONAL SECUNDARIA"/>
    <s v="PUENTES"/>
    <s v="40066422-0"/>
    <s v="CONSTRUCCION PUENTE CODPA RUTA A-335 "/>
    <s v="ARICA"/>
    <s v="CAMARONES"/>
    <n v="159490"/>
    <n v="0"/>
    <n v="0"/>
    <n v="0"/>
    <s v="-"/>
    <n v="0"/>
    <n v="0"/>
    <n v="0"/>
    <n v="0"/>
  </r>
  <r>
    <x v="3"/>
    <x v="1"/>
    <s v="02"/>
    <s v="MEJORAMIENTO RED VIAL REGIONAL PRINCIPAL"/>
    <s v="MEJORAMIENTO RED VIAL REGIONAL PRINCIPAL"/>
    <s v="40068592-0"/>
    <s v="CONSTRUCCION Y MEJORAMIENTO RUTA 5, S: CUESTA CULTURA CHINCHORRO "/>
    <s v="ARICA"/>
    <s v="ARICA"/>
    <n v="452932"/>
    <n v="400000"/>
    <n v="400000"/>
    <n v="44353.18"/>
    <n v="0.11088294999999999"/>
    <n v="341000"/>
    <n v="0"/>
    <n v="0"/>
    <n v="0"/>
  </r>
  <r>
    <x v="3"/>
    <x v="1"/>
    <s v="02"/>
    <s v="CONSERVACION VIAL"/>
    <s v="CAMINOS BÁSICOS"/>
    <s v="40070028-0"/>
    <s v="CONSERVACION PAVIMENTOS RURALES REGION DE ARICA Y PARINACOTA "/>
    <s v="ARICA, PARINACOTA"/>
    <s v="ARICA, CAMARONES, PUTRE, GENERAL LAGOS"/>
    <n v="1914800"/>
    <n v="0"/>
    <n v="0"/>
    <n v="0"/>
    <s v="-"/>
    <n v="0"/>
    <n v="0"/>
    <n v="0"/>
    <n v="0"/>
  </r>
  <r>
    <x v="3"/>
    <x v="1"/>
    <s v="02"/>
    <s v="CONSERVACION VIAL"/>
    <s v="RED VIAL BASICA"/>
    <s v="40070079-0"/>
    <s v="CONSERVACION RED VIAL REGION DE ARICA Y PARINACOTA "/>
    <s v="INTERPROVINCIAL"/>
    <s v="INTERCOMUNAL"/>
    <n v="339670"/>
    <n v="0"/>
    <n v="0"/>
    <n v="0"/>
    <s v="-"/>
    <n v="0"/>
    <n v="0"/>
    <n v="0"/>
    <n v="0"/>
  </r>
  <r>
    <x v="3"/>
    <x v="1"/>
    <s v="02"/>
    <s v="SEGURIDAD VIAL, CICLOVIAS Y PASARELAS"/>
    <s v="SEGURIDAD VIAL"/>
    <s v="40070207-0"/>
    <s v="CONSERVACION ZONAS DE ESCUELA REGION DE ARICA Y PARINACOTA "/>
    <s v="INTERPROVINCIAL"/>
    <s v="INTERCOMUNAL"/>
    <n v="252631"/>
    <n v="0"/>
    <n v="0"/>
    <n v="0"/>
    <s v="-"/>
    <n v="0"/>
    <n v="0"/>
    <n v="0"/>
    <n v="0"/>
  </r>
  <r>
    <x v="3"/>
    <x v="1"/>
    <s v="02"/>
    <s v="MEJORAMIENTO RED VIAL REGIONAL SECUNDARIA"/>
    <s v="PUENTES"/>
    <s v="40070236-0"/>
    <s v="REPOSICION PUENTE RUTA A-319 KM 10 (FCO. HUMIRE) "/>
    <s v="PARINACOTA"/>
    <s v="PUTRE"/>
    <n v="10000"/>
    <n v="0"/>
    <n v="0"/>
    <n v="0"/>
    <s v="-"/>
    <n v="0"/>
    <n v="0"/>
    <n v="0"/>
    <n v="0"/>
  </r>
  <r>
    <x v="3"/>
    <x v="1"/>
    <s v="02"/>
    <s v="MEJORAMIENTO RED VIAL REGIONAL SECUNDARIA"/>
    <s v="PUENTES"/>
    <s v="40070241-0"/>
    <s v="MEJORAMIENTO PUENTE COCHIZA EN RIO CAMARONES "/>
    <s v="ARICA"/>
    <s v="CAMARONES"/>
    <n v="10000"/>
    <n v="0"/>
    <n v="0"/>
    <n v="0"/>
    <s v="-"/>
    <n v="0"/>
    <n v="0"/>
    <n v="0"/>
    <n v="0"/>
  </r>
  <r>
    <x v="3"/>
    <x v="1"/>
    <s v="02"/>
    <s v="MEJORAMIENTO RED VIAL REGIONAL PRINCIPAL"/>
    <s v="MEJORAMIENTO RED VIAL REGIONAL PRINCIPAL"/>
    <s v="40074834-0"/>
    <s v="MEJORAMIENTO POR  EMERGENCIA ESTABILIDAD TALUDES RUTA 5 S: CUESTA CULTURA CHINCHORRO REG AYP"/>
    <s v="ARICA"/>
    <s v="CAMARONES"/>
    <n v="10000"/>
    <n v="318000"/>
    <n v="318000"/>
    <n v="0"/>
    <n v="0"/>
    <n v="848000"/>
    <n v="113000"/>
    <n v="0"/>
    <n v="0"/>
  </r>
  <r>
    <x v="3"/>
    <x v="15"/>
    <s v="02"/>
    <s v="CONSERVACION VIAL"/>
    <s v="GLOBAL"/>
    <s v="30076559-0"/>
    <s v="CONSERVACION GLOBAL RED VIAL REGION TARAPACA 2008-2010"/>
    <s v="INTERPROVINCIAL"/>
    <s v="INTERCOMUNAL"/>
    <n v="66649"/>
    <n v="0"/>
    <n v="0"/>
    <n v="0"/>
    <s v="-"/>
    <n v="0"/>
    <n v="0"/>
    <n v="0"/>
    <n v="0"/>
  </r>
  <r>
    <x v="3"/>
    <x v="15"/>
    <s v="02"/>
    <s v="VIALIDAD URBANA"/>
    <s v="LONGITUDINAL COSTERO"/>
    <s v="30080833-0"/>
    <s v="MEJORAMIENTO ACCESIBILIDAD Y CONECTIVIDAD EN LA CIUDAD DE IQUIQUE"/>
    <s v="IQUIQUE"/>
    <s v="IQUIQUE"/>
    <n v="0"/>
    <n v="196000"/>
    <n v="196000"/>
    <n v="0"/>
    <n v="0"/>
    <n v="0"/>
    <n v="0"/>
    <n v="0"/>
    <n v="0"/>
  </r>
  <r>
    <x v="3"/>
    <x v="15"/>
    <s v="02"/>
    <s v="CONSERVACION VIAL"/>
    <s v="RED VIAL BASICA"/>
    <s v="30081350-0"/>
    <s v="CONSERVACION RED VIAL REG TARAPACA 2009 2010 2011"/>
    <s v="IQUIQUE"/>
    <s v="INTERCOMUNAL"/>
    <n v="6723"/>
    <n v="0"/>
    <n v="0"/>
    <n v="0"/>
    <s v="-"/>
    <n v="0"/>
    <n v="0"/>
    <n v="0"/>
    <n v="0"/>
  </r>
  <r>
    <x v="3"/>
    <x v="15"/>
    <s v="02"/>
    <s v="MEJORAMIENTO RED VIAL REGIONAL PRINCIPAL"/>
    <s v="MEJORAMIENTO RED VIAL REGIONAL PRINCIPAL"/>
    <s v="30093165-0"/>
    <s v="MEJORAMIENTO RUTA A-760 KM 14.00 AL 54.30, REGION DE TARAPACÁ"/>
    <s v="IQUIQUE"/>
    <s v="IQUIQUE"/>
    <n v="800"/>
    <n v="0"/>
    <n v="0"/>
    <n v="0"/>
    <s v="-"/>
    <n v="0"/>
    <n v="0"/>
    <n v="0"/>
    <n v="0"/>
  </r>
  <r>
    <x v="3"/>
    <x v="15"/>
    <s v="02"/>
    <s v="CONSERVACION VIAL"/>
    <s v="GLOBAL"/>
    <s v="30113684-0"/>
    <s v="CONSERVACION GLOBAL MIXTO CAMINOS RED VIAL I REGION AÑO 2012-2016"/>
    <s v="INTERPROVINCIAL"/>
    <s v="INTERCOMUNAL"/>
    <n v="601"/>
    <n v="0"/>
    <n v="0"/>
    <n v="0"/>
    <s v="-"/>
    <n v="0"/>
    <n v="0"/>
    <n v="0"/>
    <n v="0"/>
  </r>
  <r>
    <x v="3"/>
    <x v="15"/>
    <s v="02"/>
    <s v="CAMINOS NACIONALES"/>
    <s v="LONGITUDINAL CENTRAL"/>
    <s v="30123577-0"/>
    <s v="CONSTRUCCION VIADUCTO TANA RUTA 5 REGIÓN DE TARAPACÁ"/>
    <s v="TAMARUGAL"/>
    <s v="HUARA"/>
    <n v="872000"/>
    <n v="418000"/>
    <n v="418000"/>
    <n v="0"/>
    <n v="0"/>
    <n v="784000"/>
    <n v="100000"/>
    <n v="0"/>
    <n v="0"/>
  </r>
  <r>
    <x v="3"/>
    <x v="15"/>
    <s v="02"/>
    <s v="DESARROLLO VIAL AREAS COSTERAS"/>
    <s v="LONGITUDINAL COSTERO"/>
    <s v="30131601-0"/>
    <s v="REPOSICIÓN RUTA 1 SECTOR: PABELLÓN DE PICA - AEROPUERTO"/>
    <s v="IQUIQUE"/>
    <s v="IQUIQUE"/>
    <n v="6057429"/>
    <n v="5597430"/>
    <n v="5597430"/>
    <n v="0"/>
    <n v="0"/>
    <n v="13697000"/>
    <n v="13725000"/>
    <n v="0"/>
    <n v="0"/>
  </r>
  <r>
    <x v="3"/>
    <x v="15"/>
    <s v="02"/>
    <s v="CONSERVACION VIAL"/>
    <s v="RED VIAL BASICA"/>
    <s v="30224223-0"/>
    <s v="CONSERVACION RED VIAL TARAPACÁ (2015-2016-2017)"/>
    <s v="IQUIQUE, TAMARUGAL"/>
    <s v="IQUIQUE, ALTO HOSPICIO, POZO ALMONTE, CAMI¿A, COLCHANE, HUARA, PICA"/>
    <n v="13908"/>
    <n v="0"/>
    <n v="0"/>
    <n v="0"/>
    <s v="-"/>
    <n v="0"/>
    <n v="0"/>
    <n v="0"/>
    <n v="0"/>
  </r>
  <r>
    <x v="3"/>
    <x v="15"/>
    <s v="02"/>
    <s v="CONSERVACION VIAL"/>
    <s v="CAMINOS BÁSICOS"/>
    <s v="30259123-0"/>
    <s v="CONSERVACION CAMINOS BASICOS REGION DE  TARAPACÁ 2014-2015"/>
    <s v="IQUIQUE, TAMARUGAL"/>
    <s v="IQUIQUE, ALTO HOSPICIO, POZO ALMONTE, CAMI¿A, COLCHANE, HUARA, PICA"/>
    <n v="6000"/>
    <n v="0"/>
    <n v="0"/>
    <n v="0"/>
    <s v="-"/>
    <n v="0"/>
    <n v="0"/>
    <n v="0"/>
    <n v="0"/>
  </r>
  <r>
    <x v="3"/>
    <x v="15"/>
    <s v="02"/>
    <s v="DESARROLLO VIAL AREAS COSTERAS"/>
    <s v="LONGITUDINAL COSTERO"/>
    <s v="30398852-0"/>
    <s v="MEJORAMIENTO RUTA 1 SECTOR EL LOA-CUESTA GUANILLOS, REG DE TARAPACÁ"/>
    <s v="IQUIQUE"/>
    <s v="IQUIQUE"/>
    <n v="5251000"/>
    <n v="3986910"/>
    <n v="3986910"/>
    <n v="2155716.4890000001"/>
    <n v="0.54069855828197777"/>
    <n v="149000"/>
    <n v="0"/>
    <n v="0"/>
    <n v="0"/>
  </r>
  <r>
    <x v="3"/>
    <x v="15"/>
    <s v="02"/>
    <s v="MEJORAMIENTO RED VIAL REGIONAL PRINCIPAL"/>
    <s v="MEJORAMIENTO RED VIAL REGIONAL PRINCIPAL"/>
    <s v="30404773-0"/>
    <s v="MEJORAMIENTO RUTA A-653 S: CR. A-65 -BY PASS CUESTA DUPLIJSA"/>
    <s v="TAMARUGAL"/>
    <s v="POZO ALMONTE"/>
    <n v="2262689"/>
    <n v="2411249"/>
    <n v="2411249"/>
    <n v="0"/>
    <n v="0"/>
    <n v="0"/>
    <n v="0"/>
    <n v="0"/>
    <n v="0"/>
  </r>
  <r>
    <x v="3"/>
    <x v="15"/>
    <s v="02"/>
    <s v="CONSERVACION VIAL"/>
    <s v="GLOBAL"/>
    <s v="30447930-0"/>
    <s v="CONSERVACIÓN GLOBAL MIXTA CAMINOS RED VIAL I REGION 2017-2021"/>
    <s v="IQUIQUE, TAMARUGAL"/>
    <s v="IQUIQUE, ALTO HOSPICIO, POZO ALMONTE, CAMI¿A, COLCHANE, HUARA, PICA"/>
    <n v="668000"/>
    <n v="668000"/>
    <n v="668000"/>
    <n v="0"/>
    <n v="0"/>
    <n v="0"/>
    <n v="0"/>
    <n v="0"/>
    <n v="0"/>
  </r>
  <r>
    <x v="3"/>
    <x v="15"/>
    <s v="02"/>
    <s v="RUTAS INTERNACIONALES"/>
    <s v="PASOS PRIORIZADOS"/>
    <s v="30458426-0"/>
    <s v="MEJORAMIENTO RUTA 15-CH; SALTO USMAGAMA -ALTO CHUSMIZA, R. TARAPACA"/>
    <s v="TAMARUGAL"/>
    <s v="HUARA"/>
    <n v="21053413"/>
    <n v="16585810"/>
    <n v="16585810"/>
    <n v="41578.502999999997"/>
    <n v="2.5068720189125523E-3"/>
    <n v="18370000"/>
    <n v="6500000"/>
    <n v="0"/>
    <n v="0"/>
  </r>
  <r>
    <x v="3"/>
    <x v="15"/>
    <s v="02"/>
    <s v="CONSERVACION VIAL"/>
    <s v="RED VIAL BASICA"/>
    <s v="30481230-0"/>
    <s v="CONSERVACION RED VIAL REGION DE TARAPACA (2018-2020)"/>
    <s v="IQUIQUE, TAMARUGAL"/>
    <s v="IQUIQUE, ALTO HOSPICIO, POZO ALMONTE, CAMI¿A, COLCHANE, HUARA, PICA"/>
    <n v="32013"/>
    <n v="0"/>
    <n v="0"/>
    <n v="0"/>
    <s v="-"/>
    <n v="0"/>
    <n v="0"/>
    <n v="0"/>
    <n v="0"/>
  </r>
  <r>
    <x v="3"/>
    <x v="15"/>
    <s v="02"/>
    <s v="CONSERVACION VIAL"/>
    <s v="CAMINOS BÁSICOS"/>
    <s v="30481275-0"/>
    <s v="CONSERVACION CAMINOS BÁSICOS REGIÓN DE TARAPACÁ  2018-2020"/>
    <s v="TAMARUGAL"/>
    <s v="PICA"/>
    <n v="1343426"/>
    <n v="0"/>
    <n v="0"/>
    <n v="0"/>
    <s v="-"/>
    <n v="0"/>
    <n v="0"/>
    <n v="0"/>
    <n v="0"/>
  </r>
  <r>
    <x v="3"/>
    <x v="15"/>
    <s v="02"/>
    <s v="CONSERVACION VIAL"/>
    <s v="RED VIAL BASICA"/>
    <s v="30482091-0"/>
    <s v="CONSERVACIÓN GLOBAL CAMINOS RED VIAL I REGIÓN 2017 - 2019"/>
    <s v="TAMARUGAL"/>
    <s v="HUARA"/>
    <n v="30754"/>
    <n v="29000"/>
    <n v="29000"/>
    <n v="0"/>
    <n v="0"/>
    <n v="0"/>
    <n v="0"/>
    <n v="0"/>
    <n v="0"/>
  </r>
  <r>
    <x v="3"/>
    <x v="15"/>
    <s v="02"/>
    <s v="CONSERVACION VIAL"/>
    <s v="CAMINOS BÁSICOS"/>
    <s v="40002723-0"/>
    <s v="CONSERVACION CAMINOS BASICOS REGION DE TARAPACA 2019-2020"/>
    <s v="IQUIQUE, TAMARUGAL"/>
    <s v="IQUIQUE, ALTO HOSPICIO, POZO ALMONTE, CAMI¿A, COLCHANE, HUARA, PICA"/>
    <n v="3830"/>
    <n v="2400"/>
    <n v="2400"/>
    <n v="0"/>
    <n v="0"/>
    <n v="0"/>
    <n v="0"/>
    <n v="0"/>
    <n v="0"/>
  </r>
  <r>
    <x v="3"/>
    <x v="15"/>
    <s v="02"/>
    <s v="DESARROLLO VIAL AREAS COSTERAS"/>
    <s v="LONGITUDINAL COSTERO"/>
    <s v="40003986-0"/>
    <s v="MEJORAMIENTO RUTA A-750, SECTOR: CRUCE RUTA 1 - CRUCE RUTA A-760, REGION DE TARAPACA"/>
    <s v="IQUIQUE"/>
    <s v="IQUIQUE"/>
    <n v="452203"/>
    <n v="380000"/>
    <n v="380000"/>
    <n v="0"/>
    <n v="0"/>
    <n v="0"/>
    <n v="0"/>
    <n v="0"/>
    <n v="0"/>
  </r>
  <r>
    <x v="3"/>
    <x v="15"/>
    <s v="02"/>
    <s v="CONSERVACION VIAL"/>
    <s v="RED VIAL BASICA"/>
    <s v="40004533-0"/>
    <s v="CONSERVACION SANEAMIENTO CAMINOS RURALES TARAPACA"/>
    <s v="IQUIQUE, TAMARUGAL"/>
    <s v="IQUIQUE, ALTO HOSPICIO, POZO ALMONTE, CAMI¿A, COLCHANE, HUARA, PICA"/>
    <n v="70643"/>
    <n v="0"/>
    <n v="0"/>
    <n v="0"/>
    <s v="-"/>
    <n v="0"/>
    <n v="0"/>
    <n v="0"/>
    <n v="0"/>
  </r>
  <r>
    <x v="3"/>
    <x v="15"/>
    <s v="02"/>
    <s v="CONSERVACION VIAL"/>
    <s v="GLOBAL"/>
    <s v="40020281-0"/>
    <s v="CONSERVACION GLOBAL MIXTA RED VIAL REGION DE TARAPACA 2021"/>
    <s v="IQUIQUE, TAMARUGAL"/>
    <s v="ALTO HOSPICIO, CAMI¿A"/>
    <n v="266067"/>
    <n v="43000"/>
    <n v="43000"/>
    <n v="42388.942999999999"/>
    <n v="0.9857893720930232"/>
    <n v="0"/>
    <n v="0"/>
    <n v="0"/>
    <n v="0"/>
  </r>
  <r>
    <x v="3"/>
    <x v="15"/>
    <s v="02"/>
    <s v="DESARROLLO VIAL AREAS COSTERAS"/>
    <s v="LONGITUDINAL COSTERO"/>
    <s v="40020521-0"/>
    <s v="MEJORAMIENTO RUTA 1 SECTOR PATACHE-PATILLO"/>
    <s v="IQUIQUE"/>
    <s v="IQUIQUE"/>
    <n v="245205"/>
    <n v="140400"/>
    <n v="140400"/>
    <n v="0"/>
    <n v="0"/>
    <n v="270000"/>
    <n v="0"/>
    <n v="0"/>
    <n v="0"/>
  </r>
  <r>
    <x v="3"/>
    <x v="15"/>
    <s v="02"/>
    <s v="RUTAS INTERNACIONALES"/>
    <s v="RUTAS INTERNACIONALES"/>
    <s v="40020526-0"/>
    <s v="MEJORAMIENTO RUTA 15-CH; SECTOR: TARAPACA - ALTO PACHICA  REG. TARAPACA"/>
    <s v="TAMARUGAL"/>
    <s v="HUARA"/>
    <n v="20000"/>
    <n v="0"/>
    <n v="0"/>
    <n v="0"/>
    <s v="-"/>
    <n v="0"/>
    <n v="0"/>
    <n v="0"/>
    <n v="0"/>
  </r>
  <r>
    <x v="3"/>
    <x v="15"/>
    <s v="02"/>
    <s v="DESARROLLO VIAL AREAS COSTERAS"/>
    <s v="LONGITUDINAL COSTERO"/>
    <s v="40026739-0"/>
    <s v="REPOSICION RUTA 1 SECTOR PABELLON DE PICA - PATACHE"/>
    <s v="IQUIQUE"/>
    <s v="IQUIQUE"/>
    <n v="50000"/>
    <n v="0"/>
    <n v="0"/>
    <n v="0"/>
    <s v="-"/>
    <n v="0"/>
    <n v="0"/>
    <n v="0"/>
    <n v="0"/>
  </r>
  <r>
    <x v="3"/>
    <x v="15"/>
    <s v="02"/>
    <s v="CONSERVACION VIAL"/>
    <s v="CAMINOS BÁSICOS"/>
    <s v="40027083-0"/>
    <s v="CONSERVACION CAMINOS BASICOS REGION DE TARAPACA 2020 (PLAN DE RECUPERACION)"/>
    <s v="TAMARUGAL"/>
    <s v="HUARA"/>
    <n v="383644"/>
    <n v="9000"/>
    <n v="9000"/>
    <n v="0"/>
    <n v="0"/>
    <n v="0"/>
    <n v="0"/>
    <n v="0"/>
    <n v="0"/>
  </r>
  <r>
    <x v="3"/>
    <x v="15"/>
    <s v="02"/>
    <s v="VIALIDAD URBANA"/>
    <s v="LONGITUDINAL COSTERO"/>
    <s v="40030506-0"/>
    <s v="MEJORAMIENTO CONEXIÓN VIAL RUTA 1 - RUTA 16 EN IQUIQUE"/>
    <s v="IQUIQUE"/>
    <s v="IQUIQUE"/>
    <n v="844890"/>
    <n v="636200"/>
    <n v="636200"/>
    <n v="0"/>
    <n v="0"/>
    <n v="0"/>
    <n v="0"/>
    <n v="0"/>
    <n v="0"/>
  </r>
  <r>
    <x v="3"/>
    <x v="15"/>
    <s v="02"/>
    <s v="CONSERVACION VIAL"/>
    <s v="GLOBAL"/>
    <s v="40030668-0"/>
    <s v="CONSERVACION GLOBAL DE CAMINOS REGION DE TARAPACA 2022-2025"/>
    <s v="IQUIQUE, TAMARUGAL"/>
    <s v="IQUIQUE, ALTO HOSPICIO, POZO ALMONTE, CAMI¿A, COLCHANE, HUARA, PICA"/>
    <n v="4653315"/>
    <n v="2869400"/>
    <n v="2869400"/>
    <n v="182327.01699999999"/>
    <n v="6.3541861364745239E-2"/>
    <n v="5487600"/>
    <n v="0"/>
    <n v="0"/>
    <n v="0"/>
  </r>
  <r>
    <x v="3"/>
    <x v="15"/>
    <s v="02"/>
    <s v="CONSERVACION VIAL"/>
    <s v="GLOBAL"/>
    <s v="40030671-0"/>
    <s v="CONSERVACION CONSERVACION GLOBAL MIXTA CAMINOS RED VIAL REGION DE TARAPACA 2022-2026"/>
    <s v="IQUIQUE, TAMARUGAL"/>
    <s v="IQUIQUE, ALTO HOSPICIO, POZO ALMONTE, CAMI¿A, COLCHANE, HUARA, PICA"/>
    <n v="3969226"/>
    <n v="2942000"/>
    <n v="2942000"/>
    <n v="427405.78499999997"/>
    <n v="0.14527728925900746"/>
    <n v="4779000"/>
    <n v="2474000"/>
    <n v="0"/>
    <n v="0"/>
  </r>
  <r>
    <x v="3"/>
    <x v="15"/>
    <s v="02"/>
    <s v="MEJORAMIENTO RED VIAL REGIONAL SECUNDARIA"/>
    <s v="MEJORAMIENTO RED VIAL REGIONAL SECUNDARIA"/>
    <s v="40031015-0"/>
    <s v="MEJORAMIENTO CBI RUTA A-755 SECTOR PINTADOS - PICA, PROV. DEL TAMARUAL, REGIÓN DE TARAPACA"/>
    <s v="TAMARUGAL"/>
    <s v="POZO ALMONTE, PICA"/>
    <n v="63515"/>
    <n v="65300"/>
    <n v="65300"/>
    <n v="0"/>
    <n v="0"/>
    <n v="0"/>
    <n v="0"/>
    <n v="0"/>
    <n v="0"/>
  </r>
  <r>
    <x v="3"/>
    <x v="15"/>
    <s v="02"/>
    <s v="CONSERVACION VIAL"/>
    <s v="CAMINOS BÁSICOS"/>
    <s v="40035382-0"/>
    <s v="CONSERVACION CAMINOS BASICOS REGION TARAPACA PERIODO 2021-2023"/>
    <s v="INTERPROVINCIAL"/>
    <s v="INTERCOMUNAL"/>
    <n v="0"/>
    <n v="404000"/>
    <n v="404000"/>
    <n v="0"/>
    <n v="0"/>
    <n v="0"/>
    <n v="0"/>
    <n v="0"/>
    <n v="0"/>
  </r>
  <r>
    <x v="3"/>
    <x v="15"/>
    <s v="02"/>
    <s v="RUTAS INTERNACIONALES"/>
    <s v="PASOS PRIORIZADOS"/>
    <s v="40036572-0"/>
    <s v="MEJORAMIENTO RUTA 15-CH S: CHAPIRE-HUAYNA POTOSI "/>
    <s v="TAMARUGAL"/>
    <s v="HUARA"/>
    <n v="60000"/>
    <n v="10000"/>
    <n v="10000"/>
    <n v="0"/>
    <n v="0"/>
    <n v="0"/>
    <n v="0"/>
    <n v="0"/>
    <n v="0"/>
  </r>
  <r>
    <x v="3"/>
    <x v="15"/>
    <s v="02"/>
    <s v="RUTAS INTERNACIONALES"/>
    <s v="RUTAS INTERNACIONALES"/>
    <s v="40036577-0"/>
    <s v="MEJORAMIENTO RUTA 15-CH; SECTOR:ALTO PACHICA - ALTO HUASQUIÑA, R. TARAPACA "/>
    <s v="TAMARUGAL"/>
    <s v="HUARA"/>
    <n v="20000"/>
    <n v="0"/>
    <n v="0"/>
    <n v="0"/>
    <s v="-"/>
    <n v="0"/>
    <n v="0"/>
    <n v="0"/>
    <n v="0"/>
  </r>
  <r>
    <x v="3"/>
    <x v="15"/>
    <s v="02"/>
    <s v="CONSERVACION VIAL"/>
    <s v="RED VIAL BASICA"/>
    <s v="40049828-0"/>
    <s v="CONSERVACION RED VIAL REGION DE TARAPACA 2024-2025"/>
    <s v="INTERPROVINCIAL"/>
    <s v="INTERCOMUNAL"/>
    <n v="0"/>
    <n v="36000"/>
    <n v="36000"/>
    <n v="0"/>
    <n v="0"/>
    <n v="0"/>
    <n v="0"/>
    <n v="0"/>
    <n v="0"/>
  </r>
  <r>
    <x v="3"/>
    <x v="15"/>
    <s v="02"/>
    <s v="MEJORAMIENTO RED VIAL REGIONAL PRINCIPAL"/>
    <s v="MEJORAMIENTO RED VIAL REGIONAL PRINCIPAL"/>
    <s v="40050066-0"/>
    <s v="MEJORAMIENTO RUTA 1 SECTOR GUANILLO, COMUNA  IQUIQUE,  REGION DE TARAPACA"/>
    <s v="IQUIQUE"/>
    <s v="IQUIQUE"/>
    <n v="279000"/>
    <n v="275000"/>
    <n v="275000"/>
    <n v="0"/>
    <n v="0"/>
    <n v="245000"/>
    <n v="0"/>
    <n v="0"/>
    <n v="0"/>
  </r>
  <r>
    <x v="3"/>
    <x v="15"/>
    <s v="02"/>
    <s v="VIALIDAD URBANA"/>
    <s v="VIALIDAD URBANA"/>
    <s v="40050130-0"/>
    <s v="AMPLIACION PASADA URBANA RUTA A-616 Y A-618, COMUNA DE ALTO HOSPICIO "/>
    <s v="IQUIQUE"/>
    <s v="ALTO HOSPICIO"/>
    <n v="460000"/>
    <n v="124000"/>
    <n v="124000"/>
    <n v="0"/>
    <n v="0"/>
    <n v="466000"/>
    <n v="0"/>
    <n v="0"/>
    <n v="0"/>
  </r>
  <r>
    <x v="3"/>
    <x v="15"/>
    <s v="02"/>
    <s v="SEGURIDAD VIAL, CICLOVIAS Y PASARELAS"/>
    <s v="SEGURIDAD VIAL"/>
    <s v="40050276-0"/>
    <s v="CONSERVACION DE ELEMENTOS DE SEGURIDAD VIAL, REGION DE TARAPACA "/>
    <s v="IQUIQUE, TAMARUGAL"/>
    <s v="IQUIQUE, ALTO HOSPICIO, POZO ALMONTE, CAMI¿A, COLCHANE, HUARA, PICA"/>
    <n v="431387"/>
    <n v="0"/>
    <n v="0"/>
    <n v="0"/>
    <s v="-"/>
    <n v="0"/>
    <n v="0"/>
    <n v="0"/>
    <n v="0"/>
  </r>
  <r>
    <x v="3"/>
    <x v="15"/>
    <s v="02"/>
    <s v="SEGURIDAD VIAL, CICLOVIAS Y PASARELAS"/>
    <s v="SEGURIDAD VIAL"/>
    <s v="40050277-0"/>
    <s v="CONSERVACION ZONAS DE ESCUELA REGION DE TARAPACA 2025 - 2026"/>
    <s v="IQUIQUE, TAMARUGAL"/>
    <s v="IQUIQUE, ALTO HOSPICIO, POZO ALMONTE, CAMI¿A, COLCHANE, HUARA, PICA"/>
    <n v="1277048"/>
    <n v="1236000"/>
    <n v="1236000"/>
    <n v="0"/>
    <n v="0"/>
    <n v="0"/>
    <n v="0"/>
    <n v="0"/>
    <n v="0"/>
  </r>
  <r>
    <x v="3"/>
    <x v="15"/>
    <s v="02"/>
    <s v="SEGURIDAD VIAL, CICLOVIAS Y PASARELAS"/>
    <s v="SEGURIDAD VIAL"/>
    <s v="40050279-0"/>
    <s v="CONSERVACION PASADAS URBANAS -TRAVESIAS REGION DE TARAPACA 2025 - 2026"/>
    <s v="IQUIQUE, TAMARUGAL"/>
    <s v="IQUIQUE, ALTO HOSPICIO, POZO ALMONTE, CAMI¿A, COLCHANE, HUARA, PICA"/>
    <n v="1433668"/>
    <n v="1468000"/>
    <n v="1468000"/>
    <n v="0"/>
    <n v="0"/>
    <n v="0"/>
    <n v="0"/>
    <n v="0"/>
    <n v="0"/>
  </r>
  <r>
    <x v="3"/>
    <x v="15"/>
    <s v="02"/>
    <s v="MEJORAMIENTO RED VIAL REGIONAL PRINCIPAL"/>
    <s v="MEJORAMIENTO RED VIAL REGIONAL PRINCIPAL"/>
    <s v="40051714-0"/>
    <s v="REPOSICION RUTA 5 POZO ALMONTE - HUARA "/>
    <s v="TAMARUGAL"/>
    <s v="POZO ALMONTE"/>
    <n v="10000"/>
    <n v="0"/>
    <n v="0"/>
    <n v="0"/>
    <s v="-"/>
    <n v="0"/>
    <n v="0"/>
    <n v="0"/>
    <n v="0"/>
  </r>
  <r>
    <x v="3"/>
    <x v="15"/>
    <s v="02"/>
    <s v="MEJORAMIENTO RED VIAL REGIONAL SECUNDARIA"/>
    <s v="MEJORAMIENTO RED VIAL REGIONAL SECUNDARIA"/>
    <s v="40054565-0"/>
    <s v="REPOSICION Y RELOCALIZACION PLAZA DE PESAJE HUARA "/>
    <s v="TAMARUGAL"/>
    <s v="HUARA"/>
    <n v="10000"/>
    <n v="0"/>
    <n v="0"/>
    <n v="0"/>
    <s v="-"/>
    <n v="0"/>
    <n v="0"/>
    <n v="0"/>
    <n v="0"/>
  </r>
  <r>
    <x v="3"/>
    <x v="15"/>
    <s v="02"/>
    <s v="CONSERVACION VIAL"/>
    <s v="CAMINOS BÁSICOS"/>
    <s v="40056185-0"/>
    <s v="CONSERVACION POR CAMINO BÁSICO R. DE TARAPACÁ 2023-2026"/>
    <s v="TAMARUGAL"/>
    <s v="HUARA"/>
    <n v="4504000"/>
    <n v="5480000"/>
    <n v="5480000"/>
    <n v="154714.94699999999"/>
    <n v="2.8232654562043793E-2"/>
    <n v="0"/>
    <n v="0"/>
    <n v="0"/>
    <n v="0"/>
  </r>
  <r>
    <x v="3"/>
    <x v="15"/>
    <s v="02"/>
    <s v="RUTAS INTERNACIONALES"/>
    <s v="RUTAS INTERNACIONALES"/>
    <s v="40060796-0"/>
    <s v="MEJORAMIENTO RUTA 15-CH S: INCHUCAREJA - Q. CASOXALLA "/>
    <s v="TAMARUGAL"/>
    <s v="COLCHANE, HUARA"/>
    <n v="300000"/>
    <n v="0"/>
    <n v="0"/>
    <n v="0"/>
    <s v="-"/>
    <n v="0"/>
    <n v="0"/>
    <n v="0"/>
    <n v="0"/>
  </r>
  <r>
    <x v="3"/>
    <x v="15"/>
    <s v="02"/>
    <s v="CONSERVACION VIAL"/>
    <s v="RED VIAL BASICA"/>
    <s v="40068298-0"/>
    <s v="CONSERVACION RED VIAL RUTA 15-CH REGIÓN DE TARAPACÁ  2024 - 2026 "/>
    <s v="INTERPROVINCIAL"/>
    <s v="INTERCOMUNAL"/>
    <n v="9545276"/>
    <n v="13939000"/>
    <n v="13939000"/>
    <n v="430198.07"/>
    <n v="3.0862907669129781E-2"/>
    <n v="1065000"/>
    <n v="0"/>
    <n v="0"/>
    <n v="0"/>
  </r>
  <r>
    <x v="3"/>
    <x v="15"/>
    <s v="02"/>
    <s v="CONSERVACION VIAL"/>
    <s v="CAMINOS BÁSICOS"/>
    <s v="40070030-0"/>
    <s v="CONSERVACION PAVIMENTOS RURALES REGION DE TARAPACA "/>
    <s v="IQUIQUE, TAMARUGAL"/>
    <s v="IQUIQUE, ALTO HOSPICIO, POZO ALMONTE, CAMI¿A, COLCHANE, HUARA, PICA"/>
    <n v="978676"/>
    <n v="0"/>
    <n v="0"/>
    <n v="0"/>
    <s v="-"/>
    <n v="0"/>
    <n v="0"/>
    <n v="0"/>
    <n v="0"/>
  </r>
  <r>
    <x v="3"/>
    <x v="15"/>
    <s v="02"/>
    <s v="CONSERVACION VIAL"/>
    <s v="RED VIAL BASICA"/>
    <s v="40070080-0"/>
    <s v="CONSERVACION RED VIAL REGION DE TARAPACA "/>
    <s v="INTERPROVINCIAL"/>
    <s v="INTERCOMUNAL"/>
    <n v="500850"/>
    <n v="0"/>
    <n v="0"/>
    <n v="0"/>
    <s v="-"/>
    <n v="0"/>
    <n v="0"/>
    <n v="0"/>
    <n v="0"/>
  </r>
  <r>
    <x v="3"/>
    <x v="15"/>
    <s v="02"/>
    <s v="CONSERVACION VIAL"/>
    <s v="GLOBAL"/>
    <s v="40070134-0"/>
    <s v="CONSERVACION GLOBAL DE CAMINOS REGION DE TARAPACA "/>
    <s v="INTERPROVINCIAL"/>
    <s v="INTERCOMUNAL"/>
    <n v="10000"/>
    <n v="0"/>
    <n v="0"/>
    <n v="0"/>
    <s v="-"/>
    <n v="0"/>
    <n v="0"/>
    <n v="0"/>
    <n v="0"/>
  </r>
  <r>
    <x v="3"/>
    <x v="15"/>
    <s v="02"/>
    <s v="SEGURIDAD VIAL, CICLOVIAS Y PASARELAS"/>
    <s v="SEGURIDAD VIAL"/>
    <s v="40070208-0"/>
    <s v="CONSERVACION ZONAS DE ESCUELA REGION DE TARAPACA "/>
    <s v="INTERPROVINCIAL"/>
    <s v="INTERCOMUNAL"/>
    <n v="157895"/>
    <n v="0"/>
    <n v="0"/>
    <n v="0"/>
    <s v="-"/>
    <n v="0"/>
    <n v="0"/>
    <n v="0"/>
    <n v="0"/>
  </r>
  <r>
    <x v="3"/>
    <x v="15"/>
    <s v="02"/>
    <s v="MEJORAMIENTO RED VIAL REGIONAL SECUNDARIA"/>
    <s v="MEJORAMIENTO RED VIAL REGIONAL SECUNDARIA"/>
    <s v="40070447-0"/>
    <s v="CONSTRUCCION CONEXION VIAL RUTA 16 - ACCESO PUERTO DE IQUIQUE "/>
    <s v="IQUIQUE"/>
    <s v="IQUIQUE"/>
    <n v="48000"/>
    <n v="0"/>
    <n v="0"/>
    <n v="0"/>
    <s v="-"/>
    <n v="0"/>
    <n v="0"/>
    <n v="0"/>
    <n v="0"/>
  </r>
  <r>
    <x v="3"/>
    <x v="2"/>
    <s v="02"/>
    <s v="RUTA PRECORDILLERANA"/>
    <s v="RUTA ALTIPLANICA"/>
    <s v="30069291-0"/>
    <s v="REPOSICIÓN MEJOR. RUTA B-15-A, OLLAGUE - LÍMITE REGIONAL - COLLAHUASI (CMT)"/>
    <s v="EL LOA"/>
    <s v="OLLAGUE"/>
    <n v="0"/>
    <n v="601000"/>
    <n v="601000"/>
    <n v="0"/>
    <n v="0"/>
    <n v="0"/>
    <n v="0"/>
    <n v="0"/>
    <n v="0"/>
  </r>
  <r>
    <x v="3"/>
    <x v="2"/>
    <s v="02"/>
    <s v="VIALIDAD URBANA"/>
    <s v="VIALIDAD URBANA"/>
    <s v="30123640-0"/>
    <s v="MEJORAMIENTO CIRCUNVALACIÓN CALAMA S: YALQUINCHA - POBL TUCNAR HUASI"/>
    <s v="EL LOA"/>
    <s v="CALAMA"/>
    <n v="9021725"/>
    <n v="9467000"/>
    <n v="9467000"/>
    <n v="87538.539000000004"/>
    <n v="9.2467031794655121E-3"/>
    <n v="11862000"/>
    <n v="0"/>
    <n v="0"/>
    <n v="0"/>
  </r>
  <r>
    <x v="3"/>
    <x v="2"/>
    <s v="02"/>
    <s v="DESARROLLO VIAL AREAS COSTERAS"/>
    <s v="DESARROLLO VIAL AREAS COSTERAS"/>
    <s v="30131282-0"/>
    <s v="MEJORAMIENTO RUTA 1 SECTOR: MICHILLA - CALETA BUENA"/>
    <s v="ANTOFAGASTA, TOCOPILLA"/>
    <s v="MEJILLONES, TOCOPILLA"/>
    <n v="0"/>
    <n v="65000"/>
    <n v="65000"/>
    <n v="0"/>
    <n v="0"/>
    <n v="0"/>
    <n v="0"/>
    <n v="0"/>
    <n v="0"/>
  </r>
  <r>
    <x v="3"/>
    <x v="2"/>
    <s v="02"/>
    <s v="MEJORAMIENTO RED VIAL REGIONAL SECUNDARIA"/>
    <s v="MEJORAMIENTO RED VIAL REGIONAL SECUNDARIA"/>
    <s v="30132606-0"/>
    <s v="MEJORAMIENTO RUTA B-241, EJE LICANCABUR, PASADA URBANA SPA"/>
    <s v="EL LOA"/>
    <s v="SAN PEDRO DE ATACAMA"/>
    <n v="50000"/>
    <n v="3000"/>
    <n v="3000"/>
    <n v="0"/>
    <n v="0"/>
    <n v="0"/>
    <n v="0"/>
    <n v="0"/>
    <n v="0"/>
  </r>
  <r>
    <x v="3"/>
    <x v="2"/>
    <s v="02"/>
    <s v="VIALIDAD URBANA"/>
    <s v="VIALIDAD URBANA"/>
    <s v="30255722-0"/>
    <s v="CONSTRUCCION COSTANERA NORTE MEJILLONES, SECTOR: MEJILLONES-PUNTA CHACAYA"/>
    <s v="ANTOFAGASTA"/>
    <s v="MEJILLONES"/>
    <n v="3405726"/>
    <n v="1976000"/>
    <n v="1976000"/>
    <n v="0"/>
    <n v="0"/>
    <n v="6213000"/>
    <n v="4526000"/>
    <n v="0"/>
    <n v="0"/>
  </r>
  <r>
    <x v="3"/>
    <x v="2"/>
    <s v="02"/>
    <s v="CAMINOS NACIONALES"/>
    <s v="PUENTES"/>
    <s v="30390475-0"/>
    <s v="REPOSICION PUENTE QUILLAGUA EN RUTA 5, REGIÓN DE ANTOFAGASTA"/>
    <s v="TOCOPILLA"/>
    <s v="MARIA ELENA"/>
    <n v="0"/>
    <n v="240000"/>
    <n v="240000"/>
    <n v="0"/>
    <n v="0"/>
    <n v="0"/>
    <n v="0"/>
    <n v="0"/>
    <n v="0"/>
  </r>
  <r>
    <x v="3"/>
    <x v="2"/>
    <s v="02"/>
    <s v="MEJORAMIENTO RED VIAL REGIONAL SECUNDARIA"/>
    <s v="DESARROLLO SOCIAL Y APOYO A COMUNIDADES"/>
    <s v="30427024-0"/>
    <s v="MEJORAMIENTO RUTA B-385, B-367 Y B-355 HASTA PEINE, REGIÓN DE ANTOFAGASTA"/>
    <s v="EL LOA"/>
    <s v="SAN PEDRO DE ATACAMA"/>
    <n v="99627"/>
    <n v="1550000"/>
    <n v="1550000"/>
    <n v="0"/>
    <n v="0"/>
    <n v="0"/>
    <n v="0"/>
    <n v="0"/>
    <n v="0"/>
  </r>
  <r>
    <x v="3"/>
    <x v="2"/>
    <s v="02"/>
    <s v="CAMINOS NACIONALES"/>
    <s v="CAMINOS NACIONALES"/>
    <s v="30458834-0"/>
    <s v="REPOSICIÓN PAVIMENTO RUTA 5 S: CARMEN ALTO-LIMITE PROVINCIAL"/>
    <s v="ANTOFAGASTA"/>
    <s v="SIERRA GORDA"/>
    <n v="21641443"/>
    <n v="14942000"/>
    <n v="14942000"/>
    <n v="0"/>
    <n v="0"/>
    <n v="17813000"/>
    <n v="16284000"/>
    <n v="0"/>
    <n v="0"/>
  </r>
  <r>
    <x v="3"/>
    <x v="2"/>
    <s v="02"/>
    <s v="RUTAS INTERNACIONALES"/>
    <s v="PASOS PRIORIZADOS"/>
    <s v="30458843-0"/>
    <s v="MEJORAMIENTO RUTA 23-CH SECTOR: CALAMA - SAN PEDRO DE ATACAMA"/>
    <s v="EL LOA"/>
    <s v="SAN PEDRO DE ATACAMA"/>
    <n v="6794978"/>
    <n v="3708000"/>
    <n v="3708000"/>
    <n v="0"/>
    <n v="0"/>
    <n v="18956000"/>
    <n v="0"/>
    <n v="0"/>
    <n v="0"/>
  </r>
  <r>
    <x v="3"/>
    <x v="2"/>
    <s v="02"/>
    <s v="CAMINOS NACIONALES"/>
    <s v="CAMINOS NACIONALES"/>
    <s v="30483144-0"/>
    <s v="MEJORAMIENTO RUTA 24 SECTOR : CUESTA MONTECRISTO - CHUQUICAMATA"/>
    <s v="INTERPROVINCIAL"/>
    <s v="INTERCOMUNAL"/>
    <n v="14039000"/>
    <n v="15158000"/>
    <n v="15158000"/>
    <n v="2979375.6120000002"/>
    <n v="0.19655466499538199"/>
    <n v="14930000"/>
    <n v="12200000"/>
    <n v="0"/>
    <n v="0"/>
  </r>
  <r>
    <x v="3"/>
    <x v="2"/>
    <s v="02"/>
    <s v="RUTAS INTERNACIONALES"/>
    <s v="RUTAS INTERNACIONALES"/>
    <s v="30483148-0"/>
    <s v="MEJORAMIENTO PASO FRONTERIZO RUTA 21-CH SECTOR: CEBOLLAR - OLLAGUE"/>
    <s v="EL LOA"/>
    <s v="CALAMA, OLLAGUE"/>
    <n v="15358207"/>
    <n v="19252000"/>
    <n v="19252000"/>
    <n v="144313.09299999999"/>
    <n v="7.4960052462081858E-3"/>
    <n v="20162000"/>
    <n v="24345000"/>
    <n v="0"/>
    <n v="0"/>
  </r>
  <r>
    <x v="3"/>
    <x v="2"/>
    <s v="02"/>
    <s v="DESARROLLO VIAL AREAS COSTERAS"/>
    <s v="LONGITUDINAL COSTERO"/>
    <s v="40004072-0"/>
    <s v="MEJORAMIENTO RUTA COSTERA S: TALTAL - CALETA CIFUNCHO"/>
    <s v="ANTOFAGASTA"/>
    <s v="TALTAL"/>
    <n v="370071"/>
    <n v="495000"/>
    <n v="495000"/>
    <n v="0"/>
    <n v="0"/>
    <n v="0"/>
    <n v="0"/>
    <n v="0"/>
    <n v="0"/>
  </r>
  <r>
    <x v="3"/>
    <x v="2"/>
    <s v="02"/>
    <s v="DESARROLLO VIAL AREAS COSTERAS"/>
    <s v="DESARROLLO VIAL AREAS COSTERAS"/>
    <s v="40004194-0"/>
    <s v="MEJORAMIENTO RUTA 1 SECTOR: PASO MALO CALETA URCO"/>
    <s v="TOCOPILLA"/>
    <s v="TOCOPILLA"/>
    <n v="7772892"/>
    <n v="4191000"/>
    <n v="4191000"/>
    <n v="0"/>
    <n v="0"/>
    <n v="12374000"/>
    <n v="3612000"/>
    <n v="0"/>
    <n v="0"/>
  </r>
  <r>
    <x v="3"/>
    <x v="2"/>
    <s v="02"/>
    <s v="RUTAS INTERNACIONALES"/>
    <s v="PASOS PRIORIZADOS"/>
    <s v="40004311-0"/>
    <s v="MEJORAMIENTO PASO FRONTERIZO SICO, RUTA 23-CH, SECTOR: SOCAIRE - SALAR CAPUR"/>
    <s v="EL LOA"/>
    <s v="SAN PEDRO DE ATACAMA"/>
    <n v="137307"/>
    <n v="310000"/>
    <n v="310000"/>
    <n v="0"/>
    <n v="0"/>
    <n v="0"/>
    <n v="0"/>
    <n v="0"/>
    <n v="0"/>
  </r>
  <r>
    <x v="3"/>
    <x v="2"/>
    <s v="02"/>
    <s v="CONSERVACION VIAL"/>
    <s v="GLOBAL"/>
    <s v="40011228-0"/>
    <s v="CONSERVACION GLOBAL MIXTA CAMINOS RED VIAL REGION DE ANTOFAGASTA 2020"/>
    <s v="ANTOFAGASTA, EL LOA, TOCOPILLA"/>
    <s v="ANTOFAGASTA, CALAMA, TOCOPILLA"/>
    <n v="2231772"/>
    <n v="1289000"/>
    <n v="1289000"/>
    <n v="231313.158"/>
    <n v="0.17945163537626066"/>
    <n v="0"/>
    <n v="0"/>
    <n v="0"/>
    <n v="0"/>
  </r>
  <r>
    <x v="3"/>
    <x v="2"/>
    <s v="02"/>
    <s v="MEJORAMIENTO RED VIAL REGIONAL SECUNDARIA"/>
    <s v="MEJORAMIENTO RED VIAL REGIONAL SECUNDARIA"/>
    <s v="40011764-0"/>
    <s v="CONSTRUCCION CONEXION AGUA VERDE-ALTAMIRA-LIMITE REGIONAL ATACAMA"/>
    <s v="ANTOFAGASTA"/>
    <s v="TALTAL"/>
    <n v="78224"/>
    <n v="74600"/>
    <n v="74600"/>
    <n v="0"/>
    <n v="0"/>
    <n v="0"/>
    <n v="0"/>
    <n v="0"/>
    <n v="0"/>
  </r>
  <r>
    <x v="3"/>
    <x v="2"/>
    <s v="02"/>
    <s v="CAMINOS NACIONALES"/>
    <s v="CAMINOS NACIONALES"/>
    <s v="40020590-0"/>
    <s v="MEJORAMIENTO SISTEMA ILUMINACION TUNEL GALLEGUILLOS"/>
    <s v="TOCOPILLA"/>
    <s v="TOCOPILLA"/>
    <n v="1350726"/>
    <n v="478000"/>
    <n v="478000"/>
    <n v="0"/>
    <n v="0"/>
    <n v="2640000"/>
    <n v="0"/>
    <n v="0"/>
    <n v="0"/>
  </r>
  <r>
    <x v="3"/>
    <x v="2"/>
    <s v="02"/>
    <s v="RUTAS INTERNACIONALES"/>
    <s v="PASOS PRIORIZADOS"/>
    <s v="40031002-0"/>
    <s v="MEJORAMIENTO RUTA 23-CH SECTOR: TOCONAO - SOCAIRE"/>
    <s v="EL LOA"/>
    <s v="SAN PEDRO DE ATACAMA"/>
    <n v="0"/>
    <n v="238000"/>
    <n v="238000"/>
    <n v="0"/>
    <n v="0"/>
    <n v="0"/>
    <n v="0"/>
    <n v="0"/>
    <n v="0"/>
  </r>
  <r>
    <x v="3"/>
    <x v="2"/>
    <s v="02"/>
    <s v="CAMINOS NACIONALES"/>
    <s v="CAMINOS NACIONALES"/>
    <s v="40031012-0"/>
    <s v="REPOSICION RUTA 5 SECTOR CRUCERO - IBERIA EN REGIÓN DE ANTOFAGASTA"/>
    <s v="TOCOPILLA"/>
    <s v="MARIA ELENA"/>
    <n v="10270074"/>
    <n v="11957000"/>
    <n v="11957000"/>
    <n v="667727.99100000004"/>
    <n v="5.5844107301162502E-2"/>
    <n v="10311000"/>
    <n v="0"/>
    <n v="0"/>
    <n v="0"/>
  </r>
  <r>
    <x v="3"/>
    <x v="2"/>
    <s v="02"/>
    <s v="DESARROLLO VIAL AREAS COSTERAS"/>
    <s v="LONGITUDINAL COSTERO"/>
    <s v="40032217-0"/>
    <s v="MEJORAMIENTO RUTA 1, SECTOR: CALETA URCO-ADUANA, TRAMO III, EN REGIÓN DE ANTOFAGASTA"/>
    <s v="TOCOPILLA"/>
    <s v="TOCOPILLA"/>
    <n v="20000"/>
    <n v="0"/>
    <n v="0"/>
    <n v="0"/>
    <s v="-"/>
    <n v="0"/>
    <n v="0"/>
    <n v="0"/>
    <n v="0"/>
  </r>
  <r>
    <x v="3"/>
    <x v="2"/>
    <s v="02"/>
    <s v="MEJORAMIENTO RED VIAL REGIONAL PRINCIPAL"/>
    <s v="MEJORAMIENTO RED VIAL REGIONAL PRINCIPAL"/>
    <s v="40038277-0"/>
    <s v="MEJORAMIENTO RUTA B-39 SECTOR : BAQUEDANO - MINERA GABY, REGION DE ANTOFAGASTA"/>
    <s v="INTERPROVINCIAL"/>
    <s v="INTERCOMUNAL"/>
    <n v="444000"/>
    <n v="187000"/>
    <n v="187000"/>
    <n v="0"/>
    <n v="0"/>
    <n v="0"/>
    <n v="0"/>
    <n v="0"/>
    <n v="0"/>
  </r>
  <r>
    <x v="3"/>
    <x v="2"/>
    <s v="02"/>
    <s v="CONSERVACION VIAL"/>
    <s v="GLOBAL"/>
    <s v="40038495-0"/>
    <s v="CONSERVACION GLOBAL MIXTA CAMINOS RED VIAL REGIÓN DE ANTOFAGASTA 2023-2027"/>
    <s v="ANTOFAGASTA, EL LOA, TOCOPILLA"/>
    <s v="ANTOFAGASTA, MEJILLONES, SIERRA GORDA, TALTAL, CALAMA, OLLAGUE, SAN PEDRO DE ATACAMA, TOCOPILLA, MARIA ELENA"/>
    <n v="6267293"/>
    <n v="7067000"/>
    <n v="7067000"/>
    <n v="479217.641"/>
    <n v="6.7810618508560919E-2"/>
    <n v="4314753"/>
    <n v="3922000"/>
    <n v="2998000"/>
    <n v="0"/>
  </r>
  <r>
    <x v="3"/>
    <x v="2"/>
    <s v="02"/>
    <s v="CAMINOS NACIONALES"/>
    <s v="CAMINOS NACIONALES"/>
    <s v="40039401-0"/>
    <s v="REPOSICION RUTA 29 SECTOR:CRUCERO-CUESTA MONTECRISTO"/>
    <s v="EL LOA, TOCOPILLA"/>
    <s v="CALAMA, MARIA ELENA"/>
    <n v="269790"/>
    <n v="263000"/>
    <n v="263000"/>
    <n v="0"/>
    <n v="0"/>
    <n v="0"/>
    <n v="0"/>
    <n v="0"/>
    <n v="0"/>
  </r>
  <r>
    <x v="3"/>
    <x v="2"/>
    <s v="02"/>
    <s v="DESARROLLO VIAL AREAS COSTERAS"/>
    <s v="LONGITUDINAL COSTERO"/>
    <s v="40039622-0"/>
    <s v="MEJORAMIENTO RUTA 1, SECTOR: CALETA URCO-ADUANA,  TRAMOS I Y II, REGIÓN DE ANTOFAGASTA"/>
    <s v="INTERPROVINCIAL"/>
    <s v="INTERCOMUNAL"/>
    <n v="7802015"/>
    <n v="4291000"/>
    <n v="4291000"/>
    <n v="0"/>
    <n v="0"/>
    <n v="16928000"/>
    <n v="14579000"/>
    <n v="0"/>
    <n v="0"/>
  </r>
  <r>
    <x v="3"/>
    <x v="2"/>
    <s v="02"/>
    <s v="RUTAS INTERNACIONALES"/>
    <s v="PASOS PRIORIZADOS"/>
    <s v="40043821-0"/>
    <s v="MEJORAMIENTO RUTA 27-CH SECTOR: SAN PEDRO DE ATACAMA-PASO JAMA"/>
    <s v="INTERPROVINCIAL"/>
    <s v="INTERCOMUNAL"/>
    <n v="275000"/>
    <n v="0"/>
    <n v="0"/>
    <n v="0"/>
    <s v="-"/>
    <n v="0"/>
    <n v="0"/>
    <n v="0"/>
    <n v="0"/>
  </r>
  <r>
    <x v="3"/>
    <x v="2"/>
    <s v="02"/>
    <s v="EQUIPAMIENTO"/>
    <s v="EQUIPAMIENTO"/>
    <s v="40046667-0"/>
    <s v="REPOSICION OFICINA PROVINCIAL TOCOPILLA "/>
    <s v="TOCOPILLA"/>
    <s v="TOCOPILLA"/>
    <n v="50000"/>
    <n v="0"/>
    <n v="0"/>
    <n v="0"/>
    <s v="-"/>
    <n v="0"/>
    <n v="0"/>
    <n v="0"/>
    <n v="0"/>
  </r>
  <r>
    <x v="3"/>
    <x v="2"/>
    <s v="02"/>
    <s v="CONSERVACION VIAL"/>
    <s v="RED VIAL BASICA"/>
    <s v="40049829-0"/>
    <s v="CONSERVACION RED VIAL REGION DE ANTOFAGASTA 2024-2026 "/>
    <s v="INTERPROVINCIAL"/>
    <s v="INTERCOMUNAL"/>
    <n v="501467"/>
    <n v="186000"/>
    <n v="186000"/>
    <n v="0"/>
    <n v="0"/>
    <n v="0"/>
    <n v="0"/>
    <n v="0"/>
    <n v="0"/>
  </r>
  <r>
    <x v="3"/>
    <x v="2"/>
    <s v="02"/>
    <s v="RUTA PRECORDILLERANA"/>
    <s v="RUTA ALTIPLANICA"/>
    <s v="40049877-0"/>
    <s v="MEJORAMIENTO CONEXION VIAL RUTA ALTIPLANICA S: ACCESOS EL TATIO "/>
    <s v="INTERPROVINCIAL"/>
    <s v="INTERCOMUNAL"/>
    <n v="280000"/>
    <n v="280000"/>
    <n v="280000"/>
    <n v="0"/>
    <n v="0"/>
    <n v="280000"/>
    <n v="0"/>
    <n v="0"/>
    <n v="0"/>
  </r>
  <r>
    <x v="3"/>
    <x v="2"/>
    <s v="02"/>
    <s v="MEJORAMIENTO RED VIAL REGIONAL SECUNDARIA"/>
    <s v="MEJORAMIENTO RED VIAL REGIONAL SECUNDARIA"/>
    <s v="40049879-0"/>
    <s v="MEJORAMIENTO RUTA B-710, SECTOR PAPOSO ¿ VARILLAS, PROVINCIA DE ANTOFAGASTA."/>
    <s v="ANTOFAGASTA"/>
    <s v="ANTOFAGASTA"/>
    <n v="896000"/>
    <n v="868000"/>
    <n v="868000"/>
    <n v="0"/>
    <n v="0"/>
    <n v="432000"/>
    <n v="0"/>
    <n v="0"/>
    <n v="0"/>
  </r>
  <r>
    <x v="3"/>
    <x v="2"/>
    <s v="02"/>
    <s v="CONSERVACION VIAL"/>
    <s v="CAMINOS BÁSICOS"/>
    <s v="40049903-0"/>
    <s v="CONSERVACION POR CÁMINOS BÁSICOS REGIÓN DE ANTOFAGASTA 2024-2025"/>
    <s v="INTERPROVINCIAL"/>
    <s v="INTERCOMUNAL"/>
    <n v="4287073"/>
    <n v="1957000"/>
    <n v="1957000"/>
    <n v="920531.23400000005"/>
    <n v="0.47037876034747067"/>
    <n v="0"/>
    <n v="0"/>
    <n v="0"/>
    <n v="0"/>
  </r>
  <r>
    <x v="3"/>
    <x v="2"/>
    <s v="02"/>
    <s v="CONSERVACION VIAL"/>
    <s v="GLOBAL"/>
    <s v="40050017-0"/>
    <s v="CONSERVACION GLOBAL MIXTA CAMINOS RED VIAL REGION DE ANTOFAGASTA 2024-2028 "/>
    <s v="ANTOFAGASTA, EL LOA, TOCOPILLA"/>
    <s v="ANTOFAGASTA, MEJILLONES, SIERRA GORDA, TALTAL, CALAMA, OLLAGUE, SAN PEDRO DE ATACAMA, TOCOPILLA, MARIA ELENA"/>
    <n v="12304241"/>
    <n v="9362000"/>
    <n v="9362000"/>
    <n v="1387698.227"/>
    <n v="0.14822668521683399"/>
    <n v="12492000"/>
    <n v="13374000"/>
    <n v="13761000"/>
    <n v="50000"/>
  </r>
  <r>
    <x v="3"/>
    <x v="2"/>
    <s v="02"/>
    <s v="RUTAS INTERNACIONALES"/>
    <s v="PASOS PRIORIZADOS"/>
    <s v="40050180-0"/>
    <s v="MEJORAMIENTO RUTA 27-CH SECTOR: SAN PEDRO DE ATACAMA-PASO JAMA TRAMO I "/>
    <s v="EL LOA"/>
    <s v="SAN PEDRO DE ATACAMA"/>
    <n v="120000"/>
    <n v="0"/>
    <n v="0"/>
    <n v="0"/>
    <s v="-"/>
    <n v="0"/>
    <n v="0"/>
    <n v="0"/>
    <n v="0"/>
  </r>
  <r>
    <x v="3"/>
    <x v="2"/>
    <s v="02"/>
    <s v="DESARROLLO VIAL AREAS COSTERAS"/>
    <s v="LONGITUDINAL COSTERO"/>
    <s v="40054850-0"/>
    <s v="CONSTRUCCION RUTA COSTERA SECTOR: CALETA EL COBRE - CALETA COLOSO -CMT "/>
    <s v="ANTOFAGASTA"/>
    <s v="TALTAL"/>
    <n v="527999"/>
    <n v="500000"/>
    <n v="500000"/>
    <n v="0"/>
    <n v="0"/>
    <n v="500000"/>
    <n v="547000"/>
    <n v="0"/>
    <n v="0"/>
  </r>
  <r>
    <x v="3"/>
    <x v="2"/>
    <s v="02"/>
    <s v="CAMINOS NACIONALES"/>
    <s v="CAMINOS NACIONALES"/>
    <s v="40056263-0"/>
    <s v="MEJORAMIENTO PAVIMENTO RUTA 24 S: COLUPO-CRUCERO .PROV TOCOPILLA, REGION ANTOFAGASTA "/>
    <s v="TOCOPILLA"/>
    <s v="MARIA ELENA"/>
    <n v="10000"/>
    <n v="0"/>
    <n v="0"/>
    <n v="0"/>
    <s v="-"/>
    <n v="0"/>
    <n v="0"/>
    <n v="0"/>
    <n v="0"/>
  </r>
  <r>
    <x v="3"/>
    <x v="2"/>
    <s v="02"/>
    <s v="MEJORAMIENTO RED VIAL REGIONAL SECUNDARIA"/>
    <s v="MEJORAMIENTO RED VIAL REGIONAL SECUNDARIA"/>
    <s v="40056277-0"/>
    <s v="MEJORAMIENTO RUTAS B-180 Y B-168 ACCESOS A MARIA ELENA. PROV TOCOPILLA, REGION ANTOFAGASTA"/>
    <s v="TOCOPILLA"/>
    <s v="MARIA ELENA"/>
    <n v="0"/>
    <n v="2000"/>
    <n v="2000"/>
    <n v="0"/>
    <n v="0"/>
    <n v="0"/>
    <n v="0"/>
    <n v="0"/>
    <n v="0"/>
  </r>
  <r>
    <x v="3"/>
    <x v="2"/>
    <s v="02"/>
    <s v="MEJORAMIENTO RED VIAL REGIONAL SECUNDARIA"/>
    <s v="DESARROLLO SOCIAL Y APOYO A COMUNIDADES"/>
    <s v="40057285-0"/>
    <s v="MEJORAMIENTO RUTA B-955 S: ALTAMIRA, PROVINCIA DE ANTOFAGASTA, REGIÓN DE ANTOFAGASTA "/>
    <s v="ANTOFAGASTA"/>
    <s v="TALTAL"/>
    <n v="387557"/>
    <n v="379000"/>
    <n v="379000"/>
    <n v="0"/>
    <n v="0"/>
    <n v="45000"/>
    <n v="0"/>
    <n v="0"/>
    <n v="0"/>
  </r>
  <r>
    <x v="3"/>
    <x v="2"/>
    <s v="02"/>
    <s v="CONSERVACION VIAL"/>
    <s v="CAMINOS BÁSICOS"/>
    <s v="40058856-0"/>
    <s v="CONSERVACION CAMINOS BASICO REGION DE ANTOFAGASTA 2023-2025 "/>
    <s v="INTERPROVINCIAL"/>
    <s v="INTERCOMUNAL"/>
    <n v="5104000"/>
    <n v="4282000"/>
    <n v="4282000"/>
    <n v="2974575.33"/>
    <n v="0.69466962400747312"/>
    <n v="0"/>
    <n v="0"/>
    <n v="0"/>
    <n v="0"/>
  </r>
  <r>
    <x v="3"/>
    <x v="2"/>
    <s v="02"/>
    <s v="CONSERVACION VIAL"/>
    <s v="GLOBAL"/>
    <s v="40060958-0"/>
    <s v="CONSERVACION GLOBAL MIXTA CAMINOS RED VIAL REGION DE ANTOFAGASTA 2025-2030"/>
    <s v="INTERPROVINCIAL"/>
    <s v="INTERCOMUNAL"/>
    <n v="3000000"/>
    <n v="3334100"/>
    <n v="3334100"/>
    <n v="0"/>
    <n v="0"/>
    <n v="5415000"/>
    <n v="5951000"/>
    <n v="4609000"/>
    <n v="3781000"/>
  </r>
  <r>
    <x v="3"/>
    <x v="2"/>
    <s v="02"/>
    <s v="RUTAS INTERNACIONALES"/>
    <s v="RUTAS INTERNACIONALES"/>
    <s v="40061053-0"/>
    <s v="CONSTRUCCION CONEXION VIAL RUTA 21-CH S: CHIU CHIU-CONCHI "/>
    <s v="EL LOA"/>
    <s v="CALAMA"/>
    <n v="10000"/>
    <n v="0"/>
    <n v="0"/>
    <n v="0"/>
    <s v="-"/>
    <n v="0"/>
    <n v="0"/>
    <n v="0"/>
    <n v="0"/>
  </r>
  <r>
    <x v="3"/>
    <x v="2"/>
    <s v="02"/>
    <s v="VIALIDAD URBANA"/>
    <s v="VIALIDAD URBANA"/>
    <s v="40061332-0"/>
    <s v="CONSTRUCCION Y MEJORAMIENTO AVENIDA SALVADOR ALLENDE "/>
    <s v="ANTOFAGASTA"/>
    <s v="ANTOFAGASTA"/>
    <n v="327817"/>
    <n v="327820"/>
    <n v="327820"/>
    <n v="0"/>
    <n v="0"/>
    <n v="303000"/>
    <n v="0"/>
    <n v="0"/>
    <n v="0"/>
  </r>
  <r>
    <x v="3"/>
    <x v="2"/>
    <s v="02"/>
    <s v="VIALIDAD URBANA"/>
    <s v="VIALIDAD URBANA"/>
    <s v="40068842-0"/>
    <s v="CONSTRUCCION Y MEJORAMIENTO NUDOS VIALES RUTA 1 :SALVADOR ALLENDE - LA CHIMBA, ANTOFAGASTA"/>
    <s v="ANTOFAGASTA"/>
    <s v="ANTOFAGASTA"/>
    <n v="10000"/>
    <n v="0"/>
    <n v="0"/>
    <n v="0"/>
    <s v="-"/>
    <n v="0"/>
    <n v="0"/>
    <n v="0"/>
    <n v="0"/>
  </r>
  <r>
    <x v="3"/>
    <x v="2"/>
    <s v="02"/>
    <s v="CONSERVACION VIAL"/>
    <s v="CAMINOS BÁSICOS"/>
    <s v="40070037-0"/>
    <s v="CONSERVACION PAVIMENTOS RURALES REGION DE ANTOFAGASTA "/>
    <s v="ANTOFAGASTA, EL LOA, TOCOPILLA"/>
    <s v="ANTOFAGASTA, MEJILLONES, SIERRA GORDA, TALTAL, CALAMA, OLLAGUE, SAN PEDRO DE ATACAMA, TOCOPILLA, MARIA ELENA"/>
    <n v="3233875"/>
    <n v="0"/>
    <n v="0"/>
    <n v="0"/>
    <s v="-"/>
    <n v="0"/>
    <n v="0"/>
    <n v="0"/>
    <n v="0"/>
  </r>
  <r>
    <x v="3"/>
    <x v="2"/>
    <s v="02"/>
    <s v="CONSERVACION VIAL"/>
    <s v="RED VIAL BASICA"/>
    <s v="40070152-0"/>
    <s v="CONSERVACION RED VIAL REGION DE ANTOFAGASTA "/>
    <s v="INTERPROVINCIAL"/>
    <s v="INTERCOMUNAL"/>
    <n v="840131"/>
    <n v="0"/>
    <n v="0"/>
    <n v="0"/>
    <s v="-"/>
    <n v="0"/>
    <n v="0"/>
    <n v="0"/>
    <n v="0"/>
  </r>
  <r>
    <x v="3"/>
    <x v="2"/>
    <s v="02"/>
    <s v="CONSERVACION VIAL"/>
    <s v="GLOBAL"/>
    <s v="40070458-0"/>
    <s v="CONSERVACION GLOBAL DE CAMINOS CAMINOS RED VIAL REGION DE ANTOFAGASTA 2025-2027 "/>
    <s v="INTERPROVINCIAL"/>
    <s v="INTERCOMUNAL"/>
    <n v="1964000"/>
    <n v="1476000"/>
    <n v="1476000"/>
    <n v="0"/>
    <n v="0"/>
    <n v="2246000"/>
    <n v="431000"/>
    <n v="0"/>
    <n v="0"/>
  </r>
  <r>
    <x v="3"/>
    <x v="2"/>
    <s v="02"/>
    <s v="CONSERVACION VIAL"/>
    <s v="EMERGENCIAS"/>
    <s v="40073704-0"/>
    <s v="CONSERVACION POR EMERGENCIA RED VIAL, PROVINCIA DE EL LOA, REGION DE ANTOFAGASTA 2025-2026"/>
    <s v="INTERPROVINCIAL"/>
    <s v="INTERCOMUNAL"/>
    <n v="7036541"/>
    <n v="8389000"/>
    <n v="8389000"/>
    <n v="0"/>
    <n v="0"/>
    <n v="0"/>
    <n v="0"/>
    <n v="0"/>
    <n v="0"/>
  </r>
  <r>
    <x v="3"/>
    <x v="3"/>
    <s v="01"/>
    <s v="ESTUDIOS BASICOS DE VIALIDAD"/>
    <s v="ESTUDIOS BASICOS DE VIALIDAD"/>
    <s v="40068595-0"/>
    <s v="DIAGNOSTICO ESTABILIDAD DEL TALUD Y PLATAFORMA EN RUTA C-485, SECTOR EMBALSE SANTA JUANA "/>
    <s v="HUASCO"/>
    <s v="HUASCO"/>
    <n v="167663"/>
    <n v="0"/>
    <n v="0"/>
    <n v="0"/>
    <s v="-"/>
    <n v="0"/>
    <n v="0"/>
    <n v="0"/>
    <n v="0"/>
  </r>
  <r>
    <x v="3"/>
    <x v="3"/>
    <s v="02"/>
    <s v="MEJORAMIENTO RED VIAL REGIONAL PRINCIPAL"/>
    <s v="MEJORAMIENTO RED VIAL REGIONAL PRINCIPAL"/>
    <s v="30081108-0"/>
    <s v="MEJORAMIENTO RUTA C-46, VALLENAR HUASCO"/>
    <s v="HUASCO"/>
    <s v="FREIRINA, HUASCO"/>
    <n v="66000"/>
    <n v="6000"/>
    <n v="6000"/>
    <n v="0"/>
    <n v="0"/>
    <n v="0"/>
    <n v="0"/>
    <n v="0"/>
    <n v="0"/>
  </r>
  <r>
    <x v="3"/>
    <x v="3"/>
    <s v="02"/>
    <s v="MEJORAMIENTO RED VIAL REGIONAL SECUNDARIA"/>
    <s v="MEJORAMIENTO RED VIAL REGIONAL SECUNDARIA"/>
    <s v="30124429-0"/>
    <s v="MEJORAMIENTO RUTA C-495 SECTOR: LA FRAGUA - J. DE VALERIANO, ALTO DEL CARMEN"/>
    <s v="HUASCO"/>
    <s v="ALTO DEL CARMEN"/>
    <n v="0"/>
    <n v="1340000"/>
    <n v="1340000"/>
    <n v="0"/>
    <n v="0"/>
    <n v="0"/>
    <n v="0"/>
    <n v="0"/>
    <n v="0"/>
  </r>
  <r>
    <x v="3"/>
    <x v="3"/>
    <s v="02"/>
    <s v="RUTAS INTERNACIONALES"/>
    <s v="PASOS PRIORIZADOS"/>
    <s v="30124738-0"/>
    <s v="MEJORAMIENTO PASO FRONTERIZO PIRCAS NEGRAS S:LOS CASTAÑOS- PIRCAS N."/>
    <s v="COPIAPO"/>
    <s v="TIERRA AMARILLA"/>
    <n v="589000"/>
    <n v="49500"/>
    <n v="49500"/>
    <n v="0"/>
    <n v="0"/>
    <n v="594000"/>
    <n v="0"/>
    <n v="0"/>
    <n v="0"/>
  </r>
  <r>
    <x v="3"/>
    <x v="3"/>
    <s v="02"/>
    <s v="MEJORAMIENTO RED VIAL REGIONAL PRINCIPAL"/>
    <s v="CONECTIVIDAD INTRAREGIONAL"/>
    <s v="30124739-0"/>
    <s v="MEJORAMIENTO RUTA C-35 SECTOR: LOS LOROS(KM 53)-JUNTAS(KM 88)"/>
    <s v="COPIAPO"/>
    <s v="TIERRA AMARILLA"/>
    <n v="92000"/>
    <n v="5000"/>
    <n v="5000"/>
    <n v="0"/>
    <n v="0"/>
    <n v="0"/>
    <n v="0"/>
    <n v="0"/>
    <n v="0"/>
  </r>
  <r>
    <x v="3"/>
    <x v="3"/>
    <s v="02"/>
    <s v="RUTAS INTERNACIONALES"/>
    <s v="RUTAS INTERNACIONALES"/>
    <s v="30131594-0"/>
    <s v="MEJORAMIENTO RUTA C-13. SECTOR: DIEGO DE ALMAGRO - LLANTA, DIEGO DE ALMAGRO"/>
    <s v="CHAÑARAL"/>
    <s v="DIEGO DE ALMAGRO"/>
    <n v="78169"/>
    <n v="83000"/>
    <n v="83000"/>
    <n v="0"/>
    <n v="0"/>
    <n v="0"/>
    <n v="0"/>
    <n v="0"/>
    <n v="0"/>
  </r>
  <r>
    <x v="3"/>
    <x v="3"/>
    <s v="02"/>
    <s v="DESARROLLO VIAL AREAS COSTERAS"/>
    <s v="PUENTE LONGITUDINAL COSTERO"/>
    <s v="30134899-0"/>
    <s v="CONSTRUCCION PUENTE HUASCO Y P. SUPERIOR FF.CC EN RUTA COSTERA"/>
    <s v="HUASCO"/>
    <s v="HUASCO"/>
    <n v="469801"/>
    <n v="470000"/>
    <n v="470000"/>
    <n v="0"/>
    <n v="0"/>
    <n v="495000"/>
    <n v="0"/>
    <n v="0"/>
    <n v="0"/>
  </r>
  <r>
    <x v="3"/>
    <x v="3"/>
    <s v="02"/>
    <s v="CONSERVACION VIAL"/>
    <s v="RED VIAL BASICA"/>
    <s v="30224273-0"/>
    <s v="CONSERVACION RED VIAL ATACAMA (2015-2016-2017)"/>
    <s v="INTERPROVINCIAL"/>
    <s v="INTERCOMUNAL"/>
    <n v="35966"/>
    <n v="36000"/>
    <n v="36000"/>
    <n v="0"/>
    <n v="0"/>
    <n v="0"/>
    <n v="0"/>
    <n v="0"/>
    <n v="0"/>
  </r>
  <r>
    <x v="3"/>
    <x v="3"/>
    <s v="02"/>
    <s v="MEJORAMIENTO RED VIAL REGIONAL SECUNDARIA"/>
    <s v="PUENTES"/>
    <s v="30273579-0"/>
    <s v="CONSTRUCCION PUENTE Y ACCESO A PIEDRAS JUNTAS, ALTO DEL CARMEN"/>
    <s v="HUASCO"/>
    <s v="ALTO DEL CARMEN"/>
    <n v="10216"/>
    <n v="0"/>
    <n v="0"/>
    <n v="0"/>
    <s v="-"/>
    <n v="0"/>
    <n v="0"/>
    <n v="0"/>
    <n v="0"/>
  </r>
  <r>
    <x v="3"/>
    <x v="3"/>
    <s v="02"/>
    <s v="RUTA PRECORDILLERANA"/>
    <s v="RUTA ALTIPLANICA"/>
    <s v="30290175-0"/>
    <s v="MEJORAMIENTO RUTA ALTIPLANICA DIEGO DE ALMAGRO - ALTAMIRA - RUTA 5"/>
    <s v="CHAÑARAL"/>
    <s v="DIEGO DE ALMAGRO"/>
    <n v="0"/>
    <n v="101660"/>
    <n v="101660"/>
    <n v="0"/>
    <n v="0"/>
    <n v="0"/>
    <n v="0"/>
    <n v="0"/>
    <n v="0"/>
  </r>
  <r>
    <x v="3"/>
    <x v="3"/>
    <s v="02"/>
    <s v="CONSERVACION VIAL"/>
    <s v="CONTRATOS POR NIVEL DE SERVICIO"/>
    <s v="30371173-0"/>
    <s v="CONSERVACION GLOBAL MIXTO CAMINOS RED VIAL III REGION 2016-2020"/>
    <s v="COPIAPO, CHAÑARAL, HUASCO"/>
    <s v="CALDERA, TIERRA AMARILLA, CHA¿ARAL, DIEGO DE ALMAGRO, VALLENAR, ALTO DEL CARMEN, FREIRINA, HUASCO"/>
    <n v="0"/>
    <n v="208100"/>
    <n v="208100"/>
    <n v="0"/>
    <n v="0"/>
    <n v="0"/>
    <n v="0"/>
    <n v="0"/>
    <n v="0"/>
  </r>
  <r>
    <x v="3"/>
    <x v="3"/>
    <s v="02"/>
    <s v="VIALIDAD URBANA"/>
    <s v="VIALIDAD URBANA"/>
    <s v="30386472-0"/>
    <s v="MEJORAMIENTO PUENTE BRASIL EN RUTA C-48 Y ACCESOS, VALLENAR"/>
    <s v="HUASCO"/>
    <s v="VALLENAR"/>
    <n v="604185"/>
    <n v="280000"/>
    <n v="280000"/>
    <n v="0"/>
    <n v="0"/>
    <n v="598000"/>
    <n v="279000"/>
    <n v="0"/>
    <n v="0"/>
  </r>
  <r>
    <x v="3"/>
    <x v="3"/>
    <s v="02"/>
    <s v="CAMINOS NACIONALES"/>
    <s v="LONGITUDINAL CENTRAL"/>
    <s v="30387092-0"/>
    <s v="REPOSICIÓN RUTA 5 SECTOR: ENLACE TRAVESÍA - COPIAPÓ"/>
    <s v="COPIAPO"/>
    <s v="COPIAPO"/>
    <n v="8575670"/>
    <n v="4004500"/>
    <n v="4004500"/>
    <n v="77919.587"/>
    <n v="1.9458006492695717E-2"/>
    <n v="0"/>
    <n v="0"/>
    <n v="0"/>
    <n v="0"/>
  </r>
  <r>
    <x v="3"/>
    <x v="3"/>
    <s v="02"/>
    <s v="RUTAS INTERNACIONALES"/>
    <s v="PASOS PRIORIZADOS"/>
    <s v="30388972-0"/>
    <s v="MEJORAMIENTO PASO SAN FRANCISCO SECTOR: BIFURCACIÓN POTRERILLOS - PEDERNALES"/>
    <s v="INTERPROVINCIAL"/>
    <s v="INTERCOMUNAL"/>
    <n v="1366120"/>
    <n v="1000000"/>
    <n v="1000000"/>
    <n v="527947.97400000005"/>
    <n v="0.52794797400000004"/>
    <n v="509000"/>
    <n v="0"/>
    <n v="0"/>
    <n v="0"/>
  </r>
  <r>
    <x v="3"/>
    <x v="3"/>
    <s v="02"/>
    <s v="RUTAS INTERNACIONALES"/>
    <s v="PASOS PRIORIZADOS"/>
    <s v="30456923-0"/>
    <s v="MEJORAMIENTO PASO SAN  FRANCISCO S: PEDERNALES - SALAR DE MARICUNGA, DIEGO DE ALMAGRO"/>
    <s v="COPIAPO, CHAÑARAL"/>
    <s v="COPIAPO, DIEGO DE ALMAGRO"/>
    <n v="239320"/>
    <n v="0"/>
    <n v="0"/>
    <n v="0"/>
    <s v="-"/>
    <n v="0"/>
    <n v="0"/>
    <n v="0"/>
    <n v="0"/>
  </r>
  <r>
    <x v="3"/>
    <x v="3"/>
    <s v="02"/>
    <s v="MEJORAMIENTO RED VIAL REGIONAL SECUNDARIA"/>
    <s v="PUENTES"/>
    <s v="30457123-0"/>
    <s v="MEJORAMIENTO VARIOS PUENTES DE LA REGIÓN DE ATACAMA"/>
    <s v="COPIAPO"/>
    <s v="COPIAPO, TIERRA AMARILLA"/>
    <n v="148409"/>
    <n v="143000"/>
    <n v="143000"/>
    <n v="0"/>
    <n v="0"/>
    <n v="0"/>
    <n v="0"/>
    <n v="0"/>
    <n v="0"/>
  </r>
  <r>
    <x v="3"/>
    <x v="3"/>
    <s v="02"/>
    <s v="RUTAS INTERNACIONALES"/>
    <s v="RUTAS INTERNACIONALES"/>
    <s v="30458877-0"/>
    <s v="MEJORAMIENTO RUTA 31-CH SECTORES CUESTA CODOCEO Y EL SALTO"/>
    <s v="COPIAPO"/>
    <s v="COPIAPO"/>
    <n v="224100"/>
    <n v="348000"/>
    <n v="348000"/>
    <n v="0"/>
    <n v="0"/>
    <n v="695000"/>
    <n v="0"/>
    <n v="0"/>
    <n v="0"/>
  </r>
  <r>
    <x v="3"/>
    <x v="3"/>
    <s v="02"/>
    <s v="DESARROLLO VIAL AREAS COSTERAS"/>
    <s v="LONGITUDINAL COSTERO"/>
    <s v="30460679-0"/>
    <s v="CONSTRUCCION RUTA COSTERA, SECTOR: LIMITE IV REGIÓN - HUASCO"/>
    <s v="HUASCO"/>
    <s v="FREIRINA, HUASCO"/>
    <n v="300000"/>
    <n v="0"/>
    <n v="0"/>
    <n v="0"/>
    <s v="-"/>
    <n v="0"/>
    <n v="0"/>
    <n v="0"/>
    <n v="0"/>
  </r>
  <r>
    <x v="3"/>
    <x v="3"/>
    <s v="02"/>
    <s v="MEJORAMIENTO RED VIAL REGIONAL SECUNDARIA"/>
    <s v="PUENTES"/>
    <s v="30481760-0"/>
    <s v="CONSTRUCCION PUENTE MAITENCILLO Y ACCESOS, FREIRINA"/>
    <s v="HUASCO"/>
    <s v="FREIRINA"/>
    <n v="66077"/>
    <n v="59000"/>
    <n v="59000"/>
    <n v="0"/>
    <n v="0"/>
    <n v="0"/>
    <n v="0"/>
    <n v="0"/>
    <n v="0"/>
  </r>
  <r>
    <x v="3"/>
    <x v="3"/>
    <s v="02"/>
    <s v="MEJORAMIENTO RED VIAL REGIONAL SECUNDARIA"/>
    <s v="MEJORAMIENTO RED VIAL REGIONAL SECUNDARIA"/>
    <s v="30483189-0"/>
    <s v="MEJORAMIENTO RUTA C-489 S: ALTO DEL CARMEN - EL CORRAL"/>
    <s v="HUASCO"/>
    <s v="ALTO DEL CARMEN"/>
    <n v="848320"/>
    <n v="547000"/>
    <n v="547000"/>
    <n v="0"/>
    <n v="0"/>
    <n v="397000"/>
    <n v="0"/>
    <n v="0"/>
    <n v="0"/>
  </r>
  <r>
    <x v="3"/>
    <x v="3"/>
    <s v="02"/>
    <s v="RUTAS INTERNACIONALES"/>
    <s v="PASOS PRIORIZADOS"/>
    <s v="30487155-0"/>
    <s v="MEJORAMIENTO RUTA C-13 S: CRUCE RUTA 5 - EL SALADO - D. DE ALMAGRO"/>
    <s v="CHAÑARAL"/>
    <s v="CHA¿ARAL, DIEGO DE ALMAGRO"/>
    <n v="10714659"/>
    <n v="12517000"/>
    <n v="12517000"/>
    <n v="0"/>
    <n v="0"/>
    <n v="18746000"/>
    <n v="20988000"/>
    <n v="22747000"/>
    <n v="0"/>
  </r>
  <r>
    <x v="3"/>
    <x v="3"/>
    <s v="02"/>
    <s v="MEJORAMIENTO RED VIAL REGIONAL SECUNDARIA"/>
    <s v="DESARROLLO SOCIAL Y APOYO A COMUNIDADES"/>
    <s v="40003806-0"/>
    <s v="MEJORAMIENTO RUTA C-350, SECTOR: CERRILLOS - LOS LOROS"/>
    <s v="COPIAPO"/>
    <s v="TIERRA AMARILLA"/>
    <n v="212235"/>
    <n v="268000"/>
    <n v="268000"/>
    <n v="0"/>
    <n v="0"/>
    <n v="0"/>
    <n v="0"/>
    <n v="0"/>
    <n v="0"/>
  </r>
  <r>
    <x v="3"/>
    <x v="3"/>
    <s v="02"/>
    <s v="MEJORAMIENTO RED VIAL REGIONAL SECUNDARIA"/>
    <s v="PUENTES"/>
    <s v="40004538-0"/>
    <s v="MEJORAMIENTO PUENTE LOS GUINDOS, FREIRINA"/>
    <s v="HUASCO"/>
    <s v="VALLENAR, ALTO DEL CARMEN, FREIRINA, HUASCO"/>
    <n v="113900"/>
    <n v="169000"/>
    <n v="169000"/>
    <n v="0"/>
    <n v="0"/>
    <n v="0"/>
    <n v="0"/>
    <n v="0"/>
    <n v="0"/>
  </r>
  <r>
    <x v="3"/>
    <x v="3"/>
    <s v="02"/>
    <s v="CONSERVACION VIAL"/>
    <s v="CONTRATOS POR NIVEL DE SERVICIO"/>
    <s v="40011013-0"/>
    <s v="CONSERVACION GLOBAL MIXTA CAMINOS RED VIAL REGION DE ATACAMA 2020"/>
    <s v="COPIAPO, CHAÑARAL, HUASCO"/>
    <s v="COPIAPO, CALDERA, TIERRA AMARILLA, CHA¿ARAL, DIEGO DE ALMAGRO, VALLENAR, ALTO DEL CARMEN, FREIRINA, HUASCO"/>
    <n v="7620000"/>
    <n v="4811000"/>
    <n v="4811000"/>
    <n v="0"/>
    <n v="0"/>
    <n v="592000"/>
    <n v="0"/>
    <n v="0"/>
    <n v="0"/>
  </r>
  <r>
    <x v="3"/>
    <x v="3"/>
    <s v="02"/>
    <s v="CONSERVACION VIAL"/>
    <s v="CAMINOS BÁSICOS"/>
    <s v="40011014-0"/>
    <s v="CONSERVACION CAMINOS BASICOS REGION DE ATACAMA 2020"/>
    <s v="COPIAPO, CHAÑARAL, HUASCO"/>
    <s v="COPIAPO, CALDERA, TIERRA AMARILLA, CHA¿ARAL, DIEGO DE ALMAGRO, VALLENAR, ALTO DEL CARMEN, FREIRINA, HUASCO"/>
    <n v="1000"/>
    <n v="1000"/>
    <n v="1000"/>
    <n v="0"/>
    <n v="0"/>
    <n v="0"/>
    <n v="0"/>
    <n v="0"/>
    <n v="0"/>
  </r>
  <r>
    <x v="3"/>
    <x v="3"/>
    <s v="02"/>
    <s v="MEJORAMIENTO RED VIAL REGIONAL PRINCIPAL"/>
    <s v="MEJORAMIENTO RED VIAL REGIONAL PRINCIPAL"/>
    <s v="40011110-0"/>
    <s v="MEJORAMIENTO RUTA C-33 S: PAIPOTE-TIERRA AMARILLA"/>
    <s v="COPIAPO"/>
    <s v="COPIAPO, TIERRA AMARILLA"/>
    <n v="5907"/>
    <n v="0"/>
    <n v="0"/>
    <n v="0"/>
    <s v="-"/>
    <n v="0"/>
    <n v="0"/>
    <n v="0"/>
    <n v="0"/>
  </r>
  <r>
    <x v="3"/>
    <x v="3"/>
    <s v="02"/>
    <s v="MEJORAMIENTO RED VIAL REGIONAL SECUNDARIA"/>
    <s v="MEJORAMIENTO RED VIAL REGIONAL SECUNDARIA"/>
    <s v="40011741-0"/>
    <s v="MEJORAMIENTO CAMINO BÁSICO INTERMEDIO RUTA C-462, PTE. LOS GUINDOS-LA ARENA, PROV. DE HUASCO"/>
    <s v="HUASCO"/>
    <s v="FREIRINA, HUASCO"/>
    <n v="218766"/>
    <n v="219000"/>
    <n v="219000"/>
    <n v="0"/>
    <n v="0"/>
    <n v="0"/>
    <n v="0"/>
    <n v="0"/>
    <n v="0"/>
  </r>
  <r>
    <x v="3"/>
    <x v="3"/>
    <s v="02"/>
    <s v="MEJORAMIENTO RED VIAL REGIONAL SECUNDARIA"/>
    <s v="PUENTES"/>
    <s v="40020320-0"/>
    <s v="MEJORAMIENTO PUENTE PAIPOTE 1 Y 2"/>
    <s v="COPIAPO"/>
    <s v="COPIAPO"/>
    <n v="60000"/>
    <n v="0"/>
    <n v="0"/>
    <n v="0"/>
    <s v="-"/>
    <n v="0"/>
    <n v="0"/>
    <n v="0"/>
    <n v="0"/>
  </r>
  <r>
    <x v="3"/>
    <x v="3"/>
    <s v="02"/>
    <s v="MEJORAMIENTO RED VIAL REGIONAL SECUNDARIA"/>
    <s v="PUENTES"/>
    <s v="40020326-0"/>
    <s v="CONSTRUCCION PUENTE PIE DE GALLO EN RUTA C-489,  ALTO DEL CARMEN"/>
    <s v="HUASCO"/>
    <s v="ALTO DEL CARMEN"/>
    <n v="19057"/>
    <n v="13000"/>
    <n v="13000"/>
    <n v="0"/>
    <n v="0"/>
    <n v="0"/>
    <n v="0"/>
    <n v="0"/>
    <n v="0"/>
  </r>
  <r>
    <x v="3"/>
    <x v="3"/>
    <s v="02"/>
    <s v="MEJORAMIENTO RED VIAL REGIONAL SECUNDARIA"/>
    <s v="PUENTES"/>
    <s v="40020330-0"/>
    <s v="REPOSICION PUENTE MANFLAS EN RUTA C-393, TIERRA AMARILLA"/>
    <s v="COPIAPO"/>
    <s v="TIERRA AMARILLA"/>
    <n v="194288"/>
    <n v="256000"/>
    <n v="256000"/>
    <n v="0"/>
    <n v="0"/>
    <n v="144000"/>
    <n v="0"/>
    <n v="0"/>
    <n v="0"/>
  </r>
  <r>
    <x v="3"/>
    <x v="3"/>
    <s v="02"/>
    <s v="RUTAS INTERNACIONALES"/>
    <s v="PASOS PRIORIZADOS"/>
    <s v="40026077-0"/>
    <s v="MEJORAMIENTO PASO FRONTERIZO PIRCAS NEGRAS SECTOR CUESTA LOS CASTAÑOS-LIMITE INTERNACIONAL "/>
    <s v="COPIAPO"/>
    <s v="TIERRA AMARILLA"/>
    <n v="50000"/>
    <n v="0"/>
    <n v="0"/>
    <n v="0"/>
    <s v="-"/>
    <n v="0"/>
    <n v="0"/>
    <n v="0"/>
    <n v="0"/>
  </r>
  <r>
    <x v="3"/>
    <x v="3"/>
    <s v="02"/>
    <s v="MEJORAMIENTO RED VIAL REGIONAL PRINCIPAL"/>
    <s v="MEJORAMIENTO RED VIAL REGIONAL PRINCIPAL"/>
    <s v="40026114-0"/>
    <s v="MEJORAMIENTO RUTA C-17, REGION DE ATACAMA"/>
    <s v="COPIAPO"/>
    <s v="COPIAPO"/>
    <n v="802780"/>
    <n v="419400"/>
    <n v="419400"/>
    <n v="0"/>
    <n v="0"/>
    <n v="1008000"/>
    <n v="475000"/>
    <n v="0"/>
    <n v="0"/>
  </r>
  <r>
    <x v="3"/>
    <x v="3"/>
    <s v="02"/>
    <s v="CONSERVACION VIAL"/>
    <s v="CAMINOS BÁSICOS"/>
    <s v="40027075-0"/>
    <s v="CONSERVACION CAMINOS BASICOS REGION DE ATACAMA 2020 (PLAN DE RECUPERACION)"/>
    <s v="INTERPROVINCIAL"/>
    <s v="INTERCOMUNAL"/>
    <n v="0"/>
    <n v="208150"/>
    <n v="208150"/>
    <n v="0"/>
    <n v="0"/>
    <n v="0"/>
    <n v="0"/>
    <n v="0"/>
    <n v="0"/>
  </r>
  <r>
    <x v="3"/>
    <x v="3"/>
    <s v="02"/>
    <s v="MEJORAMIENTO RED VIAL REGIONAL SECUNDARIA"/>
    <s v="MEJORAMIENTO RED VIAL REGIONAL SECUNDARIA"/>
    <s v="40034246-0"/>
    <s v="MEJORAMIENTO RUTA C-485 S:RUTA 5 - ALTO DEL CARMEN "/>
    <s v="HUASCO"/>
    <s v="ALTO DEL CARMEN"/>
    <n v="1148422"/>
    <n v="1358000"/>
    <n v="1358000"/>
    <n v="0"/>
    <n v="0"/>
    <n v="0"/>
    <n v="0"/>
    <n v="0"/>
    <n v="0"/>
  </r>
  <r>
    <x v="3"/>
    <x v="3"/>
    <s v="02"/>
    <s v="CONSERVACION VIAL"/>
    <s v="RED VIAL BASICA"/>
    <s v="40037770-0"/>
    <s v="CONSERVACION GLOBAL MIXTO CAMINOS RED VIAL REGION DE ATACAMA 2022-2026"/>
    <s v="COPIAPO"/>
    <s v="CALDERA, TIERRA AMARILLA"/>
    <n v="4383999"/>
    <n v="4078990"/>
    <n v="4078990"/>
    <n v="0"/>
    <n v="0"/>
    <n v="5821000"/>
    <n v="0"/>
    <n v="0"/>
    <n v="0"/>
  </r>
  <r>
    <x v="3"/>
    <x v="3"/>
    <s v="02"/>
    <s v="MEJORAMIENTO RED VIAL REGIONAL SECUNDARIA"/>
    <s v="MEJORAMIENTO RED VIAL REGIONAL SECUNDARIA"/>
    <s v="40038423-0"/>
    <s v="MEJORAMIENTO RUTA C-120  S: CHAÑARAL - PAN DE AZUCAR - RUTA 5, CHAÑARAL"/>
    <s v="CHAÑARAL"/>
    <s v="CHA¿ARAL"/>
    <n v="1008055"/>
    <n v="309000"/>
    <n v="309000"/>
    <n v="0"/>
    <n v="0"/>
    <n v="0"/>
    <n v="0"/>
    <n v="0"/>
    <n v="0"/>
  </r>
  <r>
    <x v="3"/>
    <x v="3"/>
    <s v="02"/>
    <s v="MEJORAMIENTO RED VIAL REGIONAL PRINCIPAL"/>
    <s v="MEJORAMIENTO RED VIAL REGIONAL PRINCIPAL"/>
    <s v="40050111-0"/>
    <s v="MEJORAMIENTO RUTA C-33, SECTOR: TIERRA AMARILLA - CERRILLOS, TIERRA AMARILLA"/>
    <s v="COPIAPO"/>
    <s v="TIERRA AMARILLA"/>
    <n v="417603"/>
    <n v="420000"/>
    <n v="420000"/>
    <n v="0"/>
    <n v="0"/>
    <n v="62000"/>
    <n v="0"/>
    <n v="0"/>
    <n v="0"/>
  </r>
  <r>
    <x v="3"/>
    <x v="3"/>
    <s v="02"/>
    <s v="MEJORAMIENTO RED VIAL REGIONAL SECUNDARIA"/>
    <s v="MEJORAMIENTO RED VIAL REGIONAL SECUNDARIA"/>
    <s v="40050114-0"/>
    <s v="MEJORAMIENTO AVDA COPAYAPU S: PUENTE COPAYAPU-MATTA, COPIAPO "/>
    <s v="COPIAPO"/>
    <s v="COPIAPO"/>
    <n v="168853"/>
    <n v="169000"/>
    <n v="169000"/>
    <n v="108626.482"/>
    <n v="0.64276024852071012"/>
    <n v="0"/>
    <n v="0"/>
    <n v="0"/>
    <n v="0"/>
  </r>
  <r>
    <x v="3"/>
    <x v="3"/>
    <s v="02"/>
    <s v="CONSERVACION VIAL"/>
    <s v="CAMINOS BÁSICOS"/>
    <s v="40058609-0"/>
    <s v="CONSERVACION POR CAMINOS BÁSICOS REGION DE ATACAMA 2023 -2025"/>
    <s v="INTERPROVINCIAL"/>
    <s v="INTERCOMUNAL"/>
    <n v="2794000"/>
    <n v="1615800"/>
    <n v="1615800"/>
    <n v="0"/>
    <n v="0"/>
    <n v="1287000"/>
    <n v="0"/>
    <n v="0"/>
    <n v="0"/>
  </r>
  <r>
    <x v="3"/>
    <x v="3"/>
    <s v="02"/>
    <s v="CONSERVACION VIAL"/>
    <s v="RED VIAL BASICA"/>
    <s v="40058775-0"/>
    <s v="CONSERVACION RED VIAL REGION DE ATACAMA (2024-2025) "/>
    <s v="INTERPROVINCIAL"/>
    <s v="INTERCOMUNAL"/>
    <n v="12316172"/>
    <n v="0"/>
    <n v="0"/>
    <n v="0"/>
    <s v="-"/>
    <n v="0"/>
    <n v="0"/>
    <n v="0"/>
    <n v="0"/>
  </r>
  <r>
    <x v="3"/>
    <x v="3"/>
    <s v="02"/>
    <s v="CONSERVACION VIAL"/>
    <s v="RED VIAL BASICA"/>
    <s v="40058803-0"/>
    <s v="CONSERVACION DE LA RED VIAL, RECICLADOS, REGIÓN DE ATACAMA AÑO 2024-2025 "/>
    <s v="INTERPROVINCIAL"/>
    <s v="INTERCOMUNAL"/>
    <n v="758275"/>
    <n v="0"/>
    <n v="0"/>
    <n v="0"/>
    <s v="-"/>
    <n v="0"/>
    <n v="0"/>
    <n v="0"/>
    <n v="0"/>
  </r>
  <r>
    <x v="3"/>
    <x v="3"/>
    <s v="02"/>
    <s v="CAMINOS NACIONALES"/>
    <s v="LONGITUDINAL CENTRAL"/>
    <s v="40061216-0"/>
    <s v="CONSTRUCCION CONEXION VIAL S: RUTA 5(AGUA AMARGA)-ALTO DEL CARMEN "/>
    <s v="HUASCO"/>
    <s v="ALTO DEL CARMEN"/>
    <n v="20000"/>
    <n v="0"/>
    <n v="0"/>
    <n v="0"/>
    <s v="-"/>
    <n v="0"/>
    <n v="0"/>
    <n v="0"/>
    <n v="0"/>
  </r>
  <r>
    <x v="3"/>
    <x v="3"/>
    <s v="02"/>
    <s v="CONSERVACION VIAL"/>
    <s v="CAMINOS BÁSICOS"/>
    <s v="40070039-0"/>
    <s v="CONSERVACION PAVIMENTOS RURALES REGION DE ATACAMA "/>
    <s v="COPIAPO, CHAÑARAL, HUASCO"/>
    <s v="COPIAPO, CALDERA, TIERRA AMARILLA, CHA¿ARAL, DIEGO DE ALMAGRO, VALLENAR, ALTO DEL CARMEN, FREIRINA, HUASCO"/>
    <n v="5489096"/>
    <n v="0"/>
    <n v="0"/>
    <n v="0"/>
    <s v="-"/>
    <n v="0"/>
    <n v="0"/>
    <n v="0"/>
    <n v="0"/>
  </r>
  <r>
    <x v="3"/>
    <x v="3"/>
    <s v="02"/>
    <s v="CONSERVACION VIAL"/>
    <s v="GLOBAL"/>
    <s v="40070137-0"/>
    <s v="CONSERVACION GLOBAL MIXTA CAMINOS RED VIAL REGION DE ATACAMA "/>
    <s v="INTERPROVINCIAL"/>
    <s v="INTERCOMUNAL"/>
    <n v="932000"/>
    <n v="0"/>
    <n v="0"/>
    <n v="0"/>
    <s v="-"/>
    <n v="0"/>
    <n v="0"/>
    <n v="0"/>
    <n v="0"/>
  </r>
  <r>
    <x v="3"/>
    <x v="3"/>
    <s v="02"/>
    <s v="CONSERVACION VIAL"/>
    <s v="RED VIAL BASICA"/>
    <s v="40070162-0"/>
    <s v="CONSERVACION RED VIAL REGION DE ATACAMA "/>
    <s v="INTERPROVINCIAL"/>
    <s v="INTERCOMUNAL"/>
    <n v="1050169"/>
    <n v="0"/>
    <n v="0"/>
    <n v="0"/>
    <s v="-"/>
    <n v="0"/>
    <n v="0"/>
    <n v="0"/>
    <n v="0"/>
  </r>
  <r>
    <x v="3"/>
    <x v="16"/>
    <s v="02"/>
    <s v="MEJORAMIENTO RED VIAL REGIONAL SECUNDARIA"/>
    <s v="DESARROLLO SOCIAL Y APOYO A COMUNIDADES"/>
    <s v="20193112-0"/>
    <s v="MEJORAMIENTO CAMINO 64D305 ALTOVALSOL - LAS ROJAS - PELICANA"/>
    <s v="ELQUI"/>
    <s v="LA SERENA"/>
    <n v="0"/>
    <n v="45000"/>
    <n v="45000"/>
    <n v="0"/>
    <n v="0"/>
    <n v="0"/>
    <n v="0"/>
    <n v="0"/>
    <n v="0"/>
  </r>
  <r>
    <x v="3"/>
    <x v="16"/>
    <s v="02"/>
    <s v="VIALIDAD URBANA"/>
    <s v="VIALIDAD URBANA"/>
    <s v="30101424-0"/>
    <s v="CONSTRUCCION ACCESO PONIENTE A VICUÑA, PROVINCIA ELQUI"/>
    <s v="ELQUI"/>
    <s v="VICU¿A"/>
    <n v="50000"/>
    <n v="0"/>
    <n v="0"/>
    <n v="0"/>
    <s v="-"/>
    <n v="0"/>
    <n v="0"/>
    <n v="0"/>
    <n v="0"/>
  </r>
  <r>
    <x v="3"/>
    <x v="16"/>
    <s v="02"/>
    <s v="CONSERVACION VIAL"/>
    <s v="GLOBAL"/>
    <s v="30122993-0"/>
    <s v="CONSERVACIÓN GLOBAL MIXTA REGIÓN DE COQUIMBO AÑO 2013"/>
    <s v="INTERPROVINCIAL"/>
    <s v="INTERCOMUNAL"/>
    <n v="0"/>
    <n v="20000"/>
    <n v="20000"/>
    <n v="0"/>
    <n v="0"/>
    <n v="0"/>
    <n v="0"/>
    <n v="0"/>
    <n v="0"/>
  </r>
  <r>
    <x v="3"/>
    <x v="16"/>
    <s v="02"/>
    <s v="CONSERVACION VIAL"/>
    <s v="GLOBAL"/>
    <s v="30224036-0"/>
    <s v="CONSERVACION GLOBAL MIXTA CAMINOS RED VIAL IV REGION 2015-2019"/>
    <s v="INTERPROVINCIAL"/>
    <s v="INTERCOMUNAL"/>
    <n v="0"/>
    <n v="5000"/>
    <n v="5000"/>
    <n v="0"/>
    <n v="0"/>
    <n v="0"/>
    <n v="0"/>
    <n v="0"/>
    <n v="0"/>
  </r>
  <r>
    <x v="3"/>
    <x v="16"/>
    <s v="02"/>
    <s v="MEJORAMIENTO RED VIAL REGIONAL SECUNDARIA"/>
    <s v="DESARROLLO DE LA VIALIDAD COMO APOYO A SECTORES PRODUCTIVOS"/>
    <s v="30376625-0"/>
    <s v="MEJORAMIENTO RUTA 597, SECTOR: CARÉN-TULAHUÉN, PROVINCIA LIMARÍ, IV REGIÓN"/>
    <s v="LIMARI"/>
    <s v="MONTE PATRIA"/>
    <n v="0"/>
    <n v="33000"/>
    <n v="33000"/>
    <n v="0"/>
    <n v="0"/>
    <n v="0"/>
    <n v="0"/>
    <n v="0"/>
    <n v="0"/>
  </r>
  <r>
    <x v="3"/>
    <x v="16"/>
    <s v="02"/>
    <s v="DESARROLLO VIAL AREAS COSTERAS"/>
    <s v="DESARROLLO VIAL AREAS COSTERAS"/>
    <s v="30423923-0"/>
    <s v="CONSTRUCCION RUTA DE ACCESO CALETA DE HUENTELAUQUÉN, CHOAPA"/>
    <s v="CHOAPA"/>
    <s v="CANELA"/>
    <n v="0"/>
    <n v="81000"/>
    <n v="81000"/>
    <n v="0"/>
    <n v="0"/>
    <n v="0"/>
    <n v="0"/>
    <n v="0"/>
    <n v="0"/>
  </r>
  <r>
    <x v="3"/>
    <x v="16"/>
    <s v="02"/>
    <s v="MEJORAMIENTO RED VIAL REGIONAL PRINCIPAL"/>
    <s v="PUENTES"/>
    <s v="30486473-0"/>
    <s v="REPOSICION PUENTE MARQUESA EN RUTA D-215, COMUNA VICUÑA, REGIÓN DE COQUIMBO"/>
    <s v="ELQUI"/>
    <s v="VICU¿A"/>
    <n v="4500000"/>
    <n v="5717000"/>
    <n v="5717000"/>
    <n v="754604.05700000003"/>
    <n v="0.13199301329368551"/>
    <n v="5234000"/>
    <n v="0"/>
    <n v="0"/>
    <n v="0"/>
  </r>
  <r>
    <x v="3"/>
    <x v="16"/>
    <s v="02"/>
    <s v="CONSERVACION VIAL"/>
    <s v="GLOBAL"/>
    <s v="40002710-0"/>
    <s v="CONSERVACION GLOBAL MIXTA CAMINOS RED VIAL REGION DE COQUIMBO"/>
    <s v="ELQUI, CHOAPA, LIMARI"/>
    <s v="LA SERENA, COQUIMBO, ANDACOLLO, LA HIGUERA, PAIGUANO, VICU¿A, ILLAPEL, CANELA, LOS VILOS, SALAMANCA, OVALLE, COMBARBALA, MONTE PATRIA, PUNITAQUI, RIO HURTADO"/>
    <n v="0"/>
    <n v="725000"/>
    <n v="725000"/>
    <n v="0"/>
    <n v="0"/>
    <n v="0"/>
    <n v="0"/>
    <n v="0"/>
    <n v="0"/>
  </r>
  <r>
    <x v="3"/>
    <x v="16"/>
    <s v="02"/>
    <s v="MEJORAMIENTO RED VIAL REGIONAL SECUNDARIA"/>
    <s v="PUENTES"/>
    <s v="40003478-0"/>
    <s v="CONSTRUCCION PUENTE SOBRE ESTERO PUNITAQUI EN RUTA D-607"/>
    <s v="INTERPROVINCIAL"/>
    <s v="INTERCOMUNAL"/>
    <n v="168492"/>
    <n v="112000"/>
    <n v="112000"/>
    <n v="0"/>
    <n v="0"/>
    <n v="0"/>
    <n v="0"/>
    <n v="0"/>
    <n v="0"/>
  </r>
  <r>
    <x v="3"/>
    <x v="16"/>
    <s v="02"/>
    <s v="RUTAS INTERNACIONALES"/>
    <s v="RUTAS INTERNACIONALES"/>
    <s v="40004314-0"/>
    <s v="MEJORAMIENTO RUTA 41-CH S: SAN ISIDRO/CALINGASTA-RIVADAVIA,COMUNA DE VICUÑA"/>
    <s v="ELQUI"/>
    <s v="VICU¿A"/>
    <n v="39453"/>
    <n v="18000"/>
    <n v="18000"/>
    <n v="0"/>
    <n v="0"/>
    <n v="0"/>
    <n v="0"/>
    <n v="0"/>
    <n v="0"/>
  </r>
  <r>
    <x v="3"/>
    <x v="16"/>
    <s v="02"/>
    <s v="MEJORAMIENTO RED VIAL REGIONAL SECUNDARIA"/>
    <s v="PUENTES"/>
    <s v="40007337-0"/>
    <s v="MEJORAMIENTO PUENTE MONTE GRANDE RUTA D-487 COMUNA DE PAIHUANO"/>
    <s v="ELQUI"/>
    <s v="PAIGUANO"/>
    <n v="50000"/>
    <n v="35000"/>
    <n v="35000"/>
    <n v="0"/>
    <n v="0"/>
    <n v="0"/>
    <n v="0"/>
    <n v="0"/>
    <n v="0"/>
  </r>
  <r>
    <x v="3"/>
    <x v="16"/>
    <s v="02"/>
    <s v="MEJORAMIENTO RED VIAL REGIONAL SECUNDARIA"/>
    <s v="DESARROLLO SOCIAL Y APOYO A COMUNIDADES"/>
    <s v="40011781-0"/>
    <s v="MEJORAMIENTO PUENTE EL PERAL EN RUTA D-867, COMUNA DE ILLAPEL"/>
    <s v="CHOAPA"/>
    <s v="ILLAPEL"/>
    <n v="20000"/>
    <n v="0"/>
    <n v="0"/>
    <n v="0"/>
    <s v="-"/>
    <n v="0"/>
    <n v="0"/>
    <n v="0"/>
    <n v="0"/>
  </r>
  <r>
    <x v="3"/>
    <x v="16"/>
    <s v="02"/>
    <s v="CAMINOS NACIONALES"/>
    <s v="CAMINOS NACIONALES"/>
    <s v="40011784-0"/>
    <s v="MEJORAMIENTO RUTA 47 SECTOR CUESTA CAVILOLEN, REGIÓN DE COQUIMBO"/>
    <s v="CHOAPA"/>
    <s v="ILLAPEL"/>
    <n v="50000"/>
    <n v="0"/>
    <n v="0"/>
    <n v="0"/>
    <s v="-"/>
    <n v="0"/>
    <n v="0"/>
    <n v="0"/>
    <n v="0"/>
  </r>
  <r>
    <x v="3"/>
    <x v="16"/>
    <s v="02"/>
    <s v="RUTAS INTERNACIONALES"/>
    <s v="RUTAS INTERNACIONALES"/>
    <s v="40017867-0"/>
    <s v="AMPLIACION RUTA 41 - CH SECTOR: LA SERENA - LAS ROJAS TRAMO I, REGION DE COQUIMBO"/>
    <s v="ELQUI"/>
    <s v="LA SERENA"/>
    <n v="8843406"/>
    <n v="4098000"/>
    <n v="4098000"/>
    <n v="0"/>
    <n v="0"/>
    <n v="14481000"/>
    <n v="14200000"/>
    <n v="0"/>
    <n v="0"/>
  </r>
  <r>
    <x v="3"/>
    <x v="16"/>
    <s v="02"/>
    <s v="RUTAS INTERNACIONALES"/>
    <s v="RUTAS INTERNACIONALES"/>
    <s v="40019295-0"/>
    <s v="CONSTRUCCION CONECTIVIDAD INTEGRAL COQUIMBO - SAN JUAN"/>
    <s v="ELQUI, LIMARI"/>
    <s v="PAIGUANO, MONTE PATRIA, RIO HURTADO"/>
    <n v="1089461"/>
    <n v="713000"/>
    <n v="713000"/>
    <n v="0"/>
    <n v="0"/>
    <n v="367000"/>
    <n v="0"/>
    <n v="0"/>
    <n v="0"/>
  </r>
  <r>
    <x v="3"/>
    <x v="16"/>
    <s v="02"/>
    <s v="CONSERVACION VIAL"/>
    <s v="GLOBAL"/>
    <s v="40020258-0"/>
    <s v="CONSERVACION GLOBAL MIXTA CAMINOS RED VIAL REGION DE COQUIMBO 2021"/>
    <s v="ELQUI, CHOAPA, LIMARI"/>
    <s v="LA HIGUERA, PAIGUANO, ILLAPEL, CANELA, OVALLE, COMBARBALA"/>
    <n v="764512"/>
    <n v="4439000"/>
    <n v="4439000"/>
    <n v="219337.4"/>
    <n v="4.9411444018923181E-2"/>
    <n v="0"/>
    <n v="0"/>
    <n v="0"/>
    <n v="0"/>
  </r>
  <r>
    <x v="3"/>
    <x v="16"/>
    <s v="02"/>
    <s v="DESARROLLO VIAL AREAS COSTERAS"/>
    <s v="LONGITUDINAL COSTERO"/>
    <s v="40021441-0"/>
    <s v="CONSTRUCCION CONEXIÓN VIAL RUTA COSTERA CALETA HORNOS - LIMITE REGIONAL ATACAMA"/>
    <s v="ELQUI"/>
    <s v="LA HIGUERA"/>
    <n v="140670"/>
    <n v="198000"/>
    <n v="198000"/>
    <n v="0"/>
    <n v="0"/>
    <n v="70000"/>
    <n v="0"/>
    <n v="0"/>
    <n v="0"/>
  </r>
  <r>
    <x v="3"/>
    <x v="16"/>
    <s v="02"/>
    <s v="RUTAS INTERNACIONALES"/>
    <s v="RUTAS INTERNACIONALES"/>
    <s v="40030451-0"/>
    <s v="MEJORAMIENTO RUTA 41 CH, SECTOR PTE. LA LAGUNA - PTE. GARGANTA DEL DIABLO, VICUÑA "/>
    <s v="ELQUI"/>
    <s v="VICU¿A"/>
    <n v="143595"/>
    <n v="194000"/>
    <n v="194000"/>
    <n v="0"/>
    <n v="0"/>
    <n v="0"/>
    <n v="0"/>
    <n v="0"/>
    <n v="0"/>
  </r>
  <r>
    <x v="3"/>
    <x v="16"/>
    <s v="02"/>
    <s v="CONSERVACION VIAL"/>
    <s v="GLOBAL"/>
    <s v="40030673-0"/>
    <s v="CONSERVACION GLOBAL MIXTA CAMINOS RED VIAL REGION DE COQUIMBO 2022-2026"/>
    <s v="ELQUI, CHOAPA, LIMARI"/>
    <s v="LA HIGUERA, PAIGUANO, ILLAPEL, CANELA, OVALLE, COMBARBALA"/>
    <n v="8151178"/>
    <n v="5528000"/>
    <n v="5528000"/>
    <n v="315393.10100000002"/>
    <n v="5.7053744753979743E-2"/>
    <n v="4073000"/>
    <n v="0"/>
    <n v="0"/>
    <n v="0"/>
  </r>
  <r>
    <x v="3"/>
    <x v="16"/>
    <s v="02"/>
    <s v="MEJORAMIENTO RED VIAL REGIONAL PRINCIPAL"/>
    <s v="PUENTES"/>
    <s v="40031211-0"/>
    <s v="REPOSICION PUENTE PUPIO EN RUTA 47, LOS VILOS - ILLAPEL"/>
    <s v="CHOAPA"/>
    <s v="LOS VILOS"/>
    <n v="448000"/>
    <n v="135000"/>
    <n v="135000"/>
    <n v="0"/>
    <n v="0"/>
    <n v="454000"/>
    <n v="0"/>
    <n v="0"/>
    <n v="0"/>
  </r>
  <r>
    <x v="3"/>
    <x v="16"/>
    <s v="02"/>
    <s v="MEJORAMIENTO RED VIAL REGIONAL SECUNDARIA"/>
    <s v="PUENTES"/>
    <s v="40038056-0"/>
    <s v="REPOSICION PUENTE EL DURAZNO EN RUTA D-779, COMUNA DE COMBARBALÁ, PROVINCIA DE LIMARI"/>
    <s v="LIMARI"/>
    <s v="COMBARBALA"/>
    <n v="253171"/>
    <n v="262000"/>
    <n v="262000"/>
    <n v="0"/>
    <n v="0"/>
    <n v="0"/>
    <n v="0"/>
    <n v="0"/>
    <n v="0"/>
  </r>
  <r>
    <x v="3"/>
    <x v="16"/>
    <s v="02"/>
    <s v="RUTA PRECORDILLERANA"/>
    <s v="RUTA PRECORDILLERANA"/>
    <s v="40038081-0"/>
    <s v="REPOSICION RUTA D-51, TRAMO 1, SECTOR CRUCE RUTA 43 - MAITENCILLO, COMUNA DE ANDACOLLO"/>
    <s v="ELQUI"/>
    <s v="ANDACOLLO"/>
    <n v="409487"/>
    <n v="289000"/>
    <n v="289000"/>
    <n v="0"/>
    <n v="0"/>
    <n v="195000"/>
    <n v="0"/>
    <n v="0"/>
    <n v="0"/>
  </r>
  <r>
    <x v="3"/>
    <x v="16"/>
    <s v="02"/>
    <s v="CONSERVACION VIAL"/>
    <s v="GLOBAL"/>
    <s v="40038498-0"/>
    <s v="CONSERVACION GLOBAL MIXTA CAMINOS RED VIAL REGION DE COQUIMBO 2023-2027"/>
    <s v="ELQUI, CHOAPA, LIMARI"/>
    <s v="LA SERENA, COQUIMBO, ANDACOLLO, LA HIGUERA, PAIGUANO, VICU¿A, ILLAPEL, CANELA, LOS VILOS, SALAMANCA, OVALLE, COMBARBALA, MONTE PATRIA, PUNITAQUI, RIO HURTADO"/>
    <n v="2352565"/>
    <n v="1661000"/>
    <n v="1661000"/>
    <n v="215227.68700000001"/>
    <n v="0.12957717459361831"/>
    <n v="3222000"/>
    <n v="178000"/>
    <n v="0"/>
    <n v="0"/>
  </r>
  <r>
    <x v="3"/>
    <x v="16"/>
    <s v="02"/>
    <s v="MEJORAMIENTO RED VIAL REGIONAL PRINCIPAL"/>
    <s v="PUENTES"/>
    <s v="40038808-0"/>
    <s v="CONSERVACION PUENTE CAIMANES EN RUTA "/>
    <s v="INTERPROVINCIAL"/>
    <s v="INTERCOMUNAL"/>
    <n v="40000"/>
    <n v="0"/>
    <n v="0"/>
    <n v="0"/>
    <s v="-"/>
    <n v="0"/>
    <n v="0"/>
    <n v="0"/>
    <n v="0"/>
  </r>
  <r>
    <x v="3"/>
    <x v="16"/>
    <s v="02"/>
    <s v="CONSERVACION VIAL"/>
    <s v="RED VIAL BASICA"/>
    <s v="40040178-0"/>
    <s v="CONSERVACION RED VIAL REGION DE COQUIMBO 2023-2024"/>
    <s v="INTERPROVINCIAL"/>
    <s v="INTERCOMUNAL"/>
    <n v="1755654"/>
    <n v="1050000"/>
    <n v="1050000"/>
    <n v="0"/>
    <n v="0"/>
    <n v="0"/>
    <n v="0"/>
    <n v="0"/>
    <n v="0"/>
  </r>
  <r>
    <x v="3"/>
    <x v="16"/>
    <s v="02"/>
    <s v="VIALIDAD URBANA"/>
    <s v="VIALIDAD URBANA"/>
    <s v="40046622-0"/>
    <s v="MEJORAMIENTO PASADA URBANA RUTA 41 CH POR LA COMUNA DE LA SERENA"/>
    <s v="ELQUI"/>
    <s v="LA SERENA"/>
    <n v="27000"/>
    <n v="28000"/>
    <n v="28000"/>
    <n v="0"/>
    <n v="0"/>
    <n v="0"/>
    <n v="0"/>
    <n v="0"/>
    <n v="0"/>
  </r>
  <r>
    <x v="3"/>
    <x v="16"/>
    <s v="02"/>
    <s v="RUTAS INTERNACIONALES"/>
    <s v="PASOS PRIORIZADOS"/>
    <s v="40049813-0"/>
    <s v="MEJORAMIENTO RUTA 41 CH, SECTOR CORTINA EMBALSE LA LAGUNA - LIMITE FRONTERIZO, VICUÑA "/>
    <s v="ELQUI"/>
    <s v="VICU¿A"/>
    <n v="672000"/>
    <n v="0"/>
    <n v="0"/>
    <n v="0"/>
    <s v="-"/>
    <n v="0"/>
    <n v="0"/>
    <n v="0"/>
    <n v="0"/>
  </r>
  <r>
    <x v="3"/>
    <x v="16"/>
    <s v="02"/>
    <s v="MEJORAMIENTO RED VIAL REGIONAL SECUNDARIA"/>
    <s v="PUENTES"/>
    <s v="40049814-0"/>
    <s v="MEJORAMIENTO PUENTE MORRILLOS D-595, COMUNA DE RIO HURTADO"/>
    <s v="LIMARI"/>
    <s v="RIO HURTADO"/>
    <n v="167567"/>
    <n v="112000"/>
    <n v="112000"/>
    <n v="0"/>
    <n v="0"/>
    <n v="0"/>
    <n v="0"/>
    <n v="0"/>
    <n v="0"/>
  </r>
  <r>
    <x v="3"/>
    <x v="16"/>
    <s v="02"/>
    <s v="MEJORAMIENTO RED VIAL REGIONAL SECUNDARIA"/>
    <s v="DESARROLLO SOCIAL Y APOYO A COMUNIDADES"/>
    <s v="40049815-0"/>
    <s v="MEJORAMIENTO CBI RUTA D-205 SECTOR SANTA GRACIA - ALMIRANTE LATORRE, PROVINCIA DE ELQUI"/>
    <s v="ELQUI"/>
    <s v="LA SERENA"/>
    <n v="2041322"/>
    <n v="1013000"/>
    <n v="1013000"/>
    <n v="963193.02899999998"/>
    <n v="0.95083221026653497"/>
    <n v="0"/>
    <n v="0"/>
    <n v="0"/>
    <n v="0"/>
  </r>
  <r>
    <x v="3"/>
    <x v="16"/>
    <s v="02"/>
    <s v="MEJORAMIENTO RED VIAL REGIONAL SECUNDARIA"/>
    <s v="MEJORAMIENTO RED VIAL REGIONAL SECUNDARIA"/>
    <s v="40049816-0"/>
    <s v="MEJORAMIENTO RUTA DE ACCESO A CALETAS DE PUNTA DE CHOROS, COMUNA DE LA HIGUERA"/>
    <s v="ELQUI"/>
    <s v="LA HIGUERA"/>
    <n v="159810"/>
    <n v="86000"/>
    <n v="86000"/>
    <n v="0"/>
    <n v="0"/>
    <n v="0"/>
    <n v="0"/>
    <n v="0"/>
    <n v="0"/>
  </r>
  <r>
    <x v="3"/>
    <x v="16"/>
    <s v="02"/>
    <s v="MEJORAMIENTO RED VIAL REGIONAL SECUNDARIA"/>
    <s v="MEJORAMIENTO RED VIAL REGIONAL SECUNDARIA"/>
    <s v="40049817-0"/>
    <s v="MEJORAMIENTO RUTA DE ACCESO CALETA TOTORALILLO NORTE COMUNA DE LA HIGUERA"/>
    <s v="ELQUI"/>
    <s v="LA HIGUERA"/>
    <n v="222937"/>
    <n v="172000"/>
    <n v="172000"/>
    <n v="0"/>
    <n v="0"/>
    <n v="0"/>
    <n v="0"/>
    <n v="0"/>
    <n v="0"/>
  </r>
  <r>
    <x v="3"/>
    <x v="16"/>
    <s v="02"/>
    <s v="MEJORAMIENTO RED VIAL REGIONAL SECUNDARIA"/>
    <s v="MEJORAMIENTO RED VIAL REGIONAL SECUNDARIA"/>
    <s v="40049819-0"/>
    <s v="AMPLIACION Y MEJORAMIENTO CONECTIVIDAD VIAL SECTORES: MARQUESA - VICUÑA - RIVADAVIA"/>
    <s v="ELQUI"/>
    <s v="VICU¿A"/>
    <n v="382237"/>
    <n v="388000"/>
    <n v="388000"/>
    <n v="0"/>
    <n v="0"/>
    <n v="0"/>
    <n v="0"/>
    <n v="0"/>
    <n v="0"/>
  </r>
  <r>
    <x v="3"/>
    <x v="16"/>
    <s v="02"/>
    <s v="MEJORAMIENTO RED VIAL REGIONAL SECUNDARIA"/>
    <s v="DESARROLLO SOCIAL Y APOYO A COMUNIDADES"/>
    <s v="40049823-0"/>
    <s v="MEJORAMIENTO RUTA D- 445, SECTOR VICUÑA-HURTADO, ELQUI - LIMARÍ, RUTA ANTAKARI"/>
    <s v="ELQUI, LIMARI"/>
    <s v="VICU¿A, RIO HURTADO"/>
    <n v="500000"/>
    <n v="261000"/>
    <n v="261000"/>
    <n v="0"/>
    <n v="0"/>
    <n v="271000"/>
    <n v="0"/>
    <n v="0"/>
    <n v="0"/>
  </r>
  <r>
    <x v="3"/>
    <x v="16"/>
    <s v="02"/>
    <s v="CONSERVACION VIAL"/>
    <s v="RED VIAL COMUNAL"/>
    <s v="40049824-0"/>
    <s v="CONSERVACION RUTA D-539, SECTOR LOS AROMOS DE TABALÍ, OVALLE 2023-2024"/>
    <s v="LIMARI"/>
    <s v="OVALLE"/>
    <n v="0"/>
    <n v="360000"/>
    <n v="360000"/>
    <n v="0"/>
    <n v="0"/>
    <n v="0"/>
    <n v="0"/>
    <n v="0"/>
    <n v="0"/>
  </r>
  <r>
    <x v="3"/>
    <x v="16"/>
    <s v="02"/>
    <s v="CONSERVACION VIAL"/>
    <s v="RED VIAL BASICA"/>
    <s v="40049832-0"/>
    <s v="CONSERVACION RED VIAL REGION DE COQUIMBO 2024-2025"/>
    <s v="INTERPROVINCIAL"/>
    <s v="INTERCOMUNAL"/>
    <n v="6000001"/>
    <n v="4368000"/>
    <n v="4368000"/>
    <n v="1709437.6059999999"/>
    <n v="0.39135476327838825"/>
    <n v="0"/>
    <n v="0"/>
    <n v="0"/>
    <n v="0"/>
  </r>
  <r>
    <x v="3"/>
    <x v="16"/>
    <s v="02"/>
    <s v="CONSERVACION VIAL"/>
    <s v="CAMINOS BÁSICOS"/>
    <s v="40049905-0"/>
    <s v="CONSERVACION POR CAMINO BASICO REGION DE COQUIMBO 2024 - 2025"/>
    <s v="INTERPROVINCIAL"/>
    <s v="INTERCOMUNAL"/>
    <n v="6793007"/>
    <n v="5683000"/>
    <n v="5683000"/>
    <n v="1365315.048"/>
    <n v="0.24024547738870314"/>
    <n v="1916000"/>
    <n v="0"/>
    <n v="0"/>
    <n v="0"/>
  </r>
  <r>
    <x v="3"/>
    <x v="16"/>
    <s v="02"/>
    <s v="CONSERVACION VIAL"/>
    <s v="GLOBAL"/>
    <s v="40050019-0"/>
    <s v="CONSERVACION GLOBAL MIXTA CAMINOS RED VIAL REGION DE COQUIMBO 2025-2029 "/>
    <s v="ELQUI, CHOAPA, LIMARI"/>
    <s v="LA SERENA, COQUIMBO, ANDACOLLO, LA HIGUERA, PAIGUANO, VICU¿A, ILLAPEL, CANELA, LOS VILOS, SALAMANCA, OVALLE, COMBARBALA, MONTE PATRIA, PUNITAQUI, RIO HURTADO"/>
    <n v="3000000"/>
    <n v="2767500"/>
    <n v="2767500"/>
    <n v="0"/>
    <n v="0"/>
    <n v="6194000"/>
    <n v="6461000"/>
    <n v="4965500"/>
    <n v="0"/>
  </r>
  <r>
    <x v="3"/>
    <x v="16"/>
    <s v="02"/>
    <s v="SEGURIDAD VIAL, CICLOVIAS Y PASARELAS"/>
    <s v="SEGURIDAD VIAL"/>
    <s v="40050281-0"/>
    <s v="CONSERVACION DE ELEMENTOS DE SEGURIDAD VIAL 2025-2026, REGION DE COQUIMBO"/>
    <s v="ELQUI, CHOAPA, LIMARI"/>
    <s v="LA SERENA, COQUIMBO, ANDACOLLO, LA HIGUERA, PAIGUANO, VICU¿A, ILLAPEL, CANELA, LOS VILOS, SALAMANCA, OVALLE, COMBARBALA, MONTE PATRIA, PUNITAQUI, RIO HURTADO"/>
    <n v="741854"/>
    <n v="742200"/>
    <n v="742200"/>
    <n v="0"/>
    <n v="0"/>
    <n v="0"/>
    <n v="0"/>
    <n v="0"/>
    <n v="0"/>
  </r>
  <r>
    <x v="3"/>
    <x v="16"/>
    <s v="02"/>
    <s v="SEGURIDAD VIAL, CICLOVIAS Y PASARELAS"/>
    <s v="SEGURIDAD VIAL"/>
    <s v="40050282-0"/>
    <s v="CONSERVACION SEGURIDAD VIAL ZONAS DE ESCUELA 2025-2026, REGION DE COQUIMBO"/>
    <s v="ELQUI, CHOAPA, LIMARI"/>
    <s v="LA SERENA, COQUIMBO, ANDACOLLO, LA HIGUERA, PAIGUANO, VICU¿A, ILLAPEL, CANELA, LOS VILOS, SALAMANCA, OVALLE, COMBARBALA, MONTE PATRIA, PUNITAQUI, RIO HURTADO"/>
    <n v="3576493"/>
    <n v="2616000"/>
    <n v="2616000"/>
    <n v="0"/>
    <n v="0"/>
    <n v="0"/>
    <n v="0"/>
    <n v="0"/>
    <n v="0"/>
  </r>
  <r>
    <x v="3"/>
    <x v="16"/>
    <s v="02"/>
    <s v="RUTAS INTERNACIONALES"/>
    <s v="RUTAS INTERNACIONALES"/>
    <s v="40050479-0"/>
    <s v="AMPLIACION RUTA 41 CH SECTOR: LA SERENA - LAS ROJAS TRAMO II "/>
    <s v="ELQUI"/>
    <s v="LA SERENA"/>
    <n v="60000"/>
    <n v="5500000"/>
    <n v="5500000"/>
    <n v="0"/>
    <n v="0"/>
    <n v="0"/>
    <n v="0"/>
    <n v="0"/>
    <n v="0"/>
  </r>
  <r>
    <x v="3"/>
    <x v="16"/>
    <s v="02"/>
    <s v="SEGURIDAD VIAL, CICLOVIAS Y PASARELAS"/>
    <s v="SEGURIDAD VIAL"/>
    <s v="40051090-0"/>
    <s v="MEJORAMIENTO DE SEGURIDAD VIAL EN RUTA D-687 -"/>
    <s v="LIMARI"/>
    <s v="OVALLE"/>
    <n v="10000"/>
    <n v="0"/>
    <n v="0"/>
    <n v="0"/>
    <s v="-"/>
    <n v="0"/>
    <n v="0"/>
    <n v="0"/>
    <n v="0"/>
  </r>
  <r>
    <x v="3"/>
    <x v="16"/>
    <s v="02"/>
    <s v="MEJORAMIENTO RED VIAL REGIONAL PRINCIPAL"/>
    <s v="PUENTES"/>
    <s v="40059557-0"/>
    <s v="CONSERVACION CONSERVACION PUENTES MENORES REGION DE COQUIMBO AÑO 2024 "/>
    <s v="INTERPROVINCIAL"/>
    <s v="INTERCOMUNAL"/>
    <n v="1952694"/>
    <n v="2047000"/>
    <n v="2047000"/>
    <n v="0"/>
    <n v="0"/>
    <n v="0"/>
    <n v="0"/>
    <n v="0"/>
    <n v="0"/>
  </r>
  <r>
    <x v="3"/>
    <x v="16"/>
    <s v="02"/>
    <s v="MEJORAMIENTO RED VIAL REGIONAL SECUNDARIA"/>
    <s v="MEJORAMIENTO RED VIAL REGIONAL SECUNDARIA"/>
    <s v="40061082-0"/>
    <s v="CONSTRUCCION CONEXIÓN VIAL VALLE MONTE PATRIA - RIO HURTADO "/>
    <s v="INTERPROVINCIAL"/>
    <s v="INTERCOMUNAL"/>
    <n v="60000"/>
    <n v="0"/>
    <n v="0"/>
    <n v="0"/>
    <s v="-"/>
    <n v="0"/>
    <n v="0"/>
    <n v="0"/>
    <n v="0"/>
  </r>
  <r>
    <x v="3"/>
    <x v="16"/>
    <s v="02"/>
    <s v="MEJORAMIENTO RED VIAL REGIONAL SECUNDARIA"/>
    <s v="MEJORAMIENTO RED VIAL REGIONAL SECUNDARIA"/>
    <s v="40061224-0"/>
    <s v="MEJORAMIENTO DE ESTABILIDAD DE TALUDES PARA LA RUTA D-485 COMUNA DE PAIHUANO "/>
    <s v="ELQUI"/>
    <s v="PAIGUANO"/>
    <n v="399877"/>
    <n v="147000"/>
    <n v="147000"/>
    <n v="0"/>
    <n v="0"/>
    <n v="215000"/>
    <n v="0"/>
    <n v="0"/>
    <n v="0"/>
  </r>
  <r>
    <x v="3"/>
    <x v="16"/>
    <s v="02"/>
    <s v="VIALIDAD URBANA"/>
    <s v="VIALIDAD URBANA"/>
    <s v="40061643-0"/>
    <s v="CONSTRUCCION Y MEJORAMIENTO PASADA URBANA RUTA D-55, S: EL PALQUI, COMUNA DE MONTEPATRIA "/>
    <s v="LIMARI"/>
    <s v="MONTE PATRIA"/>
    <n v="292688"/>
    <n v="294360"/>
    <n v="294360"/>
    <n v="102641.594"/>
    <n v="0.3486940956651719"/>
    <n v="0"/>
    <n v="0"/>
    <n v="0"/>
    <n v="0"/>
  </r>
  <r>
    <x v="3"/>
    <x v="16"/>
    <s v="02"/>
    <s v="CONSERVACION VIAL"/>
    <s v="EMERGENCIAS"/>
    <s v="40066221-0"/>
    <s v="CONSERVACION DE EMERGENCIA RED VIAL REGIÓN DE COQUIMBO 2025-2026 "/>
    <s v="ELQUI, CHOAPA, LIMARI"/>
    <s v="LA SERENA, COQUIMBO, ANDACOLLO, LA HIGUERA, PAIGUANO, VICU¿A, ILLAPEL, CANELA, LOS VILOS, SALAMANCA, OVALLE, COMBARBALA, MONTE PATRIA, PUNITAQUI, RIO HURTADO"/>
    <n v="26658426"/>
    <n v="25285000"/>
    <n v="25285000"/>
    <n v="0"/>
    <n v="0"/>
    <n v="2040000"/>
    <n v="0"/>
    <n v="0"/>
    <n v="0"/>
  </r>
  <r>
    <x v="3"/>
    <x v="16"/>
    <s v="02"/>
    <s v="MEJORAMIENTO RED VIAL REGIONAL SECUNDARIA"/>
    <s v="PUENTES"/>
    <s v="40068582-0"/>
    <s v="REPOSICION PUENTE TILAMA, RUTA D-377-E, COMUNA DE LOS VILOS -"/>
    <s v="CHOAPA"/>
    <s v="LOS VILOS"/>
    <n v="50000"/>
    <n v="0"/>
    <n v="0"/>
    <n v="0"/>
    <s v="-"/>
    <n v="0"/>
    <n v="0"/>
    <n v="0"/>
    <n v="0"/>
  </r>
  <r>
    <x v="3"/>
    <x v="16"/>
    <s v="02"/>
    <s v="CONSERVACION VIAL"/>
    <s v="CAMINOS BÁSICOS"/>
    <s v="40070041-0"/>
    <s v="CONSERVACION PAVIMENTOS RURALES REGION DE COQUIMBO "/>
    <s v="INTERPROVINCIAL"/>
    <s v="INTERCOMUNAL"/>
    <n v="2638172"/>
    <n v="0"/>
    <n v="0"/>
    <n v="0"/>
    <s v="-"/>
    <n v="0"/>
    <n v="0"/>
    <n v="0"/>
    <n v="0"/>
  </r>
  <r>
    <x v="3"/>
    <x v="16"/>
    <s v="02"/>
    <s v="CONSERVACION VIAL"/>
    <s v="RED VIAL BASICA"/>
    <s v="40070164-0"/>
    <s v="CONSERVACION RED VIAL REGION DE COQUIMBO "/>
    <s v="INTERPROVINCIAL"/>
    <s v="INTERCOMUNAL"/>
    <n v="856292"/>
    <n v="0"/>
    <n v="0"/>
    <n v="0"/>
    <s v="-"/>
    <n v="0"/>
    <n v="0"/>
    <n v="0"/>
    <n v="0"/>
  </r>
  <r>
    <x v="3"/>
    <x v="16"/>
    <s v="02"/>
    <s v="SEGURIDAD VIAL, CICLOVIAS Y PASARELAS"/>
    <s v="SEGURIDAD VIAL"/>
    <s v="40070209-0"/>
    <s v="CONSERVACION ZONAS DE ESCUELA REGION DE COQUIMBO "/>
    <s v="INTERPROVINCIAL"/>
    <s v="INTERCOMUNAL"/>
    <n v="289474"/>
    <n v="0"/>
    <n v="0"/>
    <n v="0"/>
    <s v="-"/>
    <n v="0"/>
    <n v="0"/>
    <n v="0"/>
    <n v="0"/>
  </r>
  <r>
    <x v="3"/>
    <x v="16"/>
    <s v="02"/>
    <s v="MEJORAMIENTO RED VIAL REGIONAL SECUNDARIA"/>
    <s v="MEJORAMIENTO RED VIAL REGIONAL SECUNDARIA"/>
    <s v="40070446-0"/>
    <s v="CONSTRUCCION Y MEJORAMIENTO PASADA URBANA RUTA D-409 POR COQUIMBO -"/>
    <s v="ELQUI"/>
    <s v="COQUIMBO"/>
    <n v="10000"/>
    <n v="0"/>
    <n v="0"/>
    <n v="0"/>
    <s v="-"/>
    <n v="0"/>
    <n v="0"/>
    <n v="0"/>
    <n v="0"/>
  </r>
  <r>
    <x v="3"/>
    <x v="16"/>
    <s v="02"/>
    <s v="CONSERVACION VIAL"/>
    <s v="RED VIAL BASICA"/>
    <s v="40070606-0"/>
    <s v="CONSERVACION GLOBAL MIXTA CAMINOS RED VIAL REGIÓN DE COQUIMBO "/>
    <s v="INTERPROVINCIAL"/>
    <s v="INTERCOMUNAL"/>
    <n v="183000"/>
    <n v="0"/>
    <n v="0"/>
    <n v="0"/>
    <s v="-"/>
    <n v="0"/>
    <n v="0"/>
    <n v="0"/>
    <n v="0"/>
  </r>
  <r>
    <x v="3"/>
    <x v="4"/>
    <s v="01"/>
    <s v="ESTUDIOS BASICOS DE VIALIDAD"/>
    <s v="ESTUDIOS BASICOS DE VIALIDAD"/>
    <s v="40067591-0"/>
    <s v="DIAGNOSTICO RIESGOS NATURALES RUTA 60 CH, SECTOR PUENTE LAS VIZCACHAS - TÚNEL CRISTO REDENTOR "/>
    <s v="INTERPROVINCIAL"/>
    <s v="INTERCOMUNAL"/>
    <n v="10000"/>
    <n v="0"/>
    <n v="0"/>
    <n v="0"/>
    <s v="-"/>
    <n v="0"/>
    <n v="0"/>
    <n v="0"/>
    <n v="0"/>
  </r>
  <r>
    <x v="3"/>
    <x v="4"/>
    <s v="02"/>
    <s v="DESARROLLO VIAL AREAS COSTERAS"/>
    <s v="LONGITUDINAL COSTERO"/>
    <s v="20191064-0"/>
    <s v="MEJORAMIENTO CAMINO MIRASOL - BIFURCACION QUINTAY, COMUNA DE ALGARROBO Y CASABLANCA"/>
    <s v="VALPARAISO, SAN ANTONIO"/>
    <s v="CASABLANCA, ALGARROBO"/>
    <n v="0"/>
    <n v="50000"/>
    <n v="50000"/>
    <n v="0"/>
    <n v="0"/>
    <n v="0"/>
    <n v="0"/>
    <n v="0"/>
    <n v="0"/>
  </r>
  <r>
    <x v="3"/>
    <x v="4"/>
    <s v="02"/>
    <s v="VIALIDAD URBANA"/>
    <s v="VIALIDAD URBANA"/>
    <s v="30005719-0"/>
    <s v="MEJORAMIENTO RUTA F-30-E S: CEMENTERIO CONCON - ROTONDA CONCON"/>
    <s v="VALPARAISO"/>
    <s v="CONCON"/>
    <n v="54306"/>
    <n v="129000"/>
    <n v="129000"/>
    <n v="0"/>
    <n v="0"/>
    <n v="39000"/>
    <n v="0"/>
    <n v="0"/>
    <n v="0"/>
  </r>
  <r>
    <x v="3"/>
    <x v="4"/>
    <s v="02"/>
    <s v="RUTAS INTERNACIONALES"/>
    <s v="RUTAS INTERNACIONALES"/>
    <s v="30080312-0"/>
    <s v="REPOSICIÓN RUTA 60 CH, SECTOR: CRUCE SAN PEDRO - ENLACE QUILLOTA"/>
    <s v="VALPARAISO, QUILLOTA, MARGA MARGA"/>
    <s v="CONCON, QUILLOTA, LIMACHE"/>
    <n v="0"/>
    <n v="2900000"/>
    <n v="2900000"/>
    <n v="0"/>
    <n v="0"/>
    <n v="0"/>
    <n v="0"/>
    <n v="0"/>
    <n v="0"/>
  </r>
  <r>
    <x v="3"/>
    <x v="4"/>
    <s v="02"/>
    <s v="MEJORAMIENTO RED VIAL REGIONAL SECUNDARIA"/>
    <s v="DESARROLLO DE LA VIALIDAD COMO APOYO A SECTORES PRODUCTIVOS"/>
    <s v="30080632-0"/>
    <s v="MEJORAMIENTO RUTA E-253 LONGOTOMA - ARTIFICIO, PROVINCIA DE PETORCA"/>
    <s v="PETORCA"/>
    <s v="LA LIGUA"/>
    <n v="1000000"/>
    <n v="1666600"/>
    <n v="1666600"/>
    <n v="1103980.56"/>
    <n v="0.6624148325933038"/>
    <n v="0"/>
    <n v="0"/>
    <n v="0"/>
    <n v="0"/>
  </r>
  <r>
    <x v="3"/>
    <x v="4"/>
    <s v="02"/>
    <s v="MEJORAMIENTO RED VIAL REGIONAL PRINCIPAL"/>
    <s v="MEJORAMIENTO RED VIAL REGIONAL PRINCIPAL"/>
    <s v="30081505-0"/>
    <s v="CONSTRUCCION CONEXIÓN VIAL R.5(ARTIF)-RUTA F-366(ROJAS),COM.QUILLOTA"/>
    <s v="QUILLOTA"/>
    <s v="LA CRUZ, NOGALES"/>
    <n v="10000"/>
    <n v="0"/>
    <n v="0"/>
    <n v="0"/>
    <s v="-"/>
    <n v="0"/>
    <n v="0"/>
    <n v="0"/>
    <n v="0"/>
  </r>
  <r>
    <x v="3"/>
    <x v="4"/>
    <s v="02"/>
    <s v="MEJORAMIENTO RED VIAL REGIONAL SECUNDARIA"/>
    <s v="MEJORAMIENTO RED VIAL REGIONAL SECUNDARIA"/>
    <s v="30081531-0"/>
    <s v="MEJORAMIENTO CIRCUITO VIAL RUTA F-360 COLMO - F-366 LO ROJAS"/>
    <s v="QUILLOTA"/>
    <s v="QUILLOTA"/>
    <n v="0"/>
    <n v="118000"/>
    <n v="118000"/>
    <n v="0"/>
    <n v="0"/>
    <n v="0"/>
    <n v="0"/>
    <n v="0"/>
    <n v="0"/>
  </r>
  <r>
    <x v="3"/>
    <x v="4"/>
    <s v="02"/>
    <s v="DESARROLLO VIAL AREAS COSTERAS"/>
    <s v="DESARROLLO VIAL AREAS COSTERAS"/>
    <s v="30106369-0"/>
    <s v="MEJORAMIENTO RUTA F-840 LAS DICHAS - MIRASOL COM. CASABLANC A ALGARROBO"/>
    <s v="VALPARAISO, SAN ANTONIO"/>
    <s v="CASABLANCA, ALGARROBO"/>
    <n v="0"/>
    <n v="75000"/>
    <n v="75000"/>
    <n v="0"/>
    <n v="0"/>
    <n v="0"/>
    <n v="0"/>
    <n v="0"/>
    <n v="0"/>
  </r>
  <r>
    <x v="3"/>
    <x v="4"/>
    <s v="02"/>
    <s v="MEJORAMIENTO RED VIAL REGIONAL SECUNDARIA"/>
    <s v="MEJORAMIENTO RED VIAL REGIONAL SECUNDARIA"/>
    <s v="30106452-0"/>
    <s v="MEJORAMIENTO RUTA F-300 S:LA CALERA-PACHACAMA-OCOA PROV.QUILLOTA"/>
    <s v="QUILLOTA"/>
    <s v="CALERA, HIJUELAS"/>
    <n v="142000"/>
    <n v="383000"/>
    <n v="383000"/>
    <n v="0"/>
    <n v="0"/>
    <n v="99000"/>
    <n v="0"/>
    <n v="0"/>
    <n v="0"/>
  </r>
  <r>
    <x v="3"/>
    <x v="4"/>
    <s v="02"/>
    <s v="MEJORAMIENTO RED VIAL REGIONAL SECUNDARIA"/>
    <s v="MEJORAMIENTO RED VIAL REGIONAL SECUNDARIA"/>
    <s v="30106702-0"/>
    <s v="REPOSICION PUENTE EL MOLINO,RUTA E-405,PROV.SAN FELIPE"/>
    <s v="SAN FELIPE"/>
    <s v="LLAILLAY"/>
    <n v="0"/>
    <n v="10000"/>
    <n v="10000"/>
    <n v="0"/>
    <n v="0"/>
    <n v="0"/>
    <n v="0"/>
    <n v="0"/>
    <n v="0"/>
  </r>
  <r>
    <x v="3"/>
    <x v="4"/>
    <s v="02"/>
    <s v="DESARROLLO VIAL AREAS COSTERAS"/>
    <s v="LONGITUDINAL COSTERO"/>
    <s v="30107026-0"/>
    <s v="AMPLIACIÓN RUTA F-30-E SECTOR: CRUCE RUTA F-20 - CONCÓN, PROVINCIA VALPARAÍSO"/>
    <s v="VALPARAISO"/>
    <s v="PUCHUNCAVI, QUINTERO"/>
    <n v="810573"/>
    <n v="239000"/>
    <n v="239000"/>
    <n v="0"/>
    <n v="0"/>
    <n v="39000"/>
    <n v="0"/>
    <n v="0"/>
    <n v="0"/>
  </r>
  <r>
    <x v="3"/>
    <x v="4"/>
    <s v="02"/>
    <s v="CAMINOS NACIONALES"/>
    <s v="PUENTES"/>
    <s v="30121216-0"/>
    <s v="REPOSICION PUENTE RAPEL EN RUTA G-80-I, COMUNA DE SANTO DOMINGO"/>
    <s v="SAN ANTONIO"/>
    <s v="SANTO DOMINGO"/>
    <n v="120459"/>
    <n v="117000"/>
    <n v="117000"/>
    <n v="0"/>
    <n v="0"/>
    <n v="0"/>
    <n v="0"/>
    <n v="0"/>
    <n v="0"/>
  </r>
  <r>
    <x v="3"/>
    <x v="4"/>
    <s v="02"/>
    <s v="VIALIDAD URBANA"/>
    <s v="VIALIDAD URBANA"/>
    <s v="30219274-0"/>
    <s v="AMPLIACION RUTA F-210, ACCESO A QUINTERO"/>
    <s v="VALPARAISO"/>
    <s v="QUINTERO"/>
    <n v="0"/>
    <n v="1100000"/>
    <n v="1100000"/>
    <n v="0"/>
    <n v="0"/>
    <n v="0"/>
    <n v="0"/>
    <n v="0"/>
    <n v="0"/>
  </r>
  <r>
    <x v="3"/>
    <x v="4"/>
    <s v="02"/>
    <s v="RUTA PRECORDILLERANA"/>
    <s v="RUTA PRECORDILLERANA"/>
    <s v="30469338-0"/>
    <s v="CONSTRUCCION TUNEL LA GRUPA 2, PROV. PETORCA"/>
    <s v="PETORCA"/>
    <s v="CABILDO"/>
    <n v="0"/>
    <n v="80000"/>
    <n v="80000"/>
    <n v="0"/>
    <n v="0"/>
    <n v="0"/>
    <n v="0"/>
    <n v="0"/>
    <n v="0"/>
  </r>
  <r>
    <x v="3"/>
    <x v="4"/>
    <s v="02"/>
    <s v="VIALIDAD URBANA"/>
    <s v="VIALIDAD URBANA"/>
    <s v="30480266-0"/>
    <s v="CONSTRUCCION BY PASS RUTA E-85, TRAMO URBANO CIUDAD DE LOS ANDES"/>
    <s v="LOS ANDES, SAN FELIPE"/>
    <s v="LOS ANDES, SAN ESTEBAN, SANTA MARIA"/>
    <n v="1026000"/>
    <n v="1069000"/>
    <n v="1069000"/>
    <n v="0"/>
    <n v="0"/>
    <n v="0"/>
    <n v="0"/>
    <n v="0"/>
    <n v="0"/>
  </r>
  <r>
    <x v="3"/>
    <x v="4"/>
    <s v="02"/>
    <s v="SEGURIDAD VIAL, CICLOVIAS Y PASARELAS"/>
    <s v="CICLOVIAS"/>
    <s v="30482391-0"/>
    <s v="CONSTRUCCION PROYECTO INTEGRAL DE CICLOVIAS ETAPA II, REG VALPARAISO"/>
    <s v="VALPARAISO, PETORCA"/>
    <s v="CASABLANCA, PUCHUNCAVI, CABILDO, PETORCA, ZAPALLAR"/>
    <n v="0"/>
    <n v="13620"/>
    <n v="13620"/>
    <n v="0"/>
    <n v="0"/>
    <n v="0"/>
    <n v="0"/>
    <n v="0"/>
    <n v="0"/>
  </r>
  <r>
    <x v="3"/>
    <x v="4"/>
    <s v="02"/>
    <s v="MEJORAMIENTO RED VIAL REGIONAL SECUNDARIA"/>
    <s v="PUENTES"/>
    <s v="40007060-0"/>
    <s v="REPOSICIÓN PUENTE RABUCO EN RUTA F-300, COMUNA DE HIJUELAS"/>
    <s v="QUILLOTA"/>
    <s v="HIJUELAS"/>
    <n v="3158798"/>
    <n v="2168930"/>
    <n v="2168930"/>
    <n v="0"/>
    <n v="0"/>
    <n v="1705000"/>
    <n v="0"/>
    <n v="0"/>
    <n v="0"/>
  </r>
  <r>
    <x v="3"/>
    <x v="4"/>
    <s v="02"/>
    <s v="CONSERVACION VIAL"/>
    <s v="CONTRATOS POR NIVEL DE SERVICIO"/>
    <s v="40011041-0"/>
    <s v="CONSERVACION GLOBAL MIXTA CAMINOS RED VIAL REGION DE VALPARAISO 2020"/>
    <s v="VALPARAISO, LOS ANDES, PETORCA"/>
    <s v="VALPARAISO, CONCON, LOS ANDES, RINCONADA, LA LIGUA, ZAPALLAR"/>
    <n v="0"/>
    <n v="5000"/>
    <n v="5000"/>
    <n v="0"/>
    <n v="0"/>
    <n v="0"/>
    <n v="0"/>
    <n v="0"/>
    <n v="0"/>
  </r>
  <r>
    <x v="3"/>
    <x v="4"/>
    <s v="02"/>
    <s v="MEJORAMIENTO RED VIAL REGIONAL PRINCIPAL"/>
    <s v="PUENTES"/>
    <s v="40017172-0"/>
    <s v="AMPLIACION PUENTE LO GALLARDO EN RUTA 66, PROVINCIA DE SAN ANTONIO"/>
    <s v="SAN ANTONIO"/>
    <s v="SAN ANTONIO"/>
    <n v="17199553"/>
    <n v="18210000"/>
    <n v="18210000"/>
    <n v="1391903.4650000001"/>
    <n v="7.6436214442613948E-2"/>
    <n v="9671000"/>
    <n v="9412000"/>
    <n v="0"/>
    <n v="0"/>
  </r>
  <r>
    <x v="3"/>
    <x v="4"/>
    <s v="02"/>
    <s v="MEJORAMIENTO RED VIAL REGIONAL SECUNDARIA"/>
    <s v="MEJORAMIENTO RED VIAL REGIONAL SECUNDARIA"/>
    <s v="40026101-0"/>
    <s v="MEJORAMIENTO CIRCUITO VIAL RUTAS F-382 Y F-326 COMUNA QUILLOTA Y LA CRUZ."/>
    <s v="QUILLOTA"/>
    <s v="QUILLOTA, LA CRUZ"/>
    <n v="379116"/>
    <n v="0"/>
    <n v="0"/>
    <n v="0"/>
    <s v="-"/>
    <n v="0"/>
    <n v="0"/>
    <n v="0"/>
    <n v="0"/>
  </r>
  <r>
    <x v="3"/>
    <x v="4"/>
    <s v="02"/>
    <s v="MEJORAMIENTO RED VIAL REGIONAL PRINCIPAL"/>
    <s v="PUENTES"/>
    <s v="40026107-0"/>
    <s v="REPOSICION PUENTE COLMO EN RUTA F-190, COMUNA DE QUILLOTA"/>
    <s v="VALPARAISO, QUILLOTA, MARGA MARGA"/>
    <s v="QUINTERO, QUILLOTA, LIMACHE"/>
    <n v="457580"/>
    <n v="448000"/>
    <n v="448000"/>
    <n v="100462.583"/>
    <n v="0.22424683705357143"/>
    <n v="186000"/>
    <n v="0"/>
    <n v="0"/>
    <n v="0"/>
  </r>
  <r>
    <x v="3"/>
    <x v="4"/>
    <s v="02"/>
    <s v="MEJORAMIENTO RED VIAL REGIONAL PRINCIPAL"/>
    <s v="MEJORAMIENTO RED VIAL REGIONAL PRINCIPAL"/>
    <s v="40027352-0"/>
    <s v="MEJORAMIENTO CRUCE VIAL RUTAS E-61 CON RUTA E-835 SECTOR SAN RAFAEL, COMUNA DE LOS ANDES"/>
    <s v="LOS ANDES"/>
    <s v="LOS ANDES"/>
    <n v="10000"/>
    <n v="0"/>
    <n v="0"/>
    <n v="0"/>
    <s v="-"/>
    <n v="0"/>
    <n v="0"/>
    <n v="0"/>
    <n v="0"/>
  </r>
  <r>
    <x v="3"/>
    <x v="4"/>
    <s v="02"/>
    <s v="MEJORAMIENTO RED VIAL REGIONAL SECUNDARIA"/>
    <s v="MEJORAMIENTO RED VIAL REGIONAL SECUNDARIA"/>
    <s v="40027404-0"/>
    <s v="MEJORAMIENTO CRUCE VIAL RUTA E-411 CON RUTA E-525, SECTOR EL TÁRTARO , COMUNA DE PUTAENDO"/>
    <s v="SAN FELIPE"/>
    <s v="PUTAENDO"/>
    <n v="0"/>
    <n v="11000"/>
    <n v="11000"/>
    <n v="0"/>
    <n v="0"/>
    <n v="0"/>
    <n v="0"/>
    <n v="0"/>
    <n v="0"/>
  </r>
  <r>
    <x v="3"/>
    <x v="4"/>
    <s v="02"/>
    <s v="CONSERVACION VIAL"/>
    <s v="GLOBAL"/>
    <s v="40030654-0"/>
    <s v="CONSERVACION GLOBAL MIXTA CAMINOS RED VIAL REGION DE VALPARAISO 2022-2026."/>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n v="11571441"/>
    <n v="7723000"/>
    <n v="7723000"/>
    <n v="1950711.696"/>
    <n v="0.25258470749708661"/>
    <n v="5872000"/>
    <n v="0"/>
    <n v="0"/>
    <n v="0"/>
  </r>
  <r>
    <x v="3"/>
    <x v="4"/>
    <s v="02"/>
    <s v="MEJORAMIENTO RED VIAL REGIONAL SECUNDARIA"/>
    <s v="PUENTES"/>
    <s v="40031020-0"/>
    <s v="REPOSICION PUENTE CHAGRES EN RUTA E-661 COMUNA DE CATEMU"/>
    <s v="SAN FELIPE"/>
    <s v="CATEMU"/>
    <n v="88920"/>
    <n v="88000"/>
    <n v="88000"/>
    <n v="0"/>
    <n v="0"/>
    <n v="294000"/>
    <n v="0"/>
    <n v="0"/>
    <n v="0"/>
  </r>
  <r>
    <x v="3"/>
    <x v="4"/>
    <s v="02"/>
    <s v="MEJORAMIENTO RED VIAL REGIONAL SECUNDARIA"/>
    <s v="PUENTES"/>
    <s v="40031025-0"/>
    <s v="REPOSICION PUENTE LOS MILITARES EN RUTA E-767 PROVINCIA DE LOS ANDES "/>
    <s v="LOS ANDES"/>
    <s v="LOS ANDES"/>
    <n v="484153"/>
    <n v="323000"/>
    <n v="323000"/>
    <n v="0"/>
    <n v="0"/>
    <n v="211000"/>
    <n v="0"/>
    <n v="0"/>
    <n v="0"/>
  </r>
  <r>
    <x v="3"/>
    <x v="4"/>
    <s v="02"/>
    <s v="MEJORAMIENTO RED VIAL REGIONAL SECUNDARIA"/>
    <s v="PUENTES"/>
    <s v="40031031-0"/>
    <s v="REPOSICION PUENTE LA LAGUNA Y ACCESOS, RUTA E-30-F, COMUNA ZAPALLAR"/>
    <s v="VALPARAISO, PETORCA"/>
    <s v="PUCHUNCAVI, ZAPALLAR"/>
    <n v="283539"/>
    <n v="202000"/>
    <n v="202000"/>
    <n v="0"/>
    <n v="0"/>
    <n v="213000"/>
    <n v="224000"/>
    <n v="238000"/>
    <n v="0"/>
  </r>
  <r>
    <x v="3"/>
    <x v="4"/>
    <s v="02"/>
    <s v="MEJORAMIENTO RED VIAL REGIONAL SECUNDARIA"/>
    <s v="MEJORAMIENTO RED VIAL REGIONAL SECUNDARIA"/>
    <s v="40036124-0"/>
    <s v="MEJORAMIENTO RUTA F-830 CRUCE LA DRAGA- CASABLANCA, COMUNA DE CASABLANCA "/>
    <s v="VALPARAISO"/>
    <s v="CASABLANCA"/>
    <n v="163446"/>
    <n v="164000"/>
    <n v="164000"/>
    <n v="0"/>
    <n v="0"/>
    <n v="99000"/>
    <n v="0"/>
    <n v="0"/>
    <n v="0"/>
  </r>
  <r>
    <x v="3"/>
    <x v="4"/>
    <s v="02"/>
    <s v="DESARROLLO VIAL AREAS COSTERAS"/>
    <s v="LONGITUDINAL COSTERO"/>
    <s v="40036449-0"/>
    <s v="MEJORAMIENTO RUTA E-30-F, SECTOR PUCHUNCAVÍ - ACCESO QUINTERO, COMUNAS PUCHUNCAVÍ Y QUINTERO"/>
    <s v="VALPARAISO"/>
    <s v="PUCHUNCAVI, QUINTERO"/>
    <n v="135347"/>
    <n v="122000"/>
    <n v="122000"/>
    <n v="0"/>
    <n v="0"/>
    <n v="0"/>
    <n v="0"/>
    <n v="0"/>
    <n v="0"/>
  </r>
  <r>
    <x v="3"/>
    <x v="4"/>
    <s v="02"/>
    <s v="DESARROLLO VIAL AREAS COSTERAS"/>
    <s v="LONGITUDINAL COSTERO"/>
    <s v="40038706-0"/>
    <s v="MEJORAMIENTO SECTOR ROTONDA REÑACA ALTO - ROTONDA SANTA JULIA - MIRAFLORES"/>
    <s v="INTERPROVINCIAL"/>
    <s v="INTERCOMUNAL"/>
    <n v="50000"/>
    <n v="0"/>
    <n v="0"/>
    <n v="0"/>
    <s v="-"/>
    <n v="0"/>
    <n v="0"/>
    <n v="0"/>
    <n v="0"/>
  </r>
  <r>
    <x v="3"/>
    <x v="4"/>
    <s v="02"/>
    <s v="CONSERVACION VIAL"/>
    <s v="RED VIAL BASICA"/>
    <s v="40043374-0"/>
    <s v="CONSERVACION SEGURIDAD VIAL EN  RUTAS DE LA RED 2024-2026. REGION VALPARAISO "/>
    <s v="INTERPROVINCIAL"/>
    <s v="INTERCOMUNAL"/>
    <n v="373352"/>
    <n v="0"/>
    <n v="0"/>
    <n v="0"/>
    <s v="-"/>
    <n v="0"/>
    <n v="0"/>
    <n v="0"/>
    <n v="0"/>
  </r>
  <r>
    <x v="3"/>
    <x v="4"/>
    <s v="02"/>
    <s v="MEJORAMIENTO RED VIAL REGIONAL SECUNDARIA"/>
    <s v="PUENTES"/>
    <s v="40046963-0"/>
    <s v="CONSTRUCCION PUENTE CONEXION PANQUEHUE - CATEMU EN RUTA E-635, COMUNA PANQUEHUE"/>
    <s v="SAN FELIPE"/>
    <s v="CATEMU, PANQUEHUE"/>
    <n v="133464"/>
    <n v="208000"/>
    <n v="208000"/>
    <n v="0"/>
    <n v="0"/>
    <n v="54000"/>
    <n v="0"/>
    <n v="0"/>
    <n v="0"/>
  </r>
  <r>
    <x v="3"/>
    <x v="4"/>
    <s v="02"/>
    <s v="VIALIDAD URBANA"/>
    <s v="VIALIDAD URBANA"/>
    <s v="40047046-0"/>
    <s v="MEJORAMIENTO RUTA G-966 SAN SEBASTIAN - LO ABARCA, COMUNAS EL TABO Y CARTAGENA"/>
    <s v="SAN ANTONIO"/>
    <s v="CARTAGENA, EL TABO"/>
    <n v="133979"/>
    <n v="161000"/>
    <n v="161000"/>
    <n v="0"/>
    <n v="0"/>
    <n v="0"/>
    <n v="0"/>
    <n v="0"/>
    <n v="0"/>
  </r>
  <r>
    <x v="3"/>
    <x v="4"/>
    <s v="02"/>
    <s v="MEJORAMIENTO RED VIAL REGIONAL PRINCIPAL"/>
    <s v="MEJORAMIENTO RED VIAL REGIONAL PRINCIPAL"/>
    <s v="40049945-0"/>
    <s v="CONSTRUCCION CONEXIÓN VIAL COSTERA ORIENTE S: PAPUDO- CRUCE RUTA F-20 "/>
    <s v="PETORCA"/>
    <s v="PAPUDO"/>
    <n v="600000"/>
    <n v="600000"/>
    <n v="600000"/>
    <n v="0"/>
    <n v="0"/>
    <n v="180000"/>
    <n v="0"/>
    <n v="0"/>
    <n v="0"/>
  </r>
  <r>
    <x v="3"/>
    <x v="4"/>
    <s v="02"/>
    <s v="RUTA PRECORDILLERANA"/>
    <s v="RUTA PRECORDILLERANA"/>
    <s v="40049949-0"/>
    <s v="AMPLIACION RUTA E-35   CRUCE LONGITUDINAL - LA LIGUA - CABILDO "/>
    <s v="PETORCA"/>
    <s v="LA LIGUA, CABILDO"/>
    <n v="1256436"/>
    <n v="513000"/>
    <n v="513000"/>
    <n v="0"/>
    <n v="0"/>
    <n v="787000"/>
    <n v="0"/>
    <n v="0"/>
    <n v="0"/>
  </r>
  <r>
    <x v="3"/>
    <x v="4"/>
    <s v="02"/>
    <s v="CONSERVACION VIAL"/>
    <s v="GLOBAL"/>
    <s v="40050021-0"/>
    <s v="CONSERVACION GLOBAL MIXTA CAMINOS RED VIAL REGION DE VALPARAISO 2024-2029"/>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n v="8000000"/>
    <n v="3657000"/>
    <n v="3657000"/>
    <n v="295305.728"/>
    <n v="8.0750814328684709E-2"/>
    <n v="7791000"/>
    <n v="11485000"/>
    <n v="15773000"/>
    <n v="0"/>
  </r>
  <r>
    <x v="3"/>
    <x v="4"/>
    <s v="02"/>
    <s v="CONSERVACION VIAL"/>
    <s v="GLOBAL"/>
    <s v="40050022-0"/>
    <s v="CONSERVACION GLOBAL CAMINOS RED VIAL REGION DE VALPARAISO 2024-2026 "/>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n v="3752279"/>
    <n v="2683000"/>
    <n v="2683000"/>
    <n v="1762219.737"/>
    <n v="0.65680944353335813"/>
    <n v="1973000"/>
    <n v="0"/>
    <n v="0"/>
    <n v="0"/>
  </r>
  <r>
    <x v="3"/>
    <x v="4"/>
    <s v="02"/>
    <s v="MEJORAMIENTO RED VIAL REGIONAL PRINCIPAL"/>
    <s v="PUENTES"/>
    <s v="40050216-0"/>
    <s v="REPOSICION PUENTE SEMINARIO EN RUTA G-986, COMUNA EL QUISCO "/>
    <s v="SAN ANTONIO"/>
    <s v="EL QUISCO"/>
    <n v="307850"/>
    <n v="155000"/>
    <n v="155000"/>
    <n v="0"/>
    <n v="0"/>
    <n v="312000"/>
    <n v="316000"/>
    <n v="22000"/>
    <n v="0"/>
  </r>
  <r>
    <x v="3"/>
    <x v="4"/>
    <s v="02"/>
    <s v="MEJORAMIENTO RED VIAL REGIONAL PRINCIPAL"/>
    <s v="MEJORAMIENTO RED VIAL REGIONAL PRINCIPAL"/>
    <s v="40050245-0"/>
    <s v="CONSTRUCCION CONEXION VIAL RUTA E-411 SECTOR PUTAENDO - RUTA 60 CH, COM. PUTAENDO Y S. FELIPE"/>
    <s v="SAN FELIPE"/>
    <s v="PUTAENDO"/>
    <n v="246358"/>
    <n v="219000"/>
    <n v="219000"/>
    <n v="138171.37599999999"/>
    <n v="0.63091952511415517"/>
    <n v="329000"/>
    <n v="437000"/>
    <n v="0"/>
    <n v="0"/>
  </r>
  <r>
    <x v="3"/>
    <x v="4"/>
    <s v="02"/>
    <s v="MEJORAMIENTO RED VIAL REGIONAL SECUNDARIA"/>
    <s v="MEJORAMIENTO RED VIAL REGIONAL SECUNDARIA"/>
    <s v="40050398-0"/>
    <s v="AMPLIACION RUTA F-62 S: CR. RUTA 64 (SAN PEDRO) - CR. RUTA F-610, COM. QUILLOTA Y LIMACHE"/>
    <s v="MARGA MARGA"/>
    <s v="LIMACHE"/>
    <n v="821894"/>
    <n v="798000"/>
    <n v="798000"/>
    <n v="0"/>
    <n v="0"/>
    <n v="136000"/>
    <n v="0"/>
    <n v="0"/>
    <n v="0"/>
  </r>
  <r>
    <x v="3"/>
    <x v="4"/>
    <s v="02"/>
    <s v="MEJORAMIENTO RED VIAL REGIONAL SECUNDARIA"/>
    <s v="MEJORAMIENTO RED VIAL REGIONAL SECUNDARIA"/>
    <s v="40050636-0"/>
    <s v="MEJORAMIENTO CRUCE VIAL 5 EN RUTA E-85: LOS ANDES-SAN FELIPE POR SANTA MARIA"/>
    <s v="LOS ANDES"/>
    <s v="SAN ESTEBAN"/>
    <n v="276349"/>
    <n v="600200"/>
    <n v="600200"/>
    <n v="291314.53200000001"/>
    <n v="0.4853624325224925"/>
    <n v="0"/>
    <n v="0"/>
    <n v="0"/>
    <n v="0"/>
  </r>
  <r>
    <x v="3"/>
    <x v="4"/>
    <s v="02"/>
    <s v="CONSERVACION VIAL"/>
    <s v="RED VIAL COMUNAL"/>
    <s v="40056583-0"/>
    <s v="CONSERVACION RED VIAL PROVINCIA ISLA DE PASCUA  REGION DE VALPARAISO 2023-2025"/>
    <s v="ISLA DE PASCUA"/>
    <s v="ISLA DE PASCUA"/>
    <n v="6570504"/>
    <n v="8361000"/>
    <n v="8361000"/>
    <n v="2398209.0780000002"/>
    <n v="0.2868328044492286"/>
    <n v="0"/>
    <n v="0"/>
    <n v="0"/>
    <n v="0"/>
  </r>
  <r>
    <x v="3"/>
    <x v="4"/>
    <s v="02"/>
    <s v="CONSERVACION VIAL"/>
    <s v="RED VIAL BASICA"/>
    <s v="40057409-0"/>
    <s v="CONSERVACION RED VIAL TALUDES REGION DE VALPARAISO 2024-2026"/>
    <s v="INTERPROVINCIAL"/>
    <s v="INTERCOMUNAL"/>
    <n v="6358020"/>
    <n v="1112000"/>
    <n v="1112000"/>
    <n v="235678.55300000001"/>
    <n v="0.21194114478417267"/>
    <n v="0"/>
    <n v="0"/>
    <n v="0"/>
    <n v="0"/>
  </r>
  <r>
    <x v="3"/>
    <x v="4"/>
    <s v="02"/>
    <s v="SEGURIDAD VIAL, CICLOVIAS Y PASARELAS"/>
    <s v="SEGURIDAD VIAL"/>
    <s v="40057594-0"/>
    <s v="CONSERVACION SEGURIDAD VIAL PASADAS ZONAS POBLADAS - TRAVESIAS 2024-2025 REG. VALPARAISO "/>
    <s v="INTERPROVINCIAL"/>
    <s v="INTERCOMUNAL"/>
    <n v="99003"/>
    <n v="119000"/>
    <n v="119000"/>
    <n v="66898.763000000006"/>
    <n v="0.56217447899159667"/>
    <n v="0"/>
    <n v="0"/>
    <n v="0"/>
    <n v="0"/>
  </r>
  <r>
    <x v="3"/>
    <x v="4"/>
    <s v="02"/>
    <s v="SEGURIDAD VIAL, CICLOVIAS Y PASARELAS"/>
    <s v="CICLOVIAS"/>
    <s v="40059867-0"/>
    <s v="CONSTRUCCION CICLOVIA EN RUTA G-986, SECTOR SAN SEBASTIAN - MIRASOL, COM. EL TABO - ALGARROBO "/>
    <s v="SAN ANTONIO"/>
    <s v="ALGARROBO, EL TABO"/>
    <n v="73160"/>
    <n v="74000"/>
    <n v="74000"/>
    <n v="0"/>
    <n v="0"/>
    <n v="140000"/>
    <n v="0"/>
    <n v="0"/>
    <n v="0"/>
  </r>
  <r>
    <x v="3"/>
    <x v="4"/>
    <s v="02"/>
    <s v="CONSERVACION VIAL"/>
    <s v="RED VIAL BASICA"/>
    <s v="40060427-0"/>
    <s v="CONSERVACION RED VIAL REGION DE VALPARAISO 2025-2027 "/>
    <s v="INTERPROVINCIAL"/>
    <s v="INTERCOMUNAL"/>
    <n v="6341899"/>
    <n v="1700000"/>
    <n v="1700000"/>
    <n v="0"/>
    <n v="0"/>
    <n v="3552000"/>
    <n v="1859000"/>
    <n v="0"/>
    <n v="0"/>
  </r>
  <r>
    <x v="3"/>
    <x v="4"/>
    <s v="02"/>
    <s v="CONSERVACION VIAL"/>
    <s v="RED VIAL COMUNAL"/>
    <s v="40060670-0"/>
    <s v="CONSERVACION EMERGENCIA RED VIAL REGION DE VALPARAISO 2024-2025 "/>
    <s v="INTERPROVINCIAL"/>
    <s v="INTERCOMUNAL"/>
    <n v="0"/>
    <n v="10100"/>
    <n v="10100"/>
    <n v="0"/>
    <n v="0"/>
    <n v="0"/>
    <n v="0"/>
    <n v="0"/>
    <n v="0"/>
  </r>
  <r>
    <x v="3"/>
    <x v="4"/>
    <s v="02"/>
    <s v="MEJORAMIENTO RED VIAL REGIONAL SECUNDARIA"/>
    <s v="PUENTES"/>
    <s v="40061571-0"/>
    <s v="REPOSICION PUENTE CATAPILCO EN RUTA E-462, COMUNA DE ZAPALLAR "/>
    <s v="PETORCA"/>
    <s v="ZAPALLAR"/>
    <n v="410534"/>
    <n v="0"/>
    <n v="0"/>
    <n v="0"/>
    <s v="-"/>
    <n v="0"/>
    <n v="0"/>
    <n v="0"/>
    <n v="0"/>
  </r>
  <r>
    <x v="3"/>
    <x v="4"/>
    <s v="02"/>
    <s v="VIALIDAD URBANA"/>
    <s v="VIALIDAD URBANA"/>
    <s v="40063098-0"/>
    <s v="CONSTRUCCION Y/O MEJORAMIENTO PASADA URBANA DE LA RUTA G-986 POR LA COMUNA DE EL QUISCO "/>
    <s v="SAN ANTONIO"/>
    <s v="EL QUISCO"/>
    <n v="378637"/>
    <n v="285000"/>
    <n v="285000"/>
    <n v="102534.38499999999"/>
    <n v="0.35976977192982457"/>
    <n v="0"/>
    <n v="0"/>
    <n v="0"/>
    <n v="0"/>
  </r>
  <r>
    <x v="3"/>
    <x v="4"/>
    <s v="02"/>
    <s v="CONSERVACION VIAL"/>
    <s v="EMERGENCIAS"/>
    <s v="40065775-0"/>
    <s v="CONSERVACION EMERGENCIA INVIERNO 2024 RED VIAL REG DE VALPARAISO 2024-2026 "/>
    <s v="INTERPROVINCIAL"/>
    <s v="INTERCOMUNAL"/>
    <n v="24908186"/>
    <n v="18887400"/>
    <n v="18887400"/>
    <n v="177058.02900000001"/>
    <n v="9.3743992820610571E-3"/>
    <n v="0"/>
    <n v="0"/>
    <n v="0"/>
    <n v="0"/>
  </r>
  <r>
    <x v="3"/>
    <x v="4"/>
    <s v="02"/>
    <s v="RUTAS INTERNACIONALES"/>
    <s v="RUTAS INTERNACIONALES"/>
    <s v="40066892-0"/>
    <s v="CONSTRUCCION COBERTIZOS Y AMPLIACIÓN RUTA 60 CH. SECTOR JUNCAL TUNEL CRISTO REDENTOR "/>
    <s v="LOS ANDES"/>
    <s v="LOS ANDES"/>
    <n v="790338"/>
    <n v="425000"/>
    <n v="425000"/>
    <n v="0"/>
    <n v="0"/>
    <n v="1137000"/>
    <n v="878000"/>
    <n v="0"/>
    <n v="0"/>
  </r>
  <r>
    <x v="3"/>
    <x v="4"/>
    <s v="02"/>
    <s v="CONSERVACION VIAL"/>
    <s v="CAMINOS BÁSICOS"/>
    <s v="40069784-0"/>
    <s v="CONSERVACION GLOBAL DE CAMINOS DE LA PROVINCIA DE ISLA DE PASCUA, COMUNA DE ISLA DE PASCUA, I ETAPA, REGIÓN DE VALPARAÍSO "/>
    <s v="ISLA DE PASCUA"/>
    <s v="ISLA DE PASCUA"/>
    <n v="708000"/>
    <n v="0"/>
    <n v="0"/>
    <n v="0"/>
    <s v="-"/>
    <n v="0"/>
    <n v="0"/>
    <n v="0"/>
    <n v="0"/>
  </r>
  <r>
    <x v="3"/>
    <x v="4"/>
    <s v="02"/>
    <s v="CONSERVACION VIAL"/>
    <s v="CAMINOS BÁSICOS"/>
    <s v="40070042-0"/>
    <s v="CONSERVACION PAVIMENTOS RURALES REGION DE VALPARAISO "/>
    <s v="VALPARAISO, ISLA DE PASCUA, LOS ANDES, PETORCA, QUILLOTA, SAN ANTONIO, SAN FELIPE, MARGA MARGA"/>
    <s v="VALPARAISO, CASABLANCA, CONCON, JUAN FERNANDEZ, PUCHUNCAVI, QUILPUE, QUINTERO, VILLA ALEMANA, VI¿A DEL MAR, ISLA DE PASCUA, LOS ANDES, CALLE LARGA, RINCONADA, SAN ESTEBAN, LA LIGUA, CABILDO, PAPUDO, PETORCA, ZAPALLAR, QUILLOTA, CALERA, HIJUELAS, LA CRUZ, "/>
    <n v="553164"/>
    <n v="0"/>
    <n v="0"/>
    <n v="0"/>
    <s v="-"/>
    <n v="0"/>
    <n v="0"/>
    <n v="0"/>
    <n v="0"/>
  </r>
  <r>
    <x v="3"/>
    <x v="4"/>
    <s v="02"/>
    <s v="CONSERVACION VIAL"/>
    <s v="GLOBAL"/>
    <s v="40070138-0"/>
    <s v="CONSERVACION GLOBAL MIXTA CAMINOS RED VIAL REGION DE VALPARAISO "/>
    <s v="INTERPROVINCIAL"/>
    <s v="INTERCOMUNAL"/>
    <n v="183000"/>
    <n v="0"/>
    <n v="0"/>
    <n v="0"/>
    <s v="-"/>
    <n v="0"/>
    <n v="0"/>
    <n v="0"/>
    <n v="0"/>
  </r>
  <r>
    <x v="3"/>
    <x v="4"/>
    <s v="02"/>
    <s v="CONSERVACION VIAL"/>
    <s v="GLOBAL"/>
    <s v="40070139-0"/>
    <s v="CONSERVACION GLOBAL DE CAMINOS REGION DE VALPARAISO "/>
    <s v="INTERPROVINCIAL"/>
    <s v="INTERCOMUNAL"/>
    <n v="20000"/>
    <n v="0"/>
    <n v="0"/>
    <n v="0"/>
    <s v="-"/>
    <n v="0"/>
    <n v="0"/>
    <n v="0"/>
    <n v="0"/>
  </r>
  <r>
    <x v="3"/>
    <x v="4"/>
    <s v="02"/>
    <s v="CONSERVACION VIAL"/>
    <s v="RED VIAL BASICA"/>
    <s v="40070165-0"/>
    <s v="CONSERVACION RED VIAL REGION DE VALPARAISO "/>
    <s v="INTERPROVINCIAL"/>
    <s v="INTERCOMUNAL"/>
    <n v="226191"/>
    <n v="0"/>
    <n v="0"/>
    <n v="0"/>
    <s v="-"/>
    <n v="0"/>
    <n v="0"/>
    <n v="0"/>
    <n v="0"/>
  </r>
  <r>
    <x v="3"/>
    <x v="4"/>
    <s v="02"/>
    <s v="MEJORAMIENTO RED VIAL REGIONAL SECUNDARIA"/>
    <s v="MEJORAMIENTO RED VIAL REGIONAL SECUNDARIA"/>
    <s v="40070571-0"/>
    <s v="MEJORAMIENTO VARIAS RUTAS EN ISLA DE PASCUA, I ETAPA , REGION DE VALPARAISO "/>
    <s v="ISLA DE PASCUA"/>
    <s v="ISLA DE PASCUA"/>
    <n v="10000"/>
    <n v="0"/>
    <n v="0"/>
    <n v="0"/>
    <s v="-"/>
    <n v="0"/>
    <n v="0"/>
    <n v="0"/>
    <n v="0"/>
  </r>
  <r>
    <x v="3"/>
    <x v="5"/>
    <s v="01"/>
    <s v="ESTUDIOS BASICOS DE VIALIDAD"/>
    <s v="ESTUDIOS BASICOS DE VIALIDAD"/>
    <s v="40029247-0"/>
    <s v="DIAGNOSTICO DE TERRENOS FISCALES DE LA RM"/>
    <s v="INTERPROVINCIAL"/>
    <s v="INTERCOMUNAL"/>
    <n v="0"/>
    <n v="75000"/>
    <n v="75000"/>
    <n v="0"/>
    <n v="0"/>
    <n v="0"/>
    <n v="0"/>
    <n v="0"/>
    <n v="0"/>
  </r>
  <r>
    <x v="3"/>
    <x v="5"/>
    <s v="02"/>
    <s v="MEJORAMIENTO RED VIAL REGIONAL PRINCIPAL"/>
    <s v="ACCESO A CABECERAS COMUNALES"/>
    <s v="30065433-0"/>
    <s v="REPOSICIÓN PAVIMENTO RUTA G-150: PANAMERICANA- LAMPA"/>
    <s v="CHACABUCO"/>
    <s v="LAMPA"/>
    <n v="0"/>
    <n v="327000"/>
    <n v="327000"/>
    <n v="0"/>
    <n v="0"/>
    <n v="0"/>
    <n v="0"/>
    <n v="0"/>
    <n v="0"/>
  </r>
  <r>
    <x v="3"/>
    <x v="5"/>
    <s v="02"/>
    <s v="MEJORAMIENTO RED VIAL REGIONAL PRINCIPAL"/>
    <s v="MEJORAMIENTO RED VIAL REGIONAL PRINCIPAL"/>
    <s v="30069739-0"/>
    <s v="REPOSICIÓN RUTA G-78, SECTOR MELIPILLA-CUNCUMÉN"/>
    <s v="MELIPILLA"/>
    <s v="MELIPILLA"/>
    <n v="1800000"/>
    <n v="194000"/>
    <n v="194000"/>
    <n v="0"/>
    <n v="0"/>
    <n v="0"/>
    <n v="0"/>
    <n v="0"/>
    <n v="0"/>
  </r>
  <r>
    <x v="3"/>
    <x v="5"/>
    <s v="02"/>
    <s v="VIALIDAD URBANA"/>
    <s v="VIALIDAD URBANA"/>
    <s v="30070213-0"/>
    <s v="CONSTRUCCION CALETERAS RUTA 5 SUR S: LO ESPEJO ? SAN BERNARDO"/>
    <s v="SANTIAGO"/>
    <s v="LO ESPEJO"/>
    <n v="54223"/>
    <n v="0"/>
    <n v="0"/>
    <n v="0"/>
    <s v="-"/>
    <n v="0"/>
    <n v="0"/>
    <n v="0"/>
    <n v="0"/>
  </r>
  <r>
    <x v="3"/>
    <x v="5"/>
    <s v="02"/>
    <s v="CAMINOS NACIONALES"/>
    <s v="CAMINOS NACIONALES"/>
    <s v="30081497-0"/>
    <s v="CONSTRUCCIÓN CONEXION VIAL 1 NORTE CON RUTA G-505, COMUNA PAINE"/>
    <s v="MAIPO"/>
    <s v="PAINE"/>
    <n v="0"/>
    <n v="20000"/>
    <n v="20000"/>
    <n v="0"/>
    <n v="0"/>
    <n v="0"/>
    <n v="0"/>
    <n v="0"/>
    <n v="0"/>
  </r>
  <r>
    <x v="3"/>
    <x v="5"/>
    <s v="02"/>
    <s v="MEJORAMIENTO RED VIAL REGIONAL SECUNDARIA"/>
    <s v="PUENTES"/>
    <s v="30083016-0"/>
    <s v="REPOSICIÓN PUENTE ESPERANZA EN RUTA G-68, COMUNA PADRE HURTADO"/>
    <s v="TALAGANTE"/>
    <s v="PADRE HURTADO"/>
    <n v="290000"/>
    <n v="929000"/>
    <n v="929000"/>
    <n v="0"/>
    <n v="0"/>
    <n v="0"/>
    <n v="0"/>
    <n v="0"/>
    <n v="0"/>
  </r>
  <r>
    <x v="3"/>
    <x v="5"/>
    <s v="02"/>
    <s v="VIALIDAD URBANA"/>
    <s v="VIALIDAD URBANA"/>
    <s v="30091237-0"/>
    <s v="AMPLIACIÓN CAMINO PADRE HURTADO RUTA G-45"/>
    <s v="MAIPO"/>
    <s v="PAINE"/>
    <n v="0"/>
    <n v="4500000"/>
    <n v="4500000"/>
    <n v="0"/>
    <n v="0"/>
    <n v="0"/>
    <n v="0"/>
    <n v="0"/>
    <n v="0"/>
  </r>
  <r>
    <x v="3"/>
    <x v="5"/>
    <s v="02"/>
    <s v="MEJORAMIENTO RED VIAL REGIONAL PRINCIPAL"/>
    <s v="PUENTES"/>
    <s v="30130956-0"/>
    <s v="REPOSICION Y CONSTR PTES Y LOSAS, PROV. CHACABUCO, MELIP Y TALAGAN"/>
    <s v="CHACABUCO, MELIPILLA, TALAGANTE"/>
    <s v="COLINA, LAMPA, TIL TIL, MELIPILLA, ALHUE, CURACAVI, EL MONTE, ISLA DE MAIPO, PADRE HURTADO"/>
    <n v="65614"/>
    <n v="0"/>
    <n v="0"/>
    <n v="0"/>
    <s v="-"/>
    <n v="0"/>
    <n v="0"/>
    <n v="0"/>
    <n v="0"/>
  </r>
  <r>
    <x v="3"/>
    <x v="5"/>
    <s v="02"/>
    <s v="MEJORAMIENTO RED VIAL REGIONAL SECUNDARIA"/>
    <s v="MEJORAMIENTO RED VIAL REGIONAL SECUNDARIA"/>
    <s v="30250572-0"/>
    <s v="CONSTRUCCIÓN BY PASS A LA CIUDAD DE TALAGANTE"/>
    <s v="TALAGANTE"/>
    <s v="TALAGANTE"/>
    <n v="162169"/>
    <n v="165000"/>
    <n v="165000"/>
    <n v="0"/>
    <n v="0"/>
    <n v="0"/>
    <n v="0"/>
    <n v="0"/>
    <n v="0"/>
  </r>
  <r>
    <x v="3"/>
    <x v="5"/>
    <s v="02"/>
    <s v="MEJORAMIENTO RED VIAL REGIONAL PRINCIPAL"/>
    <s v="MEJORAMIENTO RED VIAL REGIONAL PRINCIPAL"/>
    <s v="30457895-0"/>
    <s v="REPOSICION PUENTES Y MEJORAMIENTO RUTA G-16: SECTOR LAMPA, TILTIL,"/>
    <s v="CHACABUCO"/>
    <s v="LAMPA, TIL TIL"/>
    <n v="79351"/>
    <n v="296500"/>
    <n v="296500"/>
    <n v="0"/>
    <n v="0"/>
    <n v="0"/>
    <n v="0"/>
    <n v="0"/>
    <n v="0"/>
  </r>
  <r>
    <x v="3"/>
    <x v="5"/>
    <s v="02"/>
    <s v="MEJORAMIENTO RED VIAL REGIONAL SECUNDARIA"/>
    <s v="PUENTES"/>
    <s v="30459970-0"/>
    <s v="REPOSICION PUENTES LOS TALAVERAS Y SANTA ROSA, PROVINCIA DE CHACABUCO"/>
    <s v="CHACABUCO"/>
    <s v="COLINA, LAMPA"/>
    <n v="68748"/>
    <n v="75500"/>
    <n v="75500"/>
    <n v="0"/>
    <n v="0"/>
    <n v="0"/>
    <n v="0"/>
    <n v="0"/>
    <n v="0"/>
  </r>
  <r>
    <x v="3"/>
    <x v="5"/>
    <s v="02"/>
    <s v="VIALIDAD URBANA"/>
    <s v="MEJORAMIENTOS URBANOS MENORES"/>
    <s v="40013556-0"/>
    <s v="CONSTRUCCION CAMINO INTERNACIONAL, SECTOR: RUTA 5 - AVDA. EJERCITO LIBERTADOR"/>
    <s v="CORDILLERA, MAIPO"/>
    <s v="PUENTE ALTO, SAN BERNARDO"/>
    <n v="537309"/>
    <n v="533000"/>
    <n v="533000"/>
    <n v="0"/>
    <n v="0"/>
    <n v="1348000"/>
    <n v="0"/>
    <n v="0"/>
    <n v="0"/>
  </r>
  <r>
    <x v="3"/>
    <x v="5"/>
    <s v="02"/>
    <s v="CONSERVACION VIAL"/>
    <s v="GLOBAL"/>
    <s v="40020214-0"/>
    <s v="CONSERVACION GLOBAL MIXTA CAMINOS RED VIAL METROPOLITANA 2021"/>
    <s v="SANTIAGO, CORDILLERA, CHACABUCO"/>
    <s v="SANTIAGO, CERRILLOS, PUENTE ALTO, SAN JOSE DE MAIPO, COLINA, TIL TIL"/>
    <n v="6413400"/>
    <n v="6544000"/>
    <n v="6544000"/>
    <n v="389127.614"/>
    <n v="5.9463266198044012E-2"/>
    <n v="2975000"/>
    <n v="0"/>
    <n v="0"/>
    <n v="0"/>
  </r>
  <r>
    <x v="3"/>
    <x v="5"/>
    <s v="02"/>
    <s v="VIALIDAD URBANA"/>
    <s v="VIALIDAD URBANA"/>
    <s v="40021603-0"/>
    <s v="MEJORAMIENTO RUTA G-30 CERRILLOS - LONQUEN. SEGUNDA ETAPA TRAMO A"/>
    <s v="SANTIAGO"/>
    <s v="INTERCOMUNAL"/>
    <n v="357045"/>
    <n v="482000"/>
    <n v="482000"/>
    <n v="0"/>
    <n v="0"/>
    <n v="0"/>
    <n v="0"/>
    <n v="0"/>
    <n v="0"/>
  </r>
  <r>
    <x v="3"/>
    <x v="5"/>
    <s v="02"/>
    <s v="MEJORAMIENTO RED VIAL REGIONAL PRINCIPAL"/>
    <s v="PUENTES"/>
    <s v="40031145-0"/>
    <s v="REPOSICION DE 3 PUENTES EN PROVINCIAS: MELIPILLA, MAIPO Y CORDILLERA, R.M"/>
    <s v="MAIPO, MELIPILLA"/>
    <s v="PAINE, MELIPILLA"/>
    <n v="0"/>
    <n v="59000"/>
    <n v="59000"/>
    <n v="0"/>
    <n v="0"/>
    <n v="0"/>
    <n v="0"/>
    <n v="0"/>
    <n v="0"/>
  </r>
  <r>
    <x v="3"/>
    <x v="5"/>
    <s v="02"/>
    <s v="CONSERVACION VIAL"/>
    <s v="RED VIAL BASICA"/>
    <s v="40040122-0"/>
    <s v="CONSERVACION RED VIAL REGION METROPOLITANA 2023-2025"/>
    <s v="INTERPROVINCIAL"/>
    <s v="INTERCOMUNAL"/>
    <n v="12007195"/>
    <n v="8321000"/>
    <n v="8321000"/>
    <n v="427255.89299999998"/>
    <n v="5.1346700276409085E-2"/>
    <n v="7723000"/>
    <n v="0"/>
    <n v="0"/>
    <n v="0"/>
  </r>
  <r>
    <x v="3"/>
    <x v="5"/>
    <s v="02"/>
    <s v="CONSERVACION VIAL"/>
    <s v="RED VIAL BASICA"/>
    <s v="40047697-0"/>
    <s v="CONSERVACION DE SENDAS MULTIPROPÓSITOS Y CICLOVIAS EN RUTAS RM 2023"/>
    <s v="INTERPROVINCIAL"/>
    <s v="INTERCOMUNAL"/>
    <n v="0"/>
    <n v="52000"/>
    <n v="52000"/>
    <n v="0"/>
    <n v="0"/>
    <n v="0"/>
    <n v="0"/>
    <n v="0"/>
    <n v="0"/>
  </r>
  <r>
    <x v="3"/>
    <x v="5"/>
    <s v="02"/>
    <s v="VIALIDAD URBANA"/>
    <s v="VIALIDAD URBANA"/>
    <s v="40049867-0"/>
    <s v="CONSTRUCCION Y MEJORAMIENTO CONEXION VIAL LAMPA-PUDAHUEL-PEÑAFLOR-TALAGANTE-EL MONTE"/>
    <s v="TALAGANTE"/>
    <s v="EL MONTE"/>
    <n v="689506"/>
    <n v="690000"/>
    <n v="690000"/>
    <n v="0"/>
    <n v="0"/>
    <n v="74000"/>
    <n v="0"/>
    <n v="0"/>
    <n v="0"/>
  </r>
  <r>
    <x v="3"/>
    <x v="5"/>
    <s v="02"/>
    <s v="SEGURIDAD VIAL, CICLOVIAS Y PASARELAS"/>
    <s v="SEGURIDAD VIAL"/>
    <s v="40050283-0"/>
    <s v="CONSERVACION DE ELEMENTOS DE SEGURIDAD VIAL, REGION METROPOLITANA "/>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n v="1762580"/>
    <n v="0"/>
    <n v="0"/>
    <n v="0"/>
    <s v="-"/>
    <n v="0"/>
    <n v="0"/>
    <n v="0"/>
    <n v="0"/>
  </r>
  <r>
    <x v="3"/>
    <x v="5"/>
    <s v="02"/>
    <s v="SEGURIDAD VIAL, CICLOVIAS Y PASARELAS"/>
    <s v="SEGURIDAD VIAL"/>
    <s v="40050284-0"/>
    <s v="CONSERVACION ZONAS DE ESCUELA REGION METROPOLITANA DE SANTIAGO 2025-2026"/>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n v="1509375"/>
    <n v="1167000"/>
    <n v="1167000"/>
    <n v="0"/>
    <n v="0"/>
    <n v="0"/>
    <n v="0"/>
    <n v="0"/>
    <n v="0"/>
  </r>
  <r>
    <x v="3"/>
    <x v="5"/>
    <s v="02"/>
    <s v="CONSERVACION VIAL"/>
    <s v="RED VIAL BASICA"/>
    <s v="40060394-0"/>
    <s v="CONSERVACION RED VIAL REGION METROPOLITANA 2025-2027 "/>
    <s v="INTERPROVINCIAL"/>
    <s v="INTERCOMUNAL"/>
    <n v="2915536"/>
    <n v="1330000"/>
    <n v="1330000"/>
    <n v="0"/>
    <n v="0"/>
    <n v="3779100"/>
    <n v="0"/>
    <n v="0"/>
    <n v="0"/>
  </r>
  <r>
    <x v="3"/>
    <x v="5"/>
    <s v="02"/>
    <s v="CONSERVACION VIAL"/>
    <s v="GLOBAL"/>
    <s v="40060954-0"/>
    <s v="CONSERVACION GLOBAL MIXTA CAMINOS RED VIAL REGION METROPOLITANA 2025-2029"/>
    <s v="INTERPROVINCIAL"/>
    <s v="INTERCOMUNAL"/>
    <n v="5710000"/>
    <n v="3974000"/>
    <n v="3974000"/>
    <n v="0"/>
    <n v="0"/>
    <n v="10988000"/>
    <n v="11471000"/>
    <n v="0"/>
    <n v="0"/>
  </r>
  <r>
    <x v="3"/>
    <x v="5"/>
    <s v="02"/>
    <s v="MEJORAMIENTO RED VIAL REGIONAL PRINCIPAL"/>
    <s v="MEJORAMIENTO RED VIAL REGIONAL PRINCIPAL"/>
    <s v="40061305-0"/>
    <s v="AMPLIACION RUTA G-180 SECTOR: COSTANERA NORTE - AMERICO VESPUCIO "/>
    <s v="CHACABUCO"/>
    <s v="LAMPA"/>
    <n v="300000"/>
    <n v="309000"/>
    <n v="309000"/>
    <n v="0"/>
    <n v="0"/>
    <n v="432000"/>
    <n v="361000"/>
    <n v="0"/>
    <n v="0"/>
  </r>
  <r>
    <x v="3"/>
    <x v="5"/>
    <s v="02"/>
    <s v="MEJORAMIENTO RED VIAL REGIONAL PRINCIPAL"/>
    <s v="PUENTES"/>
    <s v="40061923-0"/>
    <s v="REPOSICION  PUENTE CHOROMBO G-74-F, COMUNA DE MARÍA PINTO, PROVINCIA MELIPILLA, REGIÓN METRO -"/>
    <s v="MELIPILLA"/>
    <s v="MELIPILLA, MARIA PINTO"/>
    <n v="50000"/>
    <n v="0"/>
    <n v="0"/>
    <n v="0"/>
    <s v="-"/>
    <n v="0"/>
    <n v="0"/>
    <n v="0"/>
    <n v="0"/>
  </r>
  <r>
    <x v="3"/>
    <x v="5"/>
    <s v="02"/>
    <s v="MEJORAMIENTO RED VIAL REGIONAL PRINCIPAL"/>
    <s v="MEJORAMIENTO RED VIAL REGIONAL PRINCIPAL"/>
    <s v="40063124-0"/>
    <s v="AMPLIACION RUTA 76, SECTOR: ESQUINA BLANCA - MALLOCO RM "/>
    <s v="SANTIAGO"/>
    <s v="MAIPU"/>
    <n v="300000"/>
    <n v="300000"/>
    <n v="300000"/>
    <n v="0"/>
    <n v="0"/>
    <n v="360000"/>
    <n v="0"/>
    <n v="0"/>
    <n v="0"/>
  </r>
  <r>
    <x v="3"/>
    <x v="5"/>
    <s v="02"/>
    <s v="CONSERVACION VIAL"/>
    <s v="EMERGENCIAS"/>
    <s v="40068553-0"/>
    <s v="CONSERVACION EMERGENCIA RED VIAL REGIÓN METROPOLITANA 2024 - 2025 "/>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n v="2906052"/>
    <n v="2081000"/>
    <n v="2081000"/>
    <n v="0"/>
    <n v="0"/>
    <n v="0"/>
    <n v="0"/>
    <n v="0"/>
    <n v="0"/>
  </r>
  <r>
    <x v="3"/>
    <x v="5"/>
    <s v="02"/>
    <s v="CONSERVACION VIAL"/>
    <s v="GLOBAL"/>
    <s v="40070157-0"/>
    <s v="CONSERVACION GLOBAL MIXTA CAMINOS RED VIAL REGION METROPOLITANA "/>
    <s v="INTERPROVINCIAL"/>
    <s v="INTERCOMUNAL"/>
    <n v="2000"/>
    <n v="0"/>
    <n v="0"/>
    <n v="0"/>
    <s v="-"/>
    <n v="0"/>
    <n v="0"/>
    <n v="0"/>
    <n v="0"/>
  </r>
  <r>
    <x v="3"/>
    <x v="5"/>
    <s v="02"/>
    <s v="CONSERVACION VIAL"/>
    <s v="RED VIAL BASICA"/>
    <s v="40070166-0"/>
    <s v="CONSERVACION RED VIAL REGION METROPOLITANA "/>
    <s v="INTERPROVINCIAL"/>
    <s v="INTERCOMUNAL"/>
    <n v="306899"/>
    <n v="0"/>
    <n v="0"/>
    <n v="0"/>
    <s v="-"/>
    <n v="0"/>
    <n v="0"/>
    <n v="0"/>
    <n v="0"/>
  </r>
  <r>
    <x v="3"/>
    <x v="5"/>
    <s v="02"/>
    <s v="SEGURIDAD VIAL, CICLOVIAS Y PASARELAS"/>
    <s v="SEGURIDAD VIAL"/>
    <s v="40070211-0"/>
    <s v="CONSERVACION ZONAS DE ESCUELA REGION METROPOLITANA "/>
    <s v="INTERPROVINCIAL"/>
    <s v="INTERCOMUNAL"/>
    <n v="78947"/>
    <n v="0"/>
    <n v="0"/>
    <n v="0"/>
    <s v="-"/>
    <n v="0"/>
    <n v="0"/>
    <n v="0"/>
    <n v="0"/>
  </r>
  <r>
    <x v="3"/>
    <x v="5"/>
    <s v="02"/>
    <s v="MEJORAMIENTO RED VIAL REGIONAL SECUNDARIA"/>
    <s v="DESARROLLO DE LA VIALIDAD COMO APOYO A SECTORES PRODUCTIVOS"/>
    <s v="40070332-0"/>
    <s v="CONSTRUCCION Y/O MEJORAMIENTO RUTAS G¿494 (LA CERVERA) Y G-498 (LAS TÓRTOLAS) "/>
    <s v="INTERPROVINCIAL"/>
    <s v="INTERCOMUNAL"/>
    <n v="50000"/>
    <n v="0"/>
    <n v="0"/>
    <n v="0"/>
    <s v="-"/>
    <n v="0"/>
    <n v="0"/>
    <n v="0"/>
    <n v="0"/>
  </r>
  <r>
    <x v="3"/>
    <x v="5"/>
    <s v="02"/>
    <s v="MEJORAMIENTO RED VIAL REGIONAL SECUNDARIA"/>
    <s v="MEJORAMIENTO RED VIAL REGIONAL SECUNDARIA"/>
    <s v="40070342-0"/>
    <s v="CONSTRUCCION Y/O MEJORAMIENTO RUTA G-16 SECTOR : A. VESPUCIO - LAMPA "/>
    <s v="SANTIAGO, CHACABUCO"/>
    <s v="QUILICURA, LAMPA"/>
    <n v="50000"/>
    <n v="0"/>
    <n v="0"/>
    <n v="0"/>
    <s v="-"/>
    <n v="0"/>
    <n v="0"/>
    <n v="0"/>
    <n v="0"/>
  </r>
  <r>
    <x v="3"/>
    <x v="17"/>
    <s v="02"/>
    <s v="RUTAS INTERREGIONALES"/>
    <s v="RUTAS INTERREGIONALES"/>
    <s v="30043498-0"/>
    <s v="MEJORAMIENTO RUTA H-45-G SECTOR: CUESTA CHADA A LÍMITE REGIONAL"/>
    <s v="CACHAPOAL"/>
    <s v="MOSTAZAL"/>
    <n v="7505000"/>
    <n v="4059000"/>
    <n v="4059000"/>
    <n v="427182.09600000002"/>
    <n v="0.10524318699186992"/>
    <n v="3493000"/>
    <n v="0"/>
    <n v="0"/>
    <n v="0"/>
  </r>
  <r>
    <x v="3"/>
    <x v="17"/>
    <s v="02"/>
    <s v="VIALIDAD URBANA"/>
    <s v="VIALIDAD URBANA"/>
    <s v="30083002-0"/>
    <s v="MEJORAMIENTO PASADA URBANA POR SANTA CRUZ DIVERSAS RUTAS"/>
    <s v="COLCHAGUA"/>
    <s v="SANTA CRUZ"/>
    <n v="7318000"/>
    <n v="6835000"/>
    <n v="6835000"/>
    <n v="1237089.4180000001"/>
    <n v="0.18099333108997806"/>
    <n v="0"/>
    <n v="0"/>
    <n v="0"/>
    <n v="0"/>
  </r>
  <r>
    <x v="3"/>
    <x v="17"/>
    <s v="02"/>
    <s v="VIALIDAD URBANA"/>
    <s v="VIALIDAD URBANA"/>
    <s v="30108960-0"/>
    <s v="AMPLIACION RUTA H-27 CARRETERA EL COBRE, RANCAGUA-MACHALI"/>
    <s v="CACHAPOAL"/>
    <s v="RANCAGUA, MACHALI"/>
    <n v="60000"/>
    <n v="0"/>
    <n v="0"/>
    <n v="0"/>
    <s v="-"/>
    <n v="0"/>
    <n v="0"/>
    <n v="0"/>
    <n v="0"/>
  </r>
  <r>
    <x v="3"/>
    <x v="17"/>
    <s v="02"/>
    <s v="VIALIDAD URBANA"/>
    <s v="VIALIDAD URBANA"/>
    <s v="30121431-0"/>
    <s v="CONSTRUCCION PASO DESNIVELADO GULTRO - LO CONTI, OLIVAR"/>
    <s v="CACHAPOAL"/>
    <s v="OLIVAR"/>
    <n v="0"/>
    <n v="5000"/>
    <n v="5000"/>
    <n v="0"/>
    <n v="0"/>
    <n v="0"/>
    <n v="0"/>
    <n v="0"/>
    <n v="0"/>
  </r>
  <r>
    <x v="3"/>
    <x v="17"/>
    <s v="02"/>
    <s v="MEJORAMIENTO RED VIAL REGIONAL PRINCIPAL"/>
    <s v="MEJORAMIENTO RED VIAL REGIONAL PRINCIPAL"/>
    <s v="30122160-0"/>
    <s v="MEJORAMIENTO RUTA I-45 SECTOR PUENTE NEGRO - LA RUFINA"/>
    <s v="COLCHAGUA"/>
    <s v="SAN FERNANDO"/>
    <n v="3604308"/>
    <n v="3605000"/>
    <n v="3605000"/>
    <n v="507779.05800000002"/>
    <n v="0.14085410762829403"/>
    <n v="0"/>
    <n v="0"/>
    <n v="0"/>
    <n v="0"/>
  </r>
  <r>
    <x v="3"/>
    <x v="17"/>
    <s v="02"/>
    <s v="MEJORAMIENTO RED VIAL REGIONAL SECUNDARIA"/>
    <s v="MEJORAMIENTO RED VIAL REGIONAL SECUNDARIA"/>
    <s v="30123731-0"/>
    <s v="MEJORAMIENTO RUTA I-112 LITUECHE - PUPUYA, KM 0,0 A KM 11.0"/>
    <s v="CARDENAL CARO"/>
    <s v="LITUECHE, NAVIDAD"/>
    <n v="316000"/>
    <n v="257000"/>
    <n v="257000"/>
    <n v="0"/>
    <n v="0"/>
    <n v="238000"/>
    <n v="0"/>
    <n v="0"/>
    <n v="0"/>
  </r>
  <r>
    <x v="3"/>
    <x v="17"/>
    <s v="02"/>
    <s v="CAMINOS NACIONALES"/>
    <s v="CAMINOS NACIONALES"/>
    <s v="30131977-0"/>
    <s v="AMPLIACIÓN REPOSICIÓN RUTA 90 (EX I-50) SECTOR: SAN FERNANDO-CRUCE RUTA I-860"/>
    <s v="COLCHAGUA"/>
    <s v="SAN FERNANDO, CHIMBARONGO, PLACILLA"/>
    <n v="339000"/>
    <n v="416000"/>
    <n v="416000"/>
    <n v="0"/>
    <n v="0"/>
    <n v="0"/>
    <n v="0"/>
    <n v="0"/>
    <n v="0"/>
  </r>
  <r>
    <x v="3"/>
    <x v="17"/>
    <s v="02"/>
    <s v="SEGURIDAD VIAL, CICLOVIAS Y PASARELAS"/>
    <s v="CICLOVIAS"/>
    <s v="30135536-0"/>
    <s v="CONSTRUCCION CICLOVIAS VI ETAPA, REGION DE O'HIGGINS"/>
    <s v="CACHAPOAL"/>
    <s v="CODEGUA, COLTAUCO, LAS CABRAS, PEUMO, QUINTA DE TILCOCO"/>
    <n v="6060"/>
    <n v="7000"/>
    <n v="7000"/>
    <n v="0"/>
    <n v="0"/>
    <n v="0"/>
    <n v="0"/>
    <n v="0"/>
    <n v="0"/>
  </r>
  <r>
    <x v="3"/>
    <x v="17"/>
    <s v="02"/>
    <s v="MEJORAMIENTO RED VIAL REGIONAL SECUNDARIA"/>
    <s v="PUENTES"/>
    <s v="30241072-0"/>
    <s v="REPOSICION PUENTE QUIAHUE 1, RUTA I-572, KM 4.3, LOLOL"/>
    <s v="COLCHAGUA"/>
    <s v="LOLOL"/>
    <n v="2223876"/>
    <n v="2318000"/>
    <n v="2318000"/>
    <n v="598267.87899999996"/>
    <n v="0.25809658283002584"/>
    <n v="0"/>
    <n v="0"/>
    <n v="0"/>
    <n v="0"/>
  </r>
  <r>
    <x v="3"/>
    <x v="17"/>
    <s v="02"/>
    <s v="VIALIDAD URBANA"/>
    <s v="VIALIDAD URBANA"/>
    <s v="30459773-0"/>
    <s v="CONSTRUCCIÓN CONEXIÓN VIAL MACHALÍ - RUTA 5 - H-10"/>
    <s v="CACHAPOAL"/>
    <s v="RANCAGUA, MACHALI"/>
    <n v="0"/>
    <n v="200"/>
    <n v="200"/>
    <n v="0"/>
    <n v="0"/>
    <n v="0"/>
    <n v="0"/>
    <n v="0"/>
    <n v="0"/>
  </r>
  <r>
    <x v="3"/>
    <x v="17"/>
    <s v="02"/>
    <s v="SEGURIDAD VIAL, CICLOVIAS Y PASARELAS"/>
    <s v="CICLOVIAS"/>
    <s v="30484904-0"/>
    <s v="CONSTRUCCION CICLOVIA RUTA I-870 E I-890 SECTOR CUESTA LO GONZALEZ CHIMBARONGO"/>
    <s v="COLCHAGUA"/>
    <s v="CHIMBARONGO"/>
    <n v="980000"/>
    <n v="568000"/>
    <n v="568000"/>
    <n v="0"/>
    <n v="0"/>
    <n v="0"/>
    <n v="0"/>
    <n v="0"/>
    <n v="0"/>
  </r>
  <r>
    <x v="3"/>
    <x v="17"/>
    <s v="02"/>
    <s v="MEJORAMIENTO RED VIAL REGIONAL PRINCIPAL"/>
    <s v="MEJORAMIENTO RED VIAL REGIONAL PRINCIPAL"/>
    <s v="30485128-0"/>
    <s v="MEJORAMIENTO RUTA I-45 S: LA RUFINA - ACCESO A TERMAS DEL FLACO, PROV. COLCHAGUA"/>
    <s v="COLCHAGUA"/>
    <s v="SAN FERNANDO"/>
    <n v="229135"/>
    <n v="204000"/>
    <n v="204000"/>
    <n v="103903.171"/>
    <n v="0.50932926960784319"/>
    <n v="0"/>
    <n v="0"/>
    <n v="0"/>
    <n v="0"/>
  </r>
  <r>
    <x v="3"/>
    <x v="17"/>
    <s v="02"/>
    <s v="MEJORAMIENTO RED VIAL REGIONAL SECUNDARIA"/>
    <s v="PUENTES"/>
    <s v="40003014-0"/>
    <s v="REPOSICION PUENTES POBLACION, CANAL S. CRUZ Y CHOMEDAHUE 2, RUTA I760, COMUNA DE SANTA CRUZ"/>
    <s v="COLCHAGUA"/>
    <s v="SANTA CRUZ"/>
    <n v="4206420"/>
    <n v="4196069"/>
    <n v="4196069"/>
    <n v="436630.98700000002"/>
    <n v="0.10405715134808317"/>
    <n v="0"/>
    <n v="0"/>
    <n v="0"/>
    <n v="0"/>
  </r>
  <r>
    <x v="3"/>
    <x v="17"/>
    <s v="02"/>
    <s v="MEJORAMIENTO RED VIAL REGIONAL SECUNDARIA"/>
    <s v="PUENTES"/>
    <s v="40008921-0"/>
    <s v="REPOSICION PUENTE LA LIGUA, RUTA I-510 PAREDONES"/>
    <s v="CARDENAL CARO"/>
    <s v="PAREDONES"/>
    <n v="10000"/>
    <n v="227000"/>
    <n v="227000"/>
    <n v="0"/>
    <n v="0"/>
    <n v="0"/>
    <n v="0"/>
    <n v="0"/>
    <n v="0"/>
  </r>
  <r>
    <x v="3"/>
    <x v="17"/>
    <s v="02"/>
    <s v="MEJORAMIENTO RED VIAL REGIONAL SECUNDARIA"/>
    <s v="PUENTES"/>
    <s v="40016792-0"/>
    <s v="REPOSICION PASO SUPERIOR LOS LIRIOS PONIENTE, COMUNA DE REQUINOA"/>
    <s v="CACHAPOAL"/>
    <s v="REQUINOA"/>
    <n v="0"/>
    <n v="51000"/>
    <n v="51000"/>
    <n v="0"/>
    <n v="0"/>
    <n v="0"/>
    <n v="0"/>
    <n v="0"/>
    <n v="0"/>
  </r>
  <r>
    <x v="3"/>
    <x v="17"/>
    <s v="02"/>
    <s v="MEJORAMIENTO RED VIAL REGIONAL SECUNDARIA"/>
    <s v="PUENTES"/>
    <s v="40018404-0"/>
    <s v="REPOSICION VARIOS PUENTES DE LA REGION DE O´HIGGINS V ETAPA"/>
    <s v="CACHAPOAL, CARDENAL CARO, COLCHAGUA"/>
    <s v="COLTAUCO, LAS CABRAS, LA ESTRELLA, LITUECHE, NAVIDAD, CHEPICA"/>
    <n v="70150"/>
    <n v="63000"/>
    <n v="63000"/>
    <n v="0"/>
    <n v="0"/>
    <n v="0"/>
    <n v="0"/>
    <n v="0"/>
    <n v="0"/>
  </r>
  <r>
    <x v="3"/>
    <x v="17"/>
    <s v="02"/>
    <s v="SEGURIDAD VIAL, CICLOVIAS Y PASARELAS"/>
    <s v="PASARELAS"/>
    <s v="40018408-0"/>
    <s v="CONSTRUCCION PASARELAS LA PALMA CHICA Y LA PALMA GRANDE, COMUNA DE RANCAGUA"/>
    <s v="CACHAPOAL"/>
    <s v="RANCAGUA"/>
    <n v="2400000"/>
    <n v="1103000"/>
    <n v="1103000"/>
    <n v="0"/>
    <n v="0"/>
    <n v="2606000"/>
    <n v="0"/>
    <n v="0"/>
    <n v="0"/>
  </r>
  <r>
    <x v="3"/>
    <x v="17"/>
    <s v="02"/>
    <s v="CONSERVACION VIAL"/>
    <s v="CAMINOS BÁSICOS"/>
    <s v="40027840-0"/>
    <s v="CONSERVACION CAMINOS BÁSICOS REGIÓN DE O'HIGGINS 2020 -2022 PLAN RECUPERACION"/>
    <s v="INTERPROVINCIAL"/>
    <s v="INTERCOMUNAL"/>
    <n v="60000"/>
    <n v="0"/>
    <n v="0"/>
    <n v="0"/>
    <s v="-"/>
    <n v="0"/>
    <n v="0"/>
    <n v="0"/>
    <n v="0"/>
  </r>
  <r>
    <x v="3"/>
    <x v="17"/>
    <s v="02"/>
    <s v="MEJORAMIENTO RED VIAL REGIONAL SECUNDARIA"/>
    <s v="PUENTES"/>
    <s v="40028273-0"/>
    <s v="REPOSICION VARIOS PUENTES DE LA REGION DE O´HIGGINS VI ETAPA"/>
    <s v="CACHAPOAL, CARDENAL CARO, COLCHAGUA"/>
    <s v="MOSTAZAL, PICHILEMU, LITUECHE, NAVIDAD, PALMILLA"/>
    <n v="57518"/>
    <n v="59000"/>
    <n v="59000"/>
    <n v="0"/>
    <n v="0"/>
    <n v="0"/>
    <n v="0"/>
    <n v="0"/>
    <n v="0"/>
  </r>
  <r>
    <x v="3"/>
    <x v="17"/>
    <s v="02"/>
    <s v="MEJORAMIENTO RED VIAL REGIONAL SECUNDARIA"/>
    <s v="PUENTES"/>
    <s v="40030551-0"/>
    <s v="REPOSICION Y NORMALIZACION DE PUENTES GRUPO I EN REGION DE O'HIGGINS."/>
    <s v="CACHAPOAL, CARDENAL CARO, COLCHAGUA"/>
    <s v="RANCAGUA, CODEGUA, COINCO, COLTAUCO, DO¿IHUE, PICHILEMU, LA ESTRELLA, LITUECHE, NAVIDAD, PAREDONES, SAN FERNANDO, CHEPICA, CHIMBARONGO, LOLOL, NANCAGUA"/>
    <n v="3000"/>
    <n v="23000"/>
    <n v="23000"/>
    <n v="0"/>
    <n v="0"/>
    <n v="0"/>
    <n v="0"/>
    <n v="0"/>
    <n v="0"/>
  </r>
  <r>
    <x v="3"/>
    <x v="17"/>
    <s v="02"/>
    <s v="CONSERVACION VIAL"/>
    <s v="GLOBAL"/>
    <s v="40030657-0"/>
    <s v="CONSERVACION GLOBAL MIXTA CAMINOS RED VIAL REGION DE O'HIGGINS 2022-2026"/>
    <s v="CACHAPOAL, CARDENAL CARO, COLCHAGUA"/>
    <s v="RANCAGUA, CODEGUA, COINCO, COLTAUCO, DO¿IHUE, GRANEROS, LAS CABRAS, MACHALI, MALLOA, MOSTAZAL, OLIVAR, PEUMO, PICHIDEGUA, QUINTA DE TILCOCO, RENGO, REQUINOA, SAN VICENTE, PICHILEMU, LA ESTRELLA, LITUECHE, MARCHIHUE, NAVIDAD, PAREDONES, SAN FERNANDO, CHEPI"/>
    <n v="27374000"/>
    <n v="17149500"/>
    <n v="17149500"/>
    <n v="3421035.2659999998"/>
    <n v="0.19948309081897431"/>
    <n v="18500000"/>
    <n v="22000000"/>
    <n v="21752000"/>
    <n v="0"/>
  </r>
  <r>
    <x v="3"/>
    <x v="17"/>
    <s v="02"/>
    <s v="MEJORAMIENTO RED VIAL REGIONAL SECUNDARIA"/>
    <s v="PUENTES"/>
    <s v="40031614-0"/>
    <s v="CONSTRUCCION PUENTE CLONQUI Y ACCESOS, EN RUTA H-265, COMUNA DE MACHALI"/>
    <s v="CACHAPOAL"/>
    <s v="MACHALI"/>
    <n v="2200000"/>
    <n v="1810000"/>
    <n v="1810000"/>
    <n v="0"/>
    <n v="0"/>
    <n v="3723000"/>
    <n v="0"/>
    <n v="0"/>
    <n v="0"/>
  </r>
  <r>
    <x v="3"/>
    <x v="17"/>
    <s v="02"/>
    <s v="MEJORAMIENTO RED VIAL REGIONAL PRINCIPAL"/>
    <s v="PUENTES"/>
    <s v="40032185-0"/>
    <s v="REPOSICION VARIOS PUENTES DE LA REGION DE O´HIGGINS VII ETAPA"/>
    <s v="INTERPROVINCIAL"/>
    <s v="INTERCOMUNAL"/>
    <n v="794680"/>
    <n v="782000"/>
    <n v="782000"/>
    <n v="0"/>
    <n v="0"/>
    <n v="0"/>
    <n v="0"/>
    <n v="0"/>
    <n v="0"/>
  </r>
  <r>
    <x v="3"/>
    <x v="17"/>
    <s v="02"/>
    <s v="MEJORAMIENTO RED VIAL REGIONAL SECUNDARIA"/>
    <s v="PUENTES"/>
    <s v="40036827-0"/>
    <s v="REPOSICION PUENTE CODAO, CAMINO H-774, COMUNA PEUMO - PICHIDEGUA"/>
    <s v="CACHAPOAL"/>
    <s v="PEUMO, PICHIDEGUA"/>
    <n v="537130"/>
    <n v="547000"/>
    <n v="547000"/>
    <n v="0"/>
    <n v="0"/>
    <n v="114000"/>
    <n v="0"/>
    <n v="0"/>
    <n v="0"/>
  </r>
  <r>
    <x v="3"/>
    <x v="17"/>
    <s v="02"/>
    <s v="CONSERVACION VIAL"/>
    <s v="GLOBAL"/>
    <s v="40038452-0"/>
    <s v="CONSERVACION GLOBAL MIXTA CAMINOS RED VIAL REGION DE OHIGGINS 2023-2027"/>
    <s v="CACHAPOAL, CARDENAL CARO, COLCHAGUA"/>
    <s v="RANCAGUA, CODEGUA, COINCO, COLTAUCO, DO¿IHUE, GRANEROS, LAS CABRAS, MACHALI, MALLOA, MOSTAZAL, OLIVAR, PEUMO, PICHIDEGUA, QUINTA DE TILCOCO, RENGO, REQUINOA, SAN VICENTE, PICHILEMU, LA ESTRELLA, LITUECHE, MARCHIHUE, NAVIDAD, PAREDONES, SAN FERNANDO, CHEPI"/>
    <n v="2895000"/>
    <n v="2356000"/>
    <n v="2356000"/>
    <n v="651782.99699999997"/>
    <n v="0.27664813115449916"/>
    <n v="2835000"/>
    <n v="2924000"/>
    <n v="2893000"/>
    <n v="0"/>
  </r>
  <r>
    <x v="3"/>
    <x v="17"/>
    <s v="02"/>
    <s v="MEJORAMIENTO RED VIAL REGIONAL SECUNDARIA"/>
    <s v="PUENTES"/>
    <s v="40039345-0"/>
    <s v="REPOSICION PUENTES CADENAS 1 Y CADENAS 2, RUTA 90, COMUNA DE MARCHIGUE"/>
    <s v="CARDENAL CARO"/>
    <s v="MARCHIHUE"/>
    <n v="7490000"/>
    <n v="5334000"/>
    <n v="5334000"/>
    <n v="0"/>
    <n v="0"/>
    <n v="0"/>
    <n v="0"/>
    <n v="0"/>
    <n v="0"/>
  </r>
  <r>
    <x v="3"/>
    <x v="17"/>
    <s v="02"/>
    <s v="CONSERVACION VIAL"/>
    <s v="RED VIAL BASICA"/>
    <s v="40040112-0"/>
    <s v="CONSERVACION RED VIAL REGION DE OHIGGINS 2023-2025"/>
    <s v="INTERPROVINCIAL"/>
    <s v="INTERCOMUNAL"/>
    <n v="1675000"/>
    <n v="0"/>
    <n v="0"/>
    <n v="0"/>
    <s v="-"/>
    <n v="0"/>
    <n v="0"/>
    <n v="0"/>
    <n v="0"/>
  </r>
  <r>
    <x v="3"/>
    <x v="17"/>
    <s v="02"/>
    <s v="MEJORAMIENTO RED VIAL REGIONAL SECUNDARIA"/>
    <s v="PUENTES"/>
    <s v="40044675-0"/>
    <s v="CONSTRUCCION PUENTE SANTA TERESA, CAMINO I-620, PUMANQUE"/>
    <s v="COLCHAGUA"/>
    <s v="PUMANQUE"/>
    <n v="10283"/>
    <n v="12000"/>
    <n v="12000"/>
    <n v="0"/>
    <n v="0"/>
    <n v="0"/>
    <n v="0"/>
    <n v="0"/>
    <n v="0"/>
  </r>
  <r>
    <x v="3"/>
    <x v="17"/>
    <s v="02"/>
    <s v="MEJORAMIENTO RED VIAL REGIONAL SECUNDARIA"/>
    <s v="MEJORAMIENTO RED VIAL REGIONAL SECUNDARIA"/>
    <s v="40044978-0"/>
    <s v="CONSTRUCCION CONEXIÓN VIAL CORCOLEN - PUENTE ALTA, COMUNAS DE MALLOA Y QUINTA DE TILCOCO "/>
    <s v="CACHAPOAL"/>
    <s v="MALLOA, QUINTA DE TILCOCO"/>
    <n v="291154"/>
    <n v="302000"/>
    <n v="302000"/>
    <n v="0"/>
    <n v="0"/>
    <n v="0"/>
    <n v="0"/>
    <n v="0"/>
    <n v="0"/>
  </r>
  <r>
    <x v="3"/>
    <x v="17"/>
    <s v="02"/>
    <s v="MEJORAMIENTO RED VIAL REGIONAL PRINCIPAL"/>
    <s v="PUENTES"/>
    <s v="40046668-0"/>
    <s v="CONSERVACION PUENTE CACHAPOAL DE OHIGGINS AÑO 2023-2025"/>
    <s v="CACHAPOAL"/>
    <s v="RANCAGUA"/>
    <n v="6697952"/>
    <n v="0"/>
    <n v="0"/>
    <n v="0"/>
    <s v="-"/>
    <n v="0"/>
    <n v="0"/>
    <n v="0"/>
    <n v="0"/>
  </r>
  <r>
    <x v="3"/>
    <x v="17"/>
    <s v="02"/>
    <s v="EQUIPAMIENTO"/>
    <s v="EQUIPAMIENTO"/>
    <s v="40047847-0"/>
    <s v="CONSTRUCCION DIVERSAS PASARELAS, III ETAPA, REGION DE O´HIGGINS "/>
    <s v="INTERPROVINCIAL"/>
    <s v="INTERCOMUNAL"/>
    <n v="760484"/>
    <n v="661000"/>
    <n v="661000"/>
    <n v="0"/>
    <n v="0"/>
    <n v="248000"/>
    <n v="0"/>
    <n v="0"/>
    <n v="0"/>
  </r>
  <r>
    <x v="3"/>
    <x v="17"/>
    <s v="02"/>
    <s v="MEJORAMIENTO RED VIAL REGIONAL SECUNDARIA"/>
    <s v="MEJORAMIENTO RED VIAL REGIONAL SECUNDARIA"/>
    <s v="40047979-0"/>
    <s v="MEJORAMIENTO CAMINO H-634 KM 18,3 AL 20,6 SECTOR LA VINILLA, COMUNA DE SAN VICENTE"/>
    <s v="CACHAPOAL"/>
    <s v="SAN VICENTE"/>
    <n v="70000"/>
    <n v="390313"/>
    <n v="390313"/>
    <n v="0"/>
    <n v="0"/>
    <n v="0"/>
    <n v="0"/>
    <n v="0"/>
    <n v="0"/>
  </r>
  <r>
    <x v="3"/>
    <x v="17"/>
    <s v="02"/>
    <s v="CONSERVACION VIAL"/>
    <s v="RED VIAL BASICA"/>
    <s v="40049834-0"/>
    <s v="CONSERVACION RED VIAL REGION DE OHIGGINS 2025-2026"/>
    <s v="INTERPROVINCIAL"/>
    <s v="INTERCOMUNAL"/>
    <n v="6160000"/>
    <n v="5700000"/>
    <n v="5700000"/>
    <n v="0"/>
    <n v="0"/>
    <n v="0"/>
    <n v="0"/>
    <n v="0"/>
    <n v="0"/>
  </r>
  <r>
    <x v="3"/>
    <x v="17"/>
    <s v="02"/>
    <s v="CONSERVACION VIAL"/>
    <s v="CAMINOS BÁSICOS"/>
    <s v="40049909-0"/>
    <s v="CONSERVACION POR CAMINOS BASICOS REGION DE OHIGGINS 2024 - 2025"/>
    <s v="INTERPROVINCIAL"/>
    <s v="INTERCOMUNAL"/>
    <n v="3511519"/>
    <n v="3329000"/>
    <n v="3329000"/>
    <n v="2668184.3080000002"/>
    <n v="0.80149723881045365"/>
    <n v="0"/>
    <n v="0"/>
    <n v="0"/>
    <n v="0"/>
  </r>
  <r>
    <x v="3"/>
    <x v="17"/>
    <s v="02"/>
    <s v="CONSERVACION VIAL"/>
    <s v="GLOBAL"/>
    <s v="40050023-0"/>
    <s v="CONSERVACION GLOBAL MIXTA CAMINOS RED VIAL REGION DEL L. G. BERNARDO O'HIGGINS 2025-2029"/>
    <s v="CACHAPOAL, CARDENAL CARO, COLCHAGUA"/>
    <s v="RANCAGUA, CODEGUA, COINCO, COLTAUCO, DO¿IHUE, GRANEROS, LAS CABRAS, MACHALI, MALLOA, MOSTAZAL, OLIVAR, PEUMO, PICHIDEGUA, QUINTA DE TILCOCO, RENGO, REQUINOA, SAN VICENTE, PICHILEMU, LA ESTRELLA, LITUECHE, MARCHIHUE, NAVIDAD, PAREDONES, SAN FERNANDO, CHEPI"/>
    <n v="3000000"/>
    <n v="2924000"/>
    <n v="2924000"/>
    <n v="0"/>
    <n v="0"/>
    <n v="5800000"/>
    <n v="6780000"/>
    <n v="4927000"/>
    <n v="0"/>
  </r>
  <r>
    <x v="3"/>
    <x v="17"/>
    <s v="02"/>
    <s v="SEGURIDAD VIAL, CICLOVIAS Y PASARELAS"/>
    <s v="SEGURIDAD VIAL"/>
    <s v="40050291-0"/>
    <s v="CONSERVACION DE SEGURIDAD VIAL ,DEMARCACIÓN REGIÓN DE O'HIGGINS 2025-2026"/>
    <s v="CACHAPOAL, CARDENAL CARO, COLCHAGUA"/>
    <s v="RANCAGUA, CODEGUA, COINCO, COLTAUCO, DO¿IHUE, GRANEROS, LAS CABRAS, MACHALI, MALLOA, MOSTAZAL, OLIVAR, PEUMO, PICHIDEGUA, QUINTA DE TILCOCO, RENGO, REQUINOA, SAN VICENTE, PICHILEMU, LA ESTRELLA, LITUECHE, MARCHIHUE, NAVIDAD, PAREDONES, SAN FERNANDO, CHEPI"/>
    <n v="0"/>
    <n v="1060000"/>
    <n v="1060000"/>
    <n v="0"/>
    <n v="0"/>
    <n v="0"/>
    <n v="0"/>
    <n v="0"/>
    <n v="0"/>
  </r>
  <r>
    <x v="3"/>
    <x v="17"/>
    <s v="02"/>
    <s v="SEGURIDAD VIAL, CICLOVIAS Y PASARELAS"/>
    <s v="SEGURIDAD VIAL"/>
    <s v="40050292-0"/>
    <s v="CONSERVACION ZONAS DE ESCUELA REGION DEL LIBERTADOR GENERAL BERNARDO OHIGGINS 2025-2026"/>
    <s v="CACHAPOAL, CARDENAL CARO, COLCHAGUA"/>
    <s v="RANCAGUA, CODEGUA, COINCO, COLTAUCO, DO¿IHUE, GRANEROS, LAS CABRAS, MACHALI, MALLOA, MOSTAZAL, OLIVAR, PEUMO, PICHIDEGUA, QUINTA DE TILCOCO, RENGO, REQUINOA, SAN VICENTE, PICHILEMU, LA ESTRELLA, LITUECHE, MARCHIHUE, NAVIDAD, PAREDONES, SAN FERNANDO, CHEPI"/>
    <n v="1129975"/>
    <n v="1148000"/>
    <n v="1148000"/>
    <n v="0"/>
    <n v="0"/>
    <n v="0"/>
    <n v="0"/>
    <n v="0"/>
    <n v="0"/>
  </r>
  <r>
    <x v="3"/>
    <x v="17"/>
    <s v="02"/>
    <s v="SEGURIDAD VIAL, CICLOVIAS Y PASARELAS"/>
    <s v="SEGURIDAD VIAL"/>
    <s v="40050293-0"/>
    <s v="CONSERVACION DE PASADAS URBANAS - TRAVESIAS REGION DE OHIGGINS 2025-2026"/>
    <s v="INTERPROVINCIAL"/>
    <s v="INTERCOMUNAL"/>
    <n v="990000"/>
    <n v="1121000"/>
    <n v="1121000"/>
    <n v="0"/>
    <n v="0"/>
    <n v="0"/>
    <n v="0"/>
    <n v="0"/>
    <n v="0"/>
  </r>
  <r>
    <x v="3"/>
    <x v="17"/>
    <s v="02"/>
    <s v="SEGURIDAD VIAL, CICLOVIAS Y PASARELAS"/>
    <s v="SEGURIDAD VIAL"/>
    <s v="40054566-0"/>
    <s v="MEJORAMIENTO SEGURIDAD VIAL ZONAS DE ADELANTAMIENTO EN RUTAS DE LA RED VIAL DE O'HIGGINS "/>
    <s v="INTERPROVINCIAL"/>
    <s v="INTERCOMUNAL"/>
    <n v="1458800"/>
    <n v="0"/>
    <n v="0"/>
    <n v="0"/>
    <s v="-"/>
    <n v="0"/>
    <n v="0"/>
    <n v="0"/>
    <n v="0"/>
  </r>
  <r>
    <x v="3"/>
    <x v="17"/>
    <s v="02"/>
    <s v="MEJORAMIENTO RED VIAL REGIONAL PRINCIPAL"/>
    <s v="MEJORAMIENTO RED VIAL REGIONAL PRINCIPAL"/>
    <s v="40054783-0"/>
    <s v="AMPLIACION RUTA 90, SECTOR: PLACILLA-SAN GREGORIO "/>
    <s v="COLCHAGUA"/>
    <s v="PLACILLA"/>
    <n v="1120000"/>
    <n v="673000"/>
    <n v="673000"/>
    <n v="0"/>
    <n v="0"/>
    <n v="1311000"/>
    <n v="152000"/>
    <n v="0"/>
    <n v="0"/>
  </r>
  <r>
    <x v="3"/>
    <x v="17"/>
    <s v="02"/>
    <s v="MEJORAMIENTO RED VIAL REGIONAL SECUNDARIA"/>
    <s v="MEJORAMIENTO RED VIAL REGIONAL SECUNDARIA"/>
    <s v="40059038-0"/>
    <s v="CONSTRUCCION CONEXION VIAL H-27 CARRETERA EL COBRE CON H-35 COMUNAS DE MACHALI - REQUINOA "/>
    <s v="CACHAPOAL"/>
    <s v="MACHALI, REQUINOA"/>
    <n v="50000"/>
    <n v="0"/>
    <n v="0"/>
    <n v="0"/>
    <s v="-"/>
    <n v="0"/>
    <n v="0"/>
    <n v="0"/>
    <n v="0"/>
  </r>
  <r>
    <x v="3"/>
    <x v="17"/>
    <s v="02"/>
    <s v="MEJORAMIENTO RED VIAL REGIONAL SECUNDARIA"/>
    <s v="MEJORAMIENTO RED VIAL REGIONAL SECUNDARIA"/>
    <s v="40059183-0"/>
    <s v="MEJORAMIENTO RUTA I-72 SECTOR LOLOL ALTO NILAHUE REGION DE OHIGGINS "/>
    <s v="COLCHAGUA"/>
    <s v="LOLOL"/>
    <n v="10000"/>
    <n v="0"/>
    <n v="0"/>
    <n v="0"/>
    <s v="-"/>
    <n v="0"/>
    <n v="0"/>
    <n v="0"/>
    <n v="0"/>
  </r>
  <r>
    <x v="3"/>
    <x v="17"/>
    <s v="02"/>
    <s v="MEJORAMIENTO RED VIAL REGIONAL SECUNDARIA"/>
    <s v="PUENTES"/>
    <s v="40059346-0"/>
    <s v="REPOSICION PUENTE LA CANDELARIA, CAMINO I-776 CHEPICA "/>
    <s v="COLCHAGUA"/>
    <s v="CHEPICA"/>
    <n v="111000"/>
    <n v="0"/>
    <n v="0"/>
    <n v="0"/>
    <s v="-"/>
    <n v="0"/>
    <n v="0"/>
    <n v="0"/>
    <n v="0"/>
  </r>
  <r>
    <x v="3"/>
    <x v="17"/>
    <s v="02"/>
    <s v="MEJORAMIENTO RED VIAL REGIONAL PRINCIPAL"/>
    <s v="MEJORAMIENTO RED VIAL REGIONAL PRINCIPAL"/>
    <s v="40069368-0"/>
    <s v="CONSTRUCCION Y MEJORAMIENTO PASADA URBANA RUTA I-60 POR LA COMUNA DE PUMANQUE "/>
    <s v="COLCHAGUA"/>
    <s v="PUMANQUE"/>
    <n v="10000"/>
    <n v="0"/>
    <n v="0"/>
    <n v="0"/>
    <s v="-"/>
    <n v="0"/>
    <n v="0"/>
    <n v="0"/>
    <n v="0"/>
  </r>
  <r>
    <x v="3"/>
    <x v="17"/>
    <s v="02"/>
    <s v="CONSERVACION VIAL"/>
    <s v="CAMINOS BÁSICOS"/>
    <s v="40070043-0"/>
    <s v="CONSERVACION PAVIMENTOS RURALES REGION DE O´HIGGINS "/>
    <s v="CACHAPOAL, CARDENAL CARO, COLCHAGUA"/>
    <s v="RANCAGUA, CODEGUA, COINCO, COLTAUCO, DO¿IHUE, GRANEROS, LAS CABRAS, MACHALI, MALLOA, MOSTAZAL, OLIVAR, PEUMO, PICHIDEGUA, QUINTA DE TILCOCO, RENGO, REQUINOA, SAN VICENTE, PICHILEMU, LA ESTRELLA, LITUECHE, MARCHIHUE, NAVIDAD, PAREDONES, SAN FERNANDO, CHEPI"/>
    <n v="1531840"/>
    <n v="0"/>
    <n v="0"/>
    <n v="0"/>
    <s v="-"/>
    <n v="0"/>
    <n v="0"/>
    <n v="0"/>
    <n v="0"/>
  </r>
  <r>
    <x v="3"/>
    <x v="17"/>
    <s v="02"/>
    <s v="CONSERVACION VIAL"/>
    <s v="RED VIAL BASICA"/>
    <s v="40070167-0"/>
    <s v="CONSERVACION RED VIAL REGION DE O´HIGGINS "/>
    <s v="INTERPROVINCIAL"/>
    <s v="INTERCOMUNAL"/>
    <n v="856292"/>
    <n v="0"/>
    <n v="0"/>
    <n v="0"/>
    <s v="-"/>
    <n v="0"/>
    <n v="0"/>
    <n v="0"/>
    <n v="0"/>
  </r>
  <r>
    <x v="3"/>
    <x v="17"/>
    <s v="02"/>
    <s v="SEGURIDAD VIAL, CICLOVIAS Y PASARELAS"/>
    <s v="SEGURIDAD VIAL"/>
    <s v="40070212-0"/>
    <s v="CONSERVACION ZONAS DE ESCUELA REGION DE O´HIGGINS "/>
    <s v="INTERPROVINCIAL"/>
    <s v="INTERCOMUNAL"/>
    <n v="384211"/>
    <n v="0"/>
    <n v="0"/>
    <n v="0"/>
    <s v="-"/>
    <n v="0"/>
    <n v="0"/>
    <n v="0"/>
    <n v="0"/>
  </r>
  <r>
    <x v="3"/>
    <x v="12"/>
    <s v="02"/>
    <s v="MEJORAMIENTO RED VIAL REGIONAL PRINCIPAL"/>
    <s v="PUENTES"/>
    <s v="20124526-0"/>
    <s v="CONSTRUCCION PUENTE SIFON Y ACCESO EN RUTA L-32 VII REGION"/>
    <s v="LINARES"/>
    <s v="LINARES"/>
    <n v="283914"/>
    <n v="0"/>
    <n v="0"/>
    <n v="0"/>
    <s v="-"/>
    <n v="0"/>
    <n v="0"/>
    <n v="0"/>
    <n v="0"/>
  </r>
  <r>
    <x v="3"/>
    <x v="12"/>
    <s v="02"/>
    <s v="MEJORAMIENTO RED VIAL REGIONAL PRINCIPAL"/>
    <s v="ACCESO A AREAS COSTERAS"/>
    <s v="20166923-1"/>
    <s v="REPOSICIÓN PAVIMENTO RUTA M - 50 SECTOR: CAUQUENES - CHANCO"/>
    <s v="CAUQUENES"/>
    <s v="CAUQUENES, CHANCO"/>
    <n v="127000"/>
    <n v="213200"/>
    <n v="213200"/>
    <n v="0"/>
    <n v="0"/>
    <n v="64000"/>
    <n v="60000"/>
    <n v="0"/>
    <n v="0"/>
  </r>
  <r>
    <x v="3"/>
    <x v="12"/>
    <s v="02"/>
    <s v="VIALIDAD URBANA"/>
    <s v="VIALIDAD URBANA"/>
    <s v="20169881-0"/>
    <s v="HABILITACIÓN CIRCUNVALACIÓN SUR DE TALCA"/>
    <s v="TALCA"/>
    <s v="TALCA"/>
    <n v="0"/>
    <n v="78000"/>
    <n v="78000"/>
    <n v="0"/>
    <n v="0"/>
    <n v="0"/>
    <n v="0"/>
    <n v="0"/>
    <n v="0"/>
  </r>
  <r>
    <x v="3"/>
    <x v="12"/>
    <s v="02"/>
    <s v="DESARROLLO VIAL AREAS COSTERAS"/>
    <s v="LONGITUDINAL COSTERO"/>
    <s v="30062103-0"/>
    <s v="REPOSICIÓN PAV. RUTA M-50 SECTOR: CHANCO-CONSTITUCIÓN"/>
    <s v="TALCA, CAUQUENES"/>
    <s v="CONSTITUCION, CHANCO"/>
    <n v="0"/>
    <n v="6300"/>
    <n v="6300"/>
    <n v="0"/>
    <n v="0"/>
    <n v="0"/>
    <n v="0"/>
    <n v="0"/>
    <n v="0"/>
  </r>
  <r>
    <x v="3"/>
    <x v="12"/>
    <s v="02"/>
    <s v="MEJORAMIENTO RED VIAL REGIONAL PRINCIPAL"/>
    <s v="ACCESO A CABECERAS COMUNALES"/>
    <s v="30063344-0"/>
    <s v="REPOSICIÓN PAVIMENTO RUTA J-60, SECTOR RAUCO-CRUCE RUTA COSTERA"/>
    <s v="CURICO"/>
    <s v="HUALA¿E, LICANTEN, RAUCO"/>
    <n v="0"/>
    <n v="75000"/>
    <n v="75000"/>
    <n v="0"/>
    <n v="0"/>
    <n v="0"/>
    <n v="0"/>
    <n v="0"/>
    <n v="0"/>
  </r>
  <r>
    <x v="3"/>
    <x v="12"/>
    <s v="02"/>
    <s v="DESARROLLO VIAL AREAS COSTERAS"/>
    <s v="LONGITUDINAL COSTERO"/>
    <s v="30077630-0"/>
    <s v="MEJORAMIENTO CAMINO COSTERO NORTE, SECTOR: BOYERUCA-CRUCE RUTA J-60"/>
    <s v="CURICO"/>
    <s v="LICANTEN, VICHUQUEN"/>
    <n v="524752"/>
    <n v="201000"/>
    <n v="201000"/>
    <n v="0"/>
    <n v="0"/>
    <n v="0"/>
    <n v="0"/>
    <n v="0"/>
    <n v="0"/>
  </r>
  <r>
    <x v="3"/>
    <x v="12"/>
    <s v="02"/>
    <s v="RUTAS INTERNACIONALES"/>
    <s v="VIALIDAD COMPLEMENTARIA"/>
    <s v="30080989-0"/>
    <s v="AMPLIACIÓN REPOSICIÓN RUTA 115 CH, SECTOR TALCA - SAN CLEMENTE"/>
    <s v="TALCA"/>
    <s v="TALCA, SAN CLEMENTE"/>
    <n v="0"/>
    <n v="4006500"/>
    <n v="4006500"/>
    <n v="0"/>
    <n v="0"/>
    <n v="0"/>
    <n v="0"/>
    <n v="0"/>
    <n v="0"/>
  </r>
  <r>
    <x v="3"/>
    <x v="12"/>
    <s v="02"/>
    <s v="MEJORAMIENTO RED VIAL REGIONAL PRINCIPAL"/>
    <s v="ACCESO A CAMINOS NACIONALES"/>
    <s v="30081316-0"/>
    <s v="MEJORAMIENTO RUTA L-32, SECTOR PTE. MARIMAURA-CRUCE RUTA 126"/>
    <s v="LINARES"/>
    <s v="SAN JAVIER"/>
    <n v="5477701"/>
    <n v="6089250"/>
    <n v="6089250"/>
    <n v="598662.73499999999"/>
    <n v="9.8314691464466059E-2"/>
    <n v="0"/>
    <n v="0"/>
    <n v="0"/>
    <n v="0"/>
  </r>
  <r>
    <x v="3"/>
    <x v="12"/>
    <s v="02"/>
    <s v="RUTA PRECORDILLERANA"/>
    <s v="RUTA PRECORDILLERANA"/>
    <s v="30081378-0"/>
    <s v="REPOSICIÓN PAVIMENTO RUTA L-111-11, SECTOR COLBÚN - PANIMÁVIDA - LINARES"/>
    <s v="LINARES"/>
    <s v="LINARES, COLBUN"/>
    <n v="7338000"/>
    <n v="3109000"/>
    <n v="3109000"/>
    <n v="0"/>
    <n v="0"/>
    <n v="7524000"/>
    <n v="5562000"/>
    <n v="0"/>
    <n v="0"/>
  </r>
  <r>
    <x v="3"/>
    <x v="12"/>
    <s v="02"/>
    <s v="MEJORAMIENTO RED VIAL REGIONAL PRINCIPAL"/>
    <s v="MEJORAMIENTO RED VIAL REGIONAL PRINCIPAL"/>
    <s v="30107547-0"/>
    <s v="MEJORAMIENTO RUTA J-80, SECTOR: CRUCE J-60 (HUALAÑE) - CRUCE RUTA COSTERA"/>
    <s v="CURICO"/>
    <s v="HUALA¿E, LICANTEN, VICHUQUEN"/>
    <n v="18655723"/>
    <n v="11929000"/>
    <n v="11929000"/>
    <n v="1591316.5079999999"/>
    <n v="0.13339898633582026"/>
    <n v="7800000"/>
    <n v="5883000"/>
    <n v="0"/>
    <n v="0"/>
  </r>
  <r>
    <x v="3"/>
    <x v="12"/>
    <s v="02"/>
    <s v="RUTA PRECORDILLERANA"/>
    <s v="RUTA PRECORDILLERANA"/>
    <s v="30122001-0"/>
    <s v="CONSTRUCCIÓN RUTA PRECORDILLERANA SECTOR: RUTA L-11- RUTA L-535 Y PUENTE ACHIBUENO"/>
    <s v="LINARES"/>
    <s v="LINARES, LONGAVI"/>
    <n v="91000"/>
    <n v="930000"/>
    <n v="930000"/>
    <n v="0"/>
    <n v="0"/>
    <n v="0"/>
    <n v="0"/>
    <n v="0"/>
    <n v="0"/>
  </r>
  <r>
    <x v="3"/>
    <x v="12"/>
    <s v="02"/>
    <s v="RUTA PRECORDILLERANA"/>
    <s v="RUTA PRECORDILLERANA"/>
    <s v="30122189-0"/>
    <s v="CONSTRUCCIÓN RUTA PRECORDILLERA SECTOR: RUTA L-535-COLVINDO Y 4 PUENTES"/>
    <s v="LINARES"/>
    <s v="LONGAVI, PARRAL, RETIRO"/>
    <n v="0"/>
    <n v="910000"/>
    <n v="910000"/>
    <n v="0"/>
    <n v="0"/>
    <n v="0"/>
    <n v="0"/>
    <n v="0"/>
    <n v="0"/>
  </r>
  <r>
    <x v="3"/>
    <x v="12"/>
    <s v="02"/>
    <s v="CONSERVACION VIAL"/>
    <s v="GLOBAL"/>
    <s v="30131057-0"/>
    <s v="CONSERVACION GLOBAL MIXTA CAMINOS RED VIAL VII REGIÓN 2016-2020"/>
    <s v="CAUQUENES, CURICO, LINARES"/>
    <s v="CAUQUENES, CHANCO, PELLUHUE, HUALA¿E, LICANTEN, LONGAVI, PARRAL, VILLA ALEGRE, YERBAS BUENAS"/>
    <n v="2500338"/>
    <n v="2348500"/>
    <n v="2348500"/>
    <n v="0"/>
    <n v="0"/>
    <n v="1732000"/>
    <n v="78000"/>
    <n v="0"/>
    <n v="0"/>
  </r>
  <r>
    <x v="3"/>
    <x v="12"/>
    <s v="02"/>
    <s v="MEJORAMIENTO RED VIAL REGIONAL PRINCIPAL"/>
    <s v="MEJORAMIENTO RED VIAL REGIONAL PRINCIPAL"/>
    <s v="30132620-0"/>
    <s v="MEJORAMIENTO Y REPOS. RUTA K-16; S: LONTUE-SAG. FAMILIA; PRV. CURICO"/>
    <s v="CURICO"/>
    <s v="SAGRADA FAMILIA"/>
    <n v="0"/>
    <n v="35860"/>
    <n v="35860"/>
    <n v="0"/>
    <n v="0"/>
    <n v="0"/>
    <n v="0"/>
    <n v="0"/>
    <n v="0"/>
  </r>
  <r>
    <x v="3"/>
    <x v="12"/>
    <s v="02"/>
    <s v="MEJORAMIENTO RED VIAL REGIONAL SECUNDARIA"/>
    <s v="MEJORAMIENTO RED VIAL REGIONAL SECUNDARIA"/>
    <s v="30132633-0"/>
    <s v="REPOSICION PUENTE COLORADO EN RUTA J-615 KM 0,80"/>
    <s v="CURICO"/>
    <s v="CURICO"/>
    <n v="0"/>
    <n v="26500"/>
    <n v="26500"/>
    <n v="0"/>
    <n v="0"/>
    <n v="0"/>
    <n v="0"/>
    <n v="0"/>
    <n v="0"/>
  </r>
  <r>
    <x v="3"/>
    <x v="12"/>
    <s v="02"/>
    <s v="VIALIDAD URBANA"/>
    <s v="VIALIDAD URBANA"/>
    <s v="30137598-0"/>
    <s v="MEJORAMIENTO ENLACE RUTA K 610 CON RUTA 120"/>
    <s v="TALCA"/>
    <s v="TALCA"/>
    <n v="0"/>
    <n v="1200000"/>
    <n v="1200000"/>
    <n v="0"/>
    <n v="0"/>
    <n v="0"/>
    <n v="0"/>
    <n v="0"/>
    <n v="0"/>
  </r>
  <r>
    <x v="3"/>
    <x v="12"/>
    <s v="02"/>
    <s v="RUTAS INTERNACIONALES"/>
    <s v="PASOS PRIORIZADOS"/>
    <s v="30398835-0"/>
    <s v="MEJORAMIENTO ESTABILIZACIÓN DE TALUDES RUTA 115-CH SECTOR: LA MINA - LÍMITE INTERNACIONAL."/>
    <s v="TALCA"/>
    <s v="SAN CLEMENTE"/>
    <n v="6350449"/>
    <n v="5800248"/>
    <n v="5800248"/>
    <n v="76395.661999999997"/>
    <n v="1.3171102683885241E-2"/>
    <n v="9657000"/>
    <n v="0"/>
    <n v="0"/>
    <n v="0"/>
  </r>
  <r>
    <x v="3"/>
    <x v="12"/>
    <s v="02"/>
    <s v="MEJORAMIENTO RED VIAL REGIONAL PRINCIPAL"/>
    <s v="PUENTES"/>
    <s v="30479809-0"/>
    <s v="CONSTRUCCION PUENTE EL COIGÜE EN RUTA L-45, KM. 25,34"/>
    <s v="LINARES"/>
    <s v="LINARES"/>
    <n v="1216714"/>
    <n v="2250000"/>
    <n v="2250000"/>
    <n v="0"/>
    <n v="0"/>
    <n v="673000"/>
    <n v="0"/>
    <n v="0"/>
    <n v="0"/>
  </r>
  <r>
    <x v="3"/>
    <x v="12"/>
    <s v="02"/>
    <s v="CONSERVACION VIAL"/>
    <s v="GLOBAL"/>
    <s v="30481269-0"/>
    <s v="CONSERVACIÓN GLOBAL MIXTA CAMINOS RED VIAL VII REGIÓN (2018-2022)"/>
    <s v="TALCA, CAUQUENES, CURICO, LINARES"/>
    <s v="MAULE, PENCAHUE, CAUQUENES, CHANCO, PELLUHUE, HUALA¿E, LICANTEN, SAGRADA FAMILIA, LONGAVI, PARRAL"/>
    <n v="0"/>
    <n v="3200"/>
    <n v="3200"/>
    <n v="0"/>
    <n v="0"/>
    <n v="0"/>
    <n v="0"/>
    <n v="0"/>
    <n v="0"/>
  </r>
  <r>
    <x v="3"/>
    <x v="12"/>
    <s v="02"/>
    <s v="MEJORAMIENTO RED VIAL REGIONAL PRINCIPAL"/>
    <s v="MEJORAMIENTO RED VIAL REGIONAL PRINCIPAL"/>
    <s v="40004155-0"/>
    <s v="MEJORAMIENTO CAMINO BASICO INTERMEDIO RUTA K-20, SECTOR GUALLECO - CARRIZAL"/>
    <s v="TALCA"/>
    <s v="CONSTITUCION, CUREPTO"/>
    <n v="7273000"/>
    <n v="4764000"/>
    <n v="4764000"/>
    <n v="397562.79"/>
    <n v="8.3451467254408052E-2"/>
    <n v="5625000"/>
    <n v="0"/>
    <n v="0"/>
    <n v="0"/>
  </r>
  <r>
    <x v="3"/>
    <x v="12"/>
    <s v="02"/>
    <s v="CONSERVACION VIAL"/>
    <s v="CONTRATOS POR NIVEL DE SERVICIO"/>
    <s v="40011061-0"/>
    <s v="CONSERVACION GLOBAL MIXTA CAMINOS RED VIAL REGION DEL MAULE 2020"/>
    <s v="TALCA, CAUQUENES, CURICO"/>
    <s v="TALCA, SAN RAFAEL, CAUQUENES, PELLUHUE, CURICO, VICHUQUEN"/>
    <n v="13102028"/>
    <n v="11727000"/>
    <n v="11727000"/>
    <n v="3086716.4789999998"/>
    <n v="0.26321450319774875"/>
    <n v="8513000"/>
    <n v="487000"/>
    <n v="0"/>
    <n v="0"/>
  </r>
  <r>
    <x v="3"/>
    <x v="12"/>
    <s v="02"/>
    <s v="CONSERVACION VIAL"/>
    <s v="RED VIAL BASICA"/>
    <s v="40011064-0"/>
    <s v="CONSERVACION RED VIAL REGIÓN DEL MAULE 2020"/>
    <s v="TALCA, CAUQUENES, CURICO"/>
    <s v="TALCA, SAN RAFAEL, CAUQUENES, PELLUHUE, CURICO, VICHUQUEN"/>
    <n v="59158"/>
    <n v="0"/>
    <n v="0"/>
    <n v="0"/>
    <s v="-"/>
    <n v="0"/>
    <n v="0"/>
    <n v="0"/>
    <n v="0"/>
  </r>
  <r>
    <x v="3"/>
    <x v="12"/>
    <s v="02"/>
    <s v="VIALIDAD URBANA"/>
    <s v="LONGITUDINAL COSTERO"/>
    <s v="40017202-0"/>
    <s v="CONSTRUCCION CAMINO COSTERO SECTOR: PUEBLO HUNDIDO - BIF. CHOVELLEN, ETAPA 1"/>
    <s v="CAUQUENES"/>
    <s v="CHANCO, PELLUHUE"/>
    <n v="0"/>
    <n v="20000"/>
    <n v="20000"/>
    <n v="0"/>
    <n v="0"/>
    <n v="0"/>
    <n v="0"/>
    <n v="0"/>
    <n v="0"/>
  </r>
  <r>
    <x v="3"/>
    <x v="12"/>
    <s v="02"/>
    <s v="MEJORAMIENTO RED VIAL REGIONAL SECUNDARIA"/>
    <s v="PUENTES"/>
    <s v="40021482-0"/>
    <s v="REPOSICION PUENTE VILLASECA EN CAMINO ROL L-600, COMUNA DE RETIRO"/>
    <s v="LINARES"/>
    <s v="RETIRO"/>
    <n v="551000"/>
    <n v="945385"/>
    <n v="945385"/>
    <n v="147343.141"/>
    <n v="0.15585517117364883"/>
    <n v="0"/>
    <n v="0"/>
    <n v="0"/>
    <n v="0"/>
  </r>
  <r>
    <x v="3"/>
    <x v="12"/>
    <s v="02"/>
    <s v="MEJORAMIENTO RED VIAL REGIONAL PRINCIPAL"/>
    <s v="PUENTES"/>
    <s v="40025899-0"/>
    <s v="CONSTRUCCION PUENTE LA RECOVA DE TROCHA ANGOSTA EN RUTA L-45, KM. 24,067, PROVINCIA LINARES"/>
    <s v="LINARES"/>
    <s v="LINARES, LONGAVI"/>
    <n v="246430"/>
    <n v="303441"/>
    <n v="303441"/>
    <n v="0"/>
    <n v="0"/>
    <n v="0"/>
    <n v="0"/>
    <n v="0"/>
    <n v="0"/>
  </r>
  <r>
    <x v="3"/>
    <x v="12"/>
    <s v="02"/>
    <s v="RUTAS INTERREGIONALES"/>
    <s v="RUTAS INTERREGIONALES"/>
    <s v="40026687-0"/>
    <s v="CONSTRUCCION VARIANTE CHANCO, RUTA M-50, SECTOR: CAUQUENES - CHANCO "/>
    <s v="CAUQUENES"/>
    <s v="CHANCO"/>
    <n v="249700"/>
    <n v="250000"/>
    <n v="250000"/>
    <n v="0"/>
    <n v="0"/>
    <n v="200000"/>
    <n v="0"/>
    <n v="0"/>
    <n v="0"/>
  </r>
  <r>
    <x v="3"/>
    <x v="12"/>
    <s v="02"/>
    <s v="CONSERVACION VIAL"/>
    <s v="CAMINOS BÁSICOS"/>
    <s v="40027077-0"/>
    <s v="CONSERVACION CAMINOS BASICOS REGION DEL MAULE 2020 (PLAN DE RECUPERACION)"/>
    <s v="INTERPROVINCIAL"/>
    <s v="INTERCOMUNAL"/>
    <n v="0"/>
    <n v="18045"/>
    <n v="18045"/>
    <n v="0"/>
    <n v="0"/>
    <n v="0"/>
    <n v="0"/>
    <n v="0"/>
    <n v="0"/>
  </r>
  <r>
    <x v="3"/>
    <x v="12"/>
    <s v="02"/>
    <s v="CONSERVACION VIAL"/>
    <s v="GLOBAL"/>
    <s v="40030658-0"/>
    <s v="CONSERVACION GLOBAL MIXTA CAMINOS RED VIAL REGION DEL MAULE 2022-2026"/>
    <s v="TALCA, CAUQUENES, CURICO, LINARES"/>
    <s v="TALCA, CONSTITUCION, CUREPTO, EMPEDRADO, MAULE, PELARCO, PENCAHUE, RIO CLARO, SAN CLEMENTE, SAN RAFAEL, CAUQUENES, CHANCO, PELLUHUE, CURICO, HUALA¿E, LICANTEN, MOLINA, RAUCO, ROMERAL, SAGRADA FAMILIA, TENO, VICHUQUEN, LINARES, COLBUN, LONGAVI, PARRAL, RET"/>
    <n v="20923170"/>
    <n v="13315000"/>
    <n v="13315000"/>
    <n v="48315.843000000001"/>
    <n v="3.6286776567780697E-3"/>
    <n v="12345000"/>
    <n v="10832000"/>
    <n v="156000"/>
    <n v="0"/>
  </r>
  <r>
    <x v="3"/>
    <x v="12"/>
    <s v="02"/>
    <s v="MEJORAMIENTO RED VIAL REGIONAL SECUNDARIA"/>
    <s v="MEJORAMIENTO RED VIAL REGIONAL SECUNDARIA"/>
    <s v="40030998-0"/>
    <s v="CONSTRUCCION CONEXION VIAL REGION DEL MAULE, SECTOR: RIO MAULE ENTRE RUTA 5 Y RUTA COSTERA"/>
    <s v="TALCA, LINARES"/>
    <s v="CONSTITUCION, CUREPTO, PENCAHUE, SAN JAVIER"/>
    <n v="132000"/>
    <n v="229000"/>
    <n v="229000"/>
    <n v="0"/>
    <n v="0"/>
    <n v="0"/>
    <n v="0"/>
    <n v="0"/>
    <n v="0"/>
  </r>
  <r>
    <x v="3"/>
    <x v="12"/>
    <s v="02"/>
    <s v="CONSERVACION VIAL"/>
    <s v="CAMINOS BÁSICOS"/>
    <s v="40035375-0"/>
    <s v="CONSERVACION CAMINOS BASICOS REGION  DEL MAULE PERIODO 2021-2023"/>
    <s v="INTERPROVINCIAL"/>
    <s v="INTERCOMUNAL"/>
    <n v="0"/>
    <n v="227100"/>
    <n v="227100"/>
    <n v="0"/>
    <n v="0"/>
    <n v="0"/>
    <n v="0"/>
    <n v="0"/>
    <n v="0"/>
  </r>
  <r>
    <x v="3"/>
    <x v="12"/>
    <s v="02"/>
    <s v="CONSERVACION VIAL"/>
    <s v="GLOBAL"/>
    <s v="40038455-0"/>
    <s v="CONSERVACION GLOBAL MIXTA CAMINOS RED VIAL REGION DEL MAULE 2023-2027"/>
    <s v="TALCA, CAUQUENES, CURICO, LINARES"/>
    <s v="TALCA, CONSTITUCION, CUREPTO, EMPEDRADO, MAULE, PELARCO, PENCAHUE, RIO CLARO, SAN CLEMENTE, SAN RAFAEL, CAUQUENES, CHANCO, PELLUHUE, CURICO, HUALA¿E, LICANTEN, MOLINA, RAUCO, ROMERAL, SAGRADA FAMILIA, TENO, VICHUQUEN, LINARES, COLBUN, LONGAVI, PARRAL, RET"/>
    <n v="2769446"/>
    <n v="0"/>
    <n v="0"/>
    <n v="0"/>
    <s v="-"/>
    <n v="0"/>
    <n v="0"/>
    <n v="0"/>
    <n v="0"/>
  </r>
  <r>
    <x v="3"/>
    <x v="12"/>
    <s v="02"/>
    <s v="MEJORAMIENTO RED VIAL REGIONAL PRINCIPAL"/>
    <s v="MEJORAMIENTO RED VIAL REGIONAL PRINCIPAL"/>
    <s v="40049663-0"/>
    <s v="REPOSICION RUTA L-391, SECTOR DERRUMBE EMBALSE ANCOA, COMUNA DE LINARES"/>
    <s v="LINARES"/>
    <s v="COLBUN"/>
    <n v="32292"/>
    <n v="33000"/>
    <n v="33000"/>
    <n v="0"/>
    <n v="0"/>
    <n v="0"/>
    <n v="0"/>
    <n v="0"/>
    <n v="0"/>
  </r>
  <r>
    <x v="3"/>
    <x v="12"/>
    <s v="02"/>
    <s v="CONSERVACION VIAL"/>
    <s v="RED VIAL BASICA"/>
    <s v="40049835-0"/>
    <s v="CONSERVACION RED VIAL REGION DEL MAULE 2024-2026 "/>
    <s v="INTERPROVINCIAL"/>
    <s v="INTERCOMUNAL"/>
    <n v="2728000"/>
    <n v="3658000"/>
    <n v="3658000"/>
    <n v="0"/>
    <n v="0"/>
    <n v="0"/>
    <n v="0"/>
    <n v="0"/>
    <n v="0"/>
  </r>
  <r>
    <x v="3"/>
    <x v="12"/>
    <s v="02"/>
    <s v="CONSERVACION VIAL"/>
    <s v="CAMINOS BÁSICOS"/>
    <s v="40049910-0"/>
    <s v="CONSERVACION CAMINOS BASICOS REGION DEL MAULE 2023-2025"/>
    <s v="INTERPROVINCIAL"/>
    <s v="INTERCOMUNAL"/>
    <n v="0"/>
    <n v="123000"/>
    <n v="123000"/>
    <n v="0"/>
    <n v="0"/>
    <n v="0"/>
    <n v="0"/>
    <n v="0"/>
    <n v="0"/>
  </r>
  <r>
    <x v="3"/>
    <x v="12"/>
    <s v="02"/>
    <s v="SEGURIDAD VIAL, CICLOVIAS Y PASARELAS"/>
    <s v="SEGURIDAD VIAL"/>
    <s v="40050294-0"/>
    <s v="CONSERVACION  DE ELEMENTOS DE SEGURIDAD VIAL, REGIÓN DEL MAULE 2025 - 2026"/>
    <s v="INTERPROVINCIAL"/>
    <s v="INTERCOMUNAL"/>
    <n v="1018191"/>
    <n v="1019000"/>
    <n v="1019000"/>
    <n v="0"/>
    <n v="0"/>
    <n v="0"/>
    <n v="0"/>
    <n v="0"/>
    <n v="0"/>
  </r>
  <r>
    <x v="3"/>
    <x v="12"/>
    <s v="02"/>
    <s v="SEGURIDAD VIAL, CICLOVIAS Y PASARELAS"/>
    <s v="SEGURIDAD VIAL"/>
    <s v="40050296-0"/>
    <s v="CONSERVACION PASADAS URBANAS -TRAVESIAS REGION DEL MAULE 2025 - 2026"/>
    <s v="INTERPROVINCIAL"/>
    <s v="INTERCOMUNAL"/>
    <n v="322444"/>
    <n v="605000"/>
    <n v="605000"/>
    <n v="0"/>
    <n v="0"/>
    <n v="0"/>
    <n v="0"/>
    <n v="0"/>
    <n v="0"/>
  </r>
  <r>
    <x v="3"/>
    <x v="12"/>
    <s v="02"/>
    <s v="CONSERVACION VIAL"/>
    <s v="EMERGENCIAS"/>
    <s v="40056930-0"/>
    <s v="CONSERVACION POR EMERGENCIAS RED VIAL REGION DEL MAULE 2023-2024 "/>
    <s v="INTERPROVINCIAL"/>
    <s v="INTERCOMUNAL"/>
    <n v="1600000"/>
    <n v="2106000"/>
    <n v="2106000"/>
    <n v="0"/>
    <n v="0"/>
    <n v="0"/>
    <n v="0"/>
    <n v="0"/>
    <n v="0"/>
  </r>
  <r>
    <x v="3"/>
    <x v="12"/>
    <s v="02"/>
    <s v="MEJORAMIENTO RED VIAL REGIONAL SECUNDARIA"/>
    <s v="PUENTES"/>
    <s v="40058379-0"/>
    <s v="REPOSICION PUENTE CHUPALLAR PROVINCIA DE LINARES, REGIÓN DEL MAULE"/>
    <s v="LINARES"/>
    <s v="LINARES"/>
    <n v="336618"/>
    <n v="287000"/>
    <n v="287000"/>
    <n v="0"/>
    <n v="0"/>
    <n v="0"/>
    <n v="0"/>
    <n v="0"/>
    <n v="0"/>
  </r>
  <r>
    <x v="3"/>
    <x v="12"/>
    <s v="02"/>
    <s v="MEJORAMIENTO RED VIAL REGIONAL SECUNDARIA"/>
    <s v="PUENTES"/>
    <s v="40058380-0"/>
    <s v="REPOSICION PUENTE LOS VIENTOS EN RUTA ZK-426, COMUNA DE SAN CLEMENTE"/>
    <s v="TALCA"/>
    <s v="SAN CLEMENTE"/>
    <n v="181247"/>
    <n v="182000"/>
    <n v="182000"/>
    <n v="0"/>
    <n v="0"/>
    <n v="0"/>
    <n v="0"/>
    <n v="0"/>
    <n v="0"/>
  </r>
  <r>
    <x v="3"/>
    <x v="12"/>
    <s v="02"/>
    <s v="CONSERVACION VIAL"/>
    <s v="CAMINOS BÁSICOS"/>
    <s v="40059787-0"/>
    <s v="CONSERVACION POR CAMINOS BÁSICOS REGIÓN DEL MAULE 2025 - 2027"/>
    <s v="INTERPROVINCIAL"/>
    <s v="INTERCOMUNAL"/>
    <n v="4929594"/>
    <n v="1837000"/>
    <n v="1837000"/>
    <n v="0"/>
    <n v="0"/>
    <n v="0"/>
    <n v="0"/>
    <n v="0"/>
    <n v="0"/>
  </r>
  <r>
    <x v="3"/>
    <x v="12"/>
    <s v="02"/>
    <s v="CONSERVACION VIAL"/>
    <s v="RED VIAL BASICA"/>
    <s v="40060372-0"/>
    <s v="CONSERVACION RED VIAL REGION DEL MAULE 2025-2027"/>
    <s v="INTERPROVINCIAL"/>
    <s v="INTERCOMUNAL"/>
    <n v="6811137"/>
    <n v="6461000"/>
    <n v="6461000"/>
    <n v="1952518.4240000001"/>
    <n v="0.30220065376876648"/>
    <n v="0"/>
    <n v="0"/>
    <n v="0"/>
    <n v="0"/>
  </r>
  <r>
    <x v="3"/>
    <x v="12"/>
    <s v="02"/>
    <s v="CONSERVACION VIAL"/>
    <s v="EMERGENCIAS"/>
    <s v="40066635-0"/>
    <s v="CONSERVACION DE EMERGENCIAS RED VIAL REGION DEL MAULE 2024-2025 "/>
    <s v="TALCA, CAUQUENES, CURICO, LINARES"/>
    <s v="TALCA, CONSTITUCION, CUREPTO, EMPEDRADO, MAULE, PELARCO, PENCAHUE, RIO CLARO, SAN CLEMENTE, SAN RAFAEL, CAUQUENES, CHANCO, PELLUHUE, CURICO, HUALA¿E, LICANTEN, MOLINA, RAUCO, ROMERAL, SAGRADA FAMILIA, TENO, VICHUQUEN, LINARES, COLBUN, LONGAVI, PARRAL, RET"/>
    <n v="14300000"/>
    <n v="22981000"/>
    <n v="22981000"/>
    <n v="0"/>
    <n v="0"/>
    <n v="0"/>
    <n v="0"/>
    <n v="0"/>
    <n v="0"/>
  </r>
  <r>
    <x v="3"/>
    <x v="12"/>
    <s v="02"/>
    <s v="CONSERVACION VIAL"/>
    <s v="GLOBAL"/>
    <s v="40070141-0"/>
    <s v="CONSERVACION GLOBAL MIXTA CAMINOS RED VIAL REGION DEL MAULE "/>
    <s v="INTERPROVINCIAL"/>
    <s v="INTERCOMUNAL"/>
    <n v="269000"/>
    <n v="0"/>
    <n v="0"/>
    <n v="0"/>
    <s v="-"/>
    <n v="0"/>
    <n v="0"/>
    <n v="0"/>
    <n v="0"/>
  </r>
  <r>
    <x v="3"/>
    <x v="12"/>
    <s v="02"/>
    <s v="SEGURIDAD VIAL, CICLOVIAS Y PASARELAS"/>
    <s v="SEGURIDAD VIAL"/>
    <s v="40070213-0"/>
    <s v="CONSERVACION ZONAS DE ESCUELA REGION DEL MAULE "/>
    <s v="INTERPROVINCIAL"/>
    <s v="INTERCOMUNAL"/>
    <n v="194737"/>
    <n v="0"/>
    <n v="0"/>
    <n v="0"/>
    <s v="-"/>
    <n v="0"/>
    <n v="0"/>
    <n v="0"/>
    <n v="0"/>
  </r>
  <r>
    <x v="3"/>
    <x v="6"/>
    <s v="02"/>
    <s v="CAMINOS NACIONALES"/>
    <s v="CAMINOS NACIONALES"/>
    <s v="20079319-0"/>
    <s v="REPOSICIÓN RUTA 148 SECTOR: CRUCE RUTA 5 - PUENTE QUEIME"/>
    <s v="DIGUILLÍN"/>
    <s v="BULNES, QUILLON"/>
    <n v="13210780"/>
    <n v="6755000"/>
    <n v="6755000"/>
    <n v="0"/>
    <n v="0"/>
    <n v="8000000"/>
    <n v="0"/>
    <n v="0"/>
    <n v="0"/>
  </r>
  <r>
    <x v="3"/>
    <x v="6"/>
    <s v="02"/>
    <s v="RUTA PRECORDILLERANA"/>
    <s v="RUTA PRECORDILLERANA"/>
    <s v="30099535-0"/>
    <s v="REPOSICIÓN RUTA N-59-Q, SECTOR: CHILLÁN - YUNGAY"/>
    <s v="DIGUILLÍN"/>
    <s v="BULNES, CHILLAN VIEJO, EL CARMEN, PEMUCO, SAN IGNACIO, YUNGAY"/>
    <n v="8960000"/>
    <n v="5180000"/>
    <n v="5180000"/>
    <n v="0"/>
    <n v="0"/>
    <n v="10840000"/>
    <n v="11105000"/>
    <n v="0"/>
    <n v="0"/>
  </r>
  <r>
    <x v="3"/>
    <x v="6"/>
    <s v="02"/>
    <s v="DESARROLLO VIAL AREAS COSTERAS"/>
    <s v="LONGITUDINAL COSTERO"/>
    <s v="30130385-0"/>
    <s v="CONSTRUCCION Y MEJORAMIENTO RUTA N-114, O-14 COBQUECURA-DICHATO"/>
    <s v="ITATA"/>
    <s v="COBQUECURA, COELEMU, TREGUACO"/>
    <n v="358761"/>
    <n v="282000"/>
    <n v="282000"/>
    <n v="0"/>
    <n v="0"/>
    <n v="315000"/>
    <n v="175000"/>
    <n v="0"/>
    <n v="0"/>
  </r>
  <r>
    <x v="3"/>
    <x v="6"/>
    <s v="02"/>
    <s v="RUTAS INTERREGIONALES"/>
    <s v="RUTAS INTERREGIONALES"/>
    <s v="30451323-0"/>
    <s v="MEJORAMIENTO RUTA N-66-O SAN IGNACIO DE PALOMARES-RAFAEL, ÑUBLE"/>
    <s v="ITATA"/>
    <s v="COELEMU, RANQUIL"/>
    <n v="0"/>
    <n v="212000"/>
    <n v="212000"/>
    <n v="0"/>
    <n v="0"/>
    <n v="0"/>
    <n v="0"/>
    <n v="0"/>
    <n v="0"/>
  </r>
  <r>
    <x v="3"/>
    <x v="6"/>
    <s v="02"/>
    <s v="MEJORAMIENTO RED VIAL REGIONAL SECUNDARIA"/>
    <s v="PUENTES"/>
    <s v="40006136-0"/>
    <s v="CONSTRUCCION PUENTE CERRO NEGRO, COMUNA DE QUILLÓN"/>
    <s v="DIGUILLÍN"/>
    <s v="QUILLON"/>
    <n v="88367"/>
    <n v="94000"/>
    <n v="94000"/>
    <n v="0"/>
    <n v="0"/>
    <n v="0"/>
    <n v="0"/>
    <n v="0"/>
    <n v="0"/>
  </r>
  <r>
    <x v="3"/>
    <x v="6"/>
    <s v="02"/>
    <s v="CONSERVACION VIAL"/>
    <s v="RED VIAL BASICA"/>
    <s v="40008536-0"/>
    <s v="CONSERVACION GLOBAL MIXTA CAMINOS RED VIAL REGION DE ÑUBLE(2019-2023)"/>
    <s v="DIGUILLÍN, ITATA, PUNILLA"/>
    <s v="CHILLAN, BULNES, CHILLAN VIEJO, EL CARMEN, PEMUCO, PINTO, QUILLON, SAN IGNACIO, YUNGAY, QUIRIHUE, COBQUECURA, COELEMU, NINHUE, PORTEZUELO, RANQUIL, TREGUACO, SAN CARLOS, COIHUECO, ¿IQUEN, SAN FABIAN, SAN NICOLAS"/>
    <n v="128517"/>
    <n v="0"/>
    <n v="0"/>
    <n v="0"/>
    <s v="-"/>
    <n v="0"/>
    <n v="0"/>
    <n v="0"/>
    <n v="0"/>
  </r>
  <r>
    <x v="3"/>
    <x v="6"/>
    <s v="02"/>
    <s v="CONSERVACION VIAL"/>
    <s v="CONTRATOS POR NIVEL DE SERVICIO"/>
    <s v="40011094-0"/>
    <s v="CONSERVACION GLOBAL MIXTA CAMINOS RED VIAL REGION DE ÑUBLE 2020"/>
    <s v="DIGUILLÍN, ITATA, PUNILLA"/>
    <s v="BULNES, CHILLAN VIEJO, EL CARMEN, PEMUCO, PINTO, QUILLON, SAN IGNACIO, YUNGAY, QUIRIHUE, COBQUECURA, COELEMU, NINHUE, PORTEZUELO, RANQUIL, TREGUACO, SAN CARLOS, COIHUECO, ¿IQUEN, SAN FABIAN, SAN NICOLAS"/>
    <n v="507710"/>
    <n v="7710"/>
    <n v="7710"/>
    <n v="0"/>
    <n v="0"/>
    <n v="0"/>
    <n v="0"/>
    <n v="0"/>
    <n v="0"/>
  </r>
  <r>
    <x v="3"/>
    <x v="6"/>
    <s v="02"/>
    <s v="MEJORAMIENTO RED VIAL REGIONAL SECUNDARIA"/>
    <s v="PUENTES"/>
    <s v="40011107-0"/>
    <s v="REPOSICION PUENTE ZAPALLAR EN RUTA N-655, PROVINCIA DIGUILLIN"/>
    <s v="DIGUILLÍN"/>
    <s v="EL CARMEN, SAN IGNACIO"/>
    <n v="2719940"/>
    <n v="5953000"/>
    <n v="5953000"/>
    <n v="0"/>
    <n v="0"/>
    <n v="1523000"/>
    <n v="0"/>
    <n v="0"/>
    <n v="0"/>
  </r>
  <r>
    <x v="3"/>
    <x v="6"/>
    <s v="02"/>
    <s v="CONSERVACION VIAL"/>
    <s v="RED VIAL BASICA"/>
    <s v="40011116-0"/>
    <s v="CONSERVACION PUENTE ÑIPAS EN RUTA O-122 REGION DE ÑUBLE 2023"/>
    <s v="ITATA"/>
    <s v="RANQUIL"/>
    <n v="217991"/>
    <n v="218000"/>
    <n v="218000"/>
    <n v="0"/>
    <n v="0"/>
    <n v="0"/>
    <n v="0"/>
    <n v="0"/>
    <n v="0"/>
  </r>
  <r>
    <x v="3"/>
    <x v="6"/>
    <s v="02"/>
    <s v="SEGURIDAD VIAL, CICLOVIAS Y PASARELAS"/>
    <s v="CICLOVIAS"/>
    <s v="40020935-0"/>
    <s v="CONSTRUCCION CICLOVIA RUTA N-31, SECTOR SAN CARLOS - SAN FABIAN"/>
    <s v="PUNILLA"/>
    <s v="SAN CARLOS"/>
    <n v="0"/>
    <n v="31000"/>
    <n v="31000"/>
    <n v="0"/>
    <n v="0"/>
    <n v="0"/>
    <n v="0"/>
    <n v="0"/>
    <n v="0"/>
  </r>
  <r>
    <x v="3"/>
    <x v="6"/>
    <s v="02"/>
    <s v="MEJORAMIENTO RED VIAL REGIONAL SECUNDARIA"/>
    <s v="MEJORAMIENTO RED VIAL REGIONAL SECUNDARIA"/>
    <s v="40025508-0"/>
    <s v="MEJORAMIENTO RUTA INTERCOMUNAL DE SECANO INTERIOR DE ÑUBLE"/>
    <s v="ITATA"/>
    <s v="NINHUE, PORTEZUELO"/>
    <n v="15527823"/>
    <n v="11035000"/>
    <n v="11035000"/>
    <n v="2419163.267"/>
    <n v="0.21922639483461712"/>
    <n v="8000000"/>
    <n v="6044000"/>
    <n v="0"/>
    <n v="0"/>
  </r>
  <r>
    <x v="3"/>
    <x v="6"/>
    <s v="02"/>
    <s v="CONSERVACION VIAL"/>
    <s v="RED VIAL BASICA"/>
    <s v="40026112-0"/>
    <s v="CONSERVACION DE PUENTES MENORES , DIVERSOS SECTORES, REGION DE ÑUBLE AÑOS 2022-2025."/>
    <s v="DIGUILLÍN, ITATA, PUNILLA"/>
    <s v="CHILLAN, BULNES, CHILLAN VIEJO, EL CARMEN, PEMUCO, QUIRIHUE, COBQUECURA, COELEMU, NINHUE, PORTEZUELO, SAN CARLOS, COIHUECO, ¿IQUEN, SAN FABIAN, SAN NICOLAS"/>
    <n v="0"/>
    <n v="242000"/>
    <n v="242000"/>
    <n v="0"/>
    <n v="0"/>
    <n v="0"/>
    <n v="0"/>
    <n v="0"/>
    <n v="0"/>
  </r>
  <r>
    <x v="3"/>
    <x v="6"/>
    <s v="02"/>
    <s v="CONSERVACION VIAL"/>
    <s v="CAMINOS BÁSICOS"/>
    <s v="40027107-0"/>
    <s v="CONSERVACION CAMINOS BASICOS REGION DE ÑUBLE 2020 PLAN DE RECUPERACION"/>
    <s v="DIGUILLÍN, PUNILLA"/>
    <s v="PEMUCO, SAN NICOLAS"/>
    <n v="0"/>
    <n v="8400"/>
    <n v="8400"/>
    <n v="0"/>
    <n v="0"/>
    <n v="0"/>
    <n v="0"/>
    <n v="0"/>
    <n v="0"/>
  </r>
  <r>
    <x v="3"/>
    <x v="6"/>
    <s v="02"/>
    <s v="MEJORAMIENTO RED VIAL REGIONAL SECUNDARIA"/>
    <s v="PUENTES"/>
    <s v="40030688-0"/>
    <s v="REPOSICION PUENTE ÑIPAS EN RUTA N-122, REGION DE ÑUBLE"/>
    <s v="ITATA"/>
    <s v="RANQUIL"/>
    <n v="407960"/>
    <n v="296000"/>
    <n v="296000"/>
    <n v="0"/>
    <n v="0"/>
    <n v="0"/>
    <n v="0"/>
    <n v="0"/>
    <n v="0"/>
  </r>
  <r>
    <x v="3"/>
    <x v="6"/>
    <s v="02"/>
    <s v="VIALIDAD URBANA"/>
    <s v="VIALIDAD URBANA"/>
    <s v="40030997-0"/>
    <s v="CONSTRUCCION PASADAS URBANAS QUIRIHUE-TREHUACO-COELEMU RUTA 126"/>
    <s v="ITATA"/>
    <s v="QUIRIHUE, COELEMU, TREGUACO"/>
    <n v="227491"/>
    <n v="67000"/>
    <n v="67000"/>
    <n v="0"/>
    <n v="0"/>
    <n v="0"/>
    <n v="0"/>
    <n v="0"/>
    <n v="0"/>
  </r>
  <r>
    <x v="3"/>
    <x v="6"/>
    <s v="02"/>
    <s v="CONSERVACION VIAL"/>
    <s v="CAMINOS BÁSICOS"/>
    <s v="40035393-0"/>
    <s v="CONSERVACION CAMINOS BASICOS REGION DE ÑUBLE AÑOS 2021-2023"/>
    <s v="INTERPROVINCIAL"/>
    <s v="INTERCOMUNAL"/>
    <n v="0"/>
    <n v="279120"/>
    <n v="279120"/>
    <n v="0"/>
    <n v="0"/>
    <n v="0"/>
    <n v="0"/>
    <n v="0"/>
    <n v="0"/>
  </r>
  <r>
    <x v="3"/>
    <x v="6"/>
    <s v="02"/>
    <s v="MEJORAMIENTO RED VIAL REGIONAL SECUNDARIA"/>
    <s v="MEJORAMIENTO RED VIAL REGIONAL SECUNDARIA"/>
    <s v="40036828-0"/>
    <s v="MEJORAMIENTO CBI RUTA N-70-M, KM 32.75 A KM 47.75, LTE REG.-TORRECILLAS, NINHUE SAN CARLOS "/>
    <s v="ITATA, PUNILLA"/>
    <s v="QUIRIHUE, NINHUE, SAN CARLOS"/>
    <n v="362017"/>
    <n v="220000"/>
    <n v="220000"/>
    <n v="0"/>
    <n v="0"/>
    <n v="141000"/>
    <n v="0"/>
    <n v="0"/>
    <n v="0"/>
  </r>
  <r>
    <x v="3"/>
    <x v="6"/>
    <s v="02"/>
    <s v="MEJORAMIENTO RED VIAL REGIONAL PRINCIPAL"/>
    <s v="MEJORAMIENTO RED VIAL REGIONAL PRINCIPAL"/>
    <s v="40036832-0"/>
    <s v="REPOSICION RUTA N-55 KM 52,60 AL KM 77,24, REGION DE ÑUBLE "/>
    <s v="INTERPROVINCIAL"/>
    <s v="INTERCOMUNAL"/>
    <n v="10000"/>
    <n v="0"/>
    <n v="0"/>
    <n v="0"/>
    <s v="-"/>
    <n v="0"/>
    <n v="0"/>
    <n v="0"/>
    <n v="0"/>
  </r>
  <r>
    <x v="3"/>
    <x v="6"/>
    <s v="02"/>
    <s v="CONSERVACION VIAL"/>
    <s v="RED VIAL BASICA"/>
    <s v="40040166-0"/>
    <s v="CONSERVACION RED VIAL REGION DE ÑUBLE 2023-2025"/>
    <s v="INTERPROVINCIAL"/>
    <s v="INTERCOMUNAL"/>
    <n v="600000"/>
    <n v="1042940"/>
    <n v="1042940"/>
    <n v="92663.138999999996"/>
    <n v="8.884800563790822E-2"/>
    <n v="0"/>
    <n v="0"/>
    <n v="0"/>
    <n v="0"/>
  </r>
  <r>
    <x v="3"/>
    <x v="6"/>
    <s v="02"/>
    <s v="CONSERVACION VIAL"/>
    <s v="CAMINOS BÁSICOS"/>
    <s v="40043728-0"/>
    <s v="CONSERVACION CAMINOS BASICOS REGION DE  ÑUBLE 2023-2024"/>
    <s v="INTERPROVINCIAL"/>
    <s v="INTERCOMUNAL"/>
    <n v="0"/>
    <n v="106000"/>
    <n v="106000"/>
    <n v="0"/>
    <n v="0"/>
    <n v="0"/>
    <n v="0"/>
    <n v="0"/>
    <n v="0"/>
  </r>
  <r>
    <x v="3"/>
    <x v="6"/>
    <s v="02"/>
    <s v="CONSERVACION VIAL"/>
    <s v="PUENTES"/>
    <s v="40047588-0"/>
    <s v="CONSERVACION PUENTE EL ALA Y OTROS, REGIÓN DE ÑUBLE 2024 - 2026"/>
    <s v="INTERPROVINCIAL"/>
    <s v="INTERCOMUNAL"/>
    <n v="1124000"/>
    <n v="2108500"/>
    <n v="2108500"/>
    <n v="0"/>
    <n v="0"/>
    <n v="0"/>
    <n v="0"/>
    <n v="0"/>
    <n v="0"/>
  </r>
  <r>
    <x v="3"/>
    <x v="6"/>
    <s v="02"/>
    <s v="CONSERVACION VIAL"/>
    <s v="RED VIAL COMUNAL"/>
    <s v="40047593-0"/>
    <s v="CONSERVACION RED VIAL, VARIOS PUENTES REGIÓN DE ÑUBLE "/>
    <s v="INTERPROVINCIAL"/>
    <s v="INTERCOMUNAL"/>
    <n v="20000"/>
    <n v="0"/>
    <n v="0"/>
    <n v="0"/>
    <s v="-"/>
    <n v="0"/>
    <n v="0"/>
    <n v="0"/>
    <n v="0"/>
  </r>
  <r>
    <x v="3"/>
    <x v="6"/>
    <s v="02"/>
    <s v="SEGURIDAD VIAL, CICLOVIAS Y PASARELAS"/>
    <s v="SEGURIDAD VIAL"/>
    <s v="40047698-0"/>
    <s v="CONSERVACIÓN DE SEGURIDAD VIAL ZONAS DE ESCUELA PERIODO 2023-2024 REGIÓN DEL ÑUBLE"/>
    <s v="INTERPROVINCIAL"/>
    <s v="INTERCOMUNAL"/>
    <n v="0"/>
    <n v="3000"/>
    <n v="3000"/>
    <n v="0"/>
    <n v="0"/>
    <n v="0"/>
    <n v="0"/>
    <n v="0"/>
    <n v="0"/>
  </r>
  <r>
    <x v="3"/>
    <x v="6"/>
    <s v="02"/>
    <s v="EQUIPAMIENTO"/>
    <s v="EQUIPAMIENTO"/>
    <s v="40049699-0"/>
    <s v="REPOSICION PUENTE EL ROBLE, N-48-O, COMUNAS DE QUILLON Y BULNES, REGION DE ÑUBLE"/>
    <s v="DIGUILLÍN"/>
    <s v="QUILLON"/>
    <n v="649455"/>
    <n v="649500"/>
    <n v="649500"/>
    <n v="0"/>
    <n v="0"/>
    <n v="311000"/>
    <n v="0"/>
    <n v="0"/>
    <n v="0"/>
  </r>
  <r>
    <x v="3"/>
    <x v="6"/>
    <s v="02"/>
    <s v="CONSERVACION VIAL"/>
    <s v="RED VIAL BASICA"/>
    <s v="40049846-0"/>
    <s v="CONSERVACION RED VIAL REGION DE ÑUBLE 2025-2027"/>
    <s v="INTERPROVINCIAL"/>
    <s v="INTERCOMUNAL"/>
    <n v="1646020"/>
    <n v="1698000"/>
    <n v="1698000"/>
    <n v="1469082.395"/>
    <n v="0.86518397820965842"/>
    <n v="0"/>
    <n v="0"/>
    <n v="0"/>
    <n v="0"/>
  </r>
  <r>
    <x v="3"/>
    <x v="6"/>
    <s v="02"/>
    <s v="CONSERVACION VIAL"/>
    <s v="CAMINOS BÁSICOS"/>
    <s v="40049919-0"/>
    <s v="CONSERVACION POR CAMINO BÁSICO REGIÓN DE ÑUBLE 2024 -2025"/>
    <s v="INTERPROVINCIAL"/>
    <s v="INTERCOMUNAL"/>
    <n v="11530148"/>
    <n v="8653000"/>
    <n v="8653000"/>
    <n v="270984.28000000003"/>
    <n v="3.1316801109441815E-2"/>
    <n v="0"/>
    <n v="0"/>
    <n v="0"/>
    <n v="0"/>
  </r>
  <r>
    <x v="3"/>
    <x v="6"/>
    <s v="02"/>
    <s v="MEJORAMIENTO RED VIAL REGIONAL SECUNDARIA"/>
    <s v="DESARROLLO SOCIAL Y APOYO A COMUNIDADES"/>
    <s v="40049987-0"/>
    <s v="AMPLIACION RUTA N-59-Q, SECTOR CHILLAN VIEJO - VARIANTE SAN IGNACIO"/>
    <s v="DIGUILLÍN"/>
    <s v="CHILLAN"/>
    <n v="990000"/>
    <n v="1570000"/>
    <n v="1570000"/>
    <n v="0"/>
    <n v="0"/>
    <n v="454000"/>
    <n v="0"/>
    <n v="0"/>
    <n v="0"/>
  </r>
  <r>
    <x v="3"/>
    <x v="6"/>
    <s v="02"/>
    <s v="CONSERVACION VIAL"/>
    <s v="GLOBAL"/>
    <s v="40050041-0"/>
    <s v="CONSERVACION GLOBAL MIXTA CAMINOS RED VIAL REGION DE ÑUBLE 2024-2028 "/>
    <s v="DIGUILLÍN, ITATA, PUNILLA"/>
    <s v="CHILLAN, BULNES, CHILLAN VIEJO, EL CARMEN, PEMUCO, PINTO, QUILLON, SAN IGNACIO, YUNGAY, QUIRIHUE, COBQUECURA, COELEMU, NINHUE, PORTEZUELO, RANQUIL, TREGUACO, SAN CARLOS, COIHUECO, ¿IQUEN, SAN FABIAN, SAN NICOLAS"/>
    <n v="4672793"/>
    <n v="4095000"/>
    <n v="4095000"/>
    <n v="2157062.1869999999"/>
    <n v="0.52675511282051279"/>
    <n v="6064000"/>
    <n v="7687000"/>
    <n v="6559000"/>
    <n v="0"/>
  </r>
  <r>
    <x v="3"/>
    <x v="6"/>
    <s v="02"/>
    <s v="SEGURIDAD VIAL, CICLOVIAS Y PASARELAS"/>
    <s v="SEGURIDAD VIAL"/>
    <s v="40050299-0"/>
    <s v="CONSERVACION ZONAS DE ESCUELAS, REGIÓN DE ÑUBLE 2025-2026"/>
    <s v="INTERPROVINCIAL"/>
    <s v="INTERCOMUNAL"/>
    <n v="1399980"/>
    <n v="1948000"/>
    <n v="1948000"/>
    <n v="0"/>
    <n v="0"/>
    <n v="0"/>
    <n v="0"/>
    <n v="0"/>
    <n v="0"/>
  </r>
  <r>
    <x v="3"/>
    <x v="6"/>
    <s v="02"/>
    <s v="SEGURIDAD VIAL, CICLOVIAS Y PASARELAS"/>
    <s v="SEGURIDAD VIAL"/>
    <s v="40050300-0"/>
    <s v="CONSERVACION DE PASADAS URBANAS - TRAVESÍAS, REGIÓN DE ÑUBLE 2025-2026"/>
    <s v="INTERPROVINCIAL"/>
    <s v="INTERCOMUNAL"/>
    <n v="550000"/>
    <n v="550000"/>
    <n v="550000"/>
    <n v="0"/>
    <n v="0"/>
    <n v="0"/>
    <n v="0"/>
    <n v="0"/>
    <n v="0"/>
  </r>
  <r>
    <x v="3"/>
    <x v="6"/>
    <s v="02"/>
    <s v="MEJORAMIENTO RED VIAL REGIONAL PRINCIPAL"/>
    <s v="MEJORAMIENTO RED VIAL REGIONAL PRINCIPAL"/>
    <s v="40051980-0"/>
    <s v="CONSTRUCCION VARIANTE INTERURBANA RUTA N-59-Q, SECTOR QUIRIQUINA - PUEBLO SECO "/>
    <s v="DIGUILLÍN"/>
    <s v="SAN IGNACIO"/>
    <n v="504000"/>
    <n v="486000"/>
    <n v="486000"/>
    <n v="0"/>
    <n v="0"/>
    <n v="204000"/>
    <n v="0"/>
    <n v="0"/>
    <n v="0"/>
  </r>
  <r>
    <x v="3"/>
    <x v="6"/>
    <s v="02"/>
    <s v="CONSERVACION VIAL"/>
    <s v="CAMINOS BÁSICOS"/>
    <s v="40054109-0"/>
    <s v="CONSERVACION POR CAMINOS BASICOS REGION DE ÑUBLE 2023-2025"/>
    <s v="INTERPROVINCIAL"/>
    <s v="INTERCOMUNAL"/>
    <n v="71682"/>
    <n v="434500"/>
    <n v="434500"/>
    <n v="233998.82399999999"/>
    <n v="0.53854735097813577"/>
    <n v="0"/>
    <n v="0"/>
    <n v="0"/>
    <n v="0"/>
  </r>
  <r>
    <x v="3"/>
    <x v="6"/>
    <s v="02"/>
    <s v="SEGURIDAD VIAL, CICLOVIAS Y PASARELAS"/>
    <s v="SEGURIDAD VIAL"/>
    <s v="40054608-0"/>
    <s v="CONSERVACION SEGURIDAD VIAL ZONAS DE ADELANTAMIENTO EN RUTAS DE LA RED VIAL DE ÑUBLE "/>
    <s v="INTERPROVINCIAL"/>
    <s v="INTERCOMUNAL"/>
    <n v="10000"/>
    <n v="0"/>
    <n v="0"/>
    <n v="0"/>
    <s v="-"/>
    <n v="0"/>
    <n v="0"/>
    <n v="0"/>
    <n v="0"/>
  </r>
  <r>
    <x v="3"/>
    <x v="6"/>
    <s v="02"/>
    <s v="CONSERVACION VIAL"/>
    <s v="GLOBAL"/>
    <s v="40055542-0"/>
    <s v="CONSERVACION GLOBAL MIXTA CAMINOS RED VIAL REG DE ÑUBLE 2023-2027"/>
    <s v="INTERPROVINCIAL"/>
    <s v="INTERCOMUNAL"/>
    <n v="4249840"/>
    <n v="2635200"/>
    <n v="2635200"/>
    <n v="793801.99199999997"/>
    <n v="0.30123026411657561"/>
    <n v="4976000"/>
    <n v="4118000"/>
    <n v="226000"/>
    <n v="0"/>
  </r>
  <r>
    <x v="3"/>
    <x v="6"/>
    <s v="02"/>
    <s v="CONSERVACION VIAL"/>
    <s v="EMERGENCIAS"/>
    <s v="40055557-0"/>
    <s v="CONSERVACION POR EMERGENCIA RED VIAL REGION DE ÑUBLE 2023-2024, ETAPA II "/>
    <s v="DIGUILLÍN, ITATA, PUNILLA"/>
    <s v="CHILLAN, BULNES, CHILLAN VIEJO, EL CARMEN, PEMUCO, PINTO, QUILLON, SAN IGNACIO, YUNGAY, QUIRIHUE, COBQUECURA, COELEMU, NINHUE, PORTEZUELO, RANQUIL, TREGUACO, SAN CARLOS, COIHUECO, ¿IQUEN, SAN FABIAN, SAN NICOLAS"/>
    <n v="3100000"/>
    <n v="1302960"/>
    <n v="1302960"/>
    <n v="0"/>
    <n v="0"/>
    <n v="0"/>
    <n v="0"/>
    <n v="0"/>
    <n v="0"/>
  </r>
  <r>
    <x v="3"/>
    <x v="6"/>
    <s v="02"/>
    <s v="CONSERVACION VIAL"/>
    <s v="EMERGENCIAS"/>
    <s v="40056516-0"/>
    <s v="CONSERVACION POR EMERGENCIAS RED VIAL REGIÓN DE ÑUBLE 2023-2024 "/>
    <s v="INTERPROVINCIAL"/>
    <s v="INTERCOMUNAL"/>
    <n v="0"/>
    <n v="27280"/>
    <n v="27280"/>
    <n v="0"/>
    <n v="0"/>
    <n v="0"/>
    <n v="0"/>
    <n v="0"/>
    <n v="0"/>
  </r>
  <r>
    <x v="3"/>
    <x v="6"/>
    <s v="02"/>
    <s v="MEJORAMIENTO RED VIAL REGIONAL SECUNDARIA"/>
    <s v="MEJORAMIENTO RED VIAL REGIONAL SECUNDARIA"/>
    <s v="40059142-0"/>
    <s v="REPOSICION RUTA N-447, KM 11,55 A KM 25,95, TRES ESQUINAS DE CATO-COIHUECO, COMUNA COIHUECO"/>
    <s v="PUNILLA"/>
    <s v="COIHUECO"/>
    <n v="466527"/>
    <n v="367500"/>
    <n v="367500"/>
    <n v="0"/>
    <n v="0"/>
    <n v="95000"/>
    <n v="0"/>
    <n v="0"/>
    <n v="0"/>
  </r>
  <r>
    <x v="3"/>
    <x v="6"/>
    <s v="02"/>
    <s v="CONSERVACION VIAL"/>
    <s v="RED VIAL BASICA"/>
    <s v="40060406-0"/>
    <s v="CONSERVACION RED VIAL REGIÓN DE ÑUBLE 2025-2026"/>
    <s v="INTERPROVINCIAL"/>
    <s v="INTERCOMUNAL"/>
    <n v="2922455"/>
    <n v="2774000"/>
    <n v="2774000"/>
    <n v="1027427.316"/>
    <n v="0.37037754722422495"/>
    <n v="0"/>
    <n v="0"/>
    <n v="0"/>
    <n v="0"/>
  </r>
  <r>
    <x v="3"/>
    <x v="6"/>
    <s v="02"/>
    <s v="CONSERVACION VIAL"/>
    <s v="CAMINOS BÁSICOS"/>
    <s v="40060437-0"/>
    <s v="CONSERVACION CAMINOS BÁSICOS REGION DE ÑUBLE 2025 - 2027"/>
    <s v="INTERPROVINCIAL"/>
    <s v="INTERCOMUNAL"/>
    <n v="13556126"/>
    <n v="4779000"/>
    <n v="4779000"/>
    <n v="0"/>
    <n v="0"/>
    <n v="4043000"/>
    <n v="0"/>
    <n v="0"/>
    <n v="0"/>
  </r>
  <r>
    <x v="3"/>
    <x v="6"/>
    <s v="02"/>
    <s v="CONSERVACION VIAL"/>
    <s v="CAMINOS BÁSICOS"/>
    <s v="40060903-0"/>
    <s v="CONSERVACION POR CAMINO BÁSICO REGIÓN DE ÑUBLE GLOSA 5 2024 - 2025"/>
    <s v="INTERPROVINCIAL"/>
    <s v="INTERCOMUNAL"/>
    <n v="0"/>
    <n v="138300"/>
    <n v="138300"/>
    <n v="0"/>
    <n v="0"/>
    <n v="0"/>
    <n v="0"/>
    <n v="0"/>
    <n v="0"/>
  </r>
  <r>
    <x v="3"/>
    <x v="6"/>
    <s v="02"/>
    <s v="CONSERVACION VIAL"/>
    <s v="GLOBAL"/>
    <s v="40060956-0"/>
    <s v="CONSERVACION GLOBAL MIXTA CAMINOS RED VIAL REGION DE ÑUBLE 2025-2029 "/>
    <s v="INTERPROVINCIAL"/>
    <s v="INTERCOMUNAL"/>
    <n v="7000000"/>
    <n v="4937300"/>
    <n v="4937300"/>
    <n v="0"/>
    <n v="0"/>
    <n v="8891000"/>
    <n v="11891000"/>
    <n v="11260000"/>
    <n v="0"/>
  </r>
  <r>
    <x v="3"/>
    <x v="6"/>
    <s v="02"/>
    <s v="CONSERVACION VIAL"/>
    <s v="EMERGENCIAS"/>
    <s v="40068179-0"/>
    <s v="CONSERVACION POR EMERGENCIAS RED VIAL REGIÓN DE ÑUBLE 2024-2025 "/>
    <s v="DIGUILLÍN, ITATA, PUNILLA"/>
    <s v="CHILLAN, BULNES, CHILLAN VIEJO, EL CARMEN, PEMUCO, PINTO, QUILLON, SAN IGNACIO, YUNGAY, QUIRIHUE, COBQUECURA, COELEMU, NINHUE, PORTEZUELO, RANQUIL, TREGUACO, SAN CARLOS, COIHUECO, ¿IQUEN, SAN FABIAN, SAN NICOLAS"/>
    <n v="7696833"/>
    <n v="9579000"/>
    <n v="9579000"/>
    <n v="0"/>
    <n v="0"/>
    <n v="0"/>
    <n v="0"/>
    <n v="0"/>
    <n v="0"/>
  </r>
  <r>
    <x v="3"/>
    <x v="6"/>
    <s v="02"/>
    <s v="CONSERVACION VIAL"/>
    <s v="RED VIAL BASICA"/>
    <s v="40070170-0"/>
    <s v="CONSERVACION RED VIAL REGION DE ÑUBLE "/>
    <s v="INTERPROVINCIAL"/>
    <s v="INTERCOMUNAL"/>
    <n v="686547"/>
    <n v="0"/>
    <n v="0"/>
    <n v="0"/>
    <s v="-"/>
    <n v="0"/>
    <n v="0"/>
    <n v="0"/>
    <n v="0"/>
  </r>
  <r>
    <x v="3"/>
    <x v="6"/>
    <s v="02"/>
    <s v="SEGURIDAD VIAL, CICLOVIAS Y PASARELAS"/>
    <s v="SEGURIDAD VIAL"/>
    <s v="40070214-0"/>
    <s v="CONSERVACION ZONAS DE ESCUELA REGION DE ÑUBLE "/>
    <s v="INTERPROVINCIAL"/>
    <s v="INTERCOMUNAL"/>
    <n v="78947"/>
    <n v="0"/>
    <n v="0"/>
    <n v="0"/>
    <s v="-"/>
    <n v="0"/>
    <n v="0"/>
    <n v="0"/>
    <n v="0"/>
  </r>
  <r>
    <x v="3"/>
    <x v="7"/>
    <s v="01"/>
    <s v="ESTUDIOS BASICOS DE VIALIDAD"/>
    <s v="ESTUDIOS BASICOS DE VIALIDAD"/>
    <s v="40074186-0"/>
    <s v="DIAGNOSTICO ANALISIS Y METODOLOGÍA PARA PRUEBA DE CARGAS EN PUENTES DE LA REGION DEL BIOBIO "/>
    <s v="INTERPROVINCIAL"/>
    <s v="INTERCOMUNAL"/>
    <n v="50000"/>
    <n v="0"/>
    <n v="0"/>
    <n v="0"/>
    <s v="-"/>
    <n v="0"/>
    <n v="0"/>
    <n v="0"/>
    <n v="0"/>
  </r>
  <r>
    <x v="3"/>
    <x v="7"/>
    <s v="02"/>
    <s v="RUTA PRECORDILLERANA"/>
    <s v="PRECORDILLERANA DE LA VIII REGION"/>
    <s v="20090722-1"/>
    <s v="MEJORAMIENTO RUTAS Q-75 - MULCHÉN - QUILACO"/>
    <s v="BIO BIO"/>
    <s v="MULCHEN, QUILACO"/>
    <n v="48757"/>
    <n v="33000"/>
    <n v="33000"/>
    <n v="0"/>
    <n v="0"/>
    <n v="0"/>
    <n v="0"/>
    <n v="0"/>
    <n v="0"/>
  </r>
  <r>
    <x v="3"/>
    <x v="7"/>
    <s v="02"/>
    <s v="RUTAS INTERREGIONALES"/>
    <s v="RUTAS INTERREGIONALES"/>
    <s v="20183209-0"/>
    <s v="CONSTRUCCIÓN CONEXION VIAL RALCO-LONQUIMAY, VIII Y IX REGIÓNES"/>
    <s v="BIO BIO"/>
    <s v="ALTO BIO BIO"/>
    <n v="20000"/>
    <n v="2200000"/>
    <n v="2200000"/>
    <n v="0"/>
    <n v="0"/>
    <n v="8617000"/>
    <n v="3943000"/>
    <n v="0"/>
    <n v="0"/>
  </r>
  <r>
    <x v="3"/>
    <x v="7"/>
    <s v="02"/>
    <s v="MEJORAMIENTO RED VIAL REGIONAL PRINCIPAL"/>
    <s v="PUENTES"/>
    <s v="30067364-0"/>
    <s v="CONSTRUCCIÓN PUENTE EN RIO BIOBIO, SECTOR: CHIGUAYANTE-LAJA VIII REGIÓN"/>
    <s v="CONCEPCION"/>
    <s v="HUALQUI, SANTA JUANA"/>
    <n v="136174"/>
    <n v="136500"/>
    <n v="136500"/>
    <n v="0"/>
    <n v="0"/>
    <n v="0"/>
    <n v="0"/>
    <n v="0"/>
    <n v="0"/>
  </r>
  <r>
    <x v="3"/>
    <x v="7"/>
    <s v="02"/>
    <s v="MEJORAMIENTO RED VIAL REGIONAL SECUNDARIA"/>
    <s v="DESARROLLO SOCIAL Y APOYO A COMUNIDADES"/>
    <s v="30077015-0"/>
    <s v="MEJORAMIENTO Y CONSTRUCCIÓN CAMINO CURANILAHUE - NACIMIENTO POR BAJO LOS RIOS"/>
    <s v="ARAUCO, BIO BIO"/>
    <s v="CURANILAHUE, NACIMIENTO"/>
    <n v="1056000"/>
    <n v="745000"/>
    <n v="745000"/>
    <n v="0"/>
    <n v="0"/>
    <n v="0"/>
    <n v="0"/>
    <n v="0"/>
    <n v="0"/>
  </r>
  <r>
    <x v="3"/>
    <x v="7"/>
    <s v="02"/>
    <s v="DESARROLLO VIAL AREAS COSTERAS"/>
    <s v="LONGITUDINAL COSTERO"/>
    <s v="30123855-0"/>
    <s v="REPOSICIÓN RUTA P-70 PELECO - TIRÚA, ARAUCO"/>
    <s v="ARAUCO"/>
    <s v="CA¿ETE, TIRUA"/>
    <n v="0"/>
    <n v="660000"/>
    <n v="660000"/>
    <n v="0"/>
    <n v="0"/>
    <n v="0"/>
    <n v="0"/>
    <n v="0"/>
    <n v="0"/>
  </r>
  <r>
    <x v="3"/>
    <x v="7"/>
    <s v="02"/>
    <s v="MEJORAMIENTO RED VIAL REGIONAL PRINCIPAL"/>
    <s v="MEJORAMIENTO RED VIAL REGIONAL PRINCIPAL"/>
    <s v="30132689-0"/>
    <s v="CONSTRUCCION INTERCONEXIÓN VIAL DICHATO, FLORIDA Y HUALQUI"/>
    <s v="CONCEPCION"/>
    <s v="FLORIDA, HUALQUI, TOME"/>
    <n v="80710"/>
    <n v="231000"/>
    <n v="231000"/>
    <n v="0"/>
    <n v="0"/>
    <n v="0"/>
    <n v="0"/>
    <n v="0"/>
    <n v="0"/>
  </r>
  <r>
    <x v="3"/>
    <x v="7"/>
    <s v="02"/>
    <s v="MEJORAMIENTO RED VIAL REGIONAL SECUNDARIA"/>
    <s v="MEJORAMIENTO RED VIAL REGIONAL SECUNDARIA"/>
    <s v="30136947-0"/>
    <s v="MEJORAMIENTO RUTA CURANILAHUE - TRONGOL BAJO, CURANILAHUE"/>
    <s v="ARAUCO"/>
    <s v="CURANILAHUE, LOS ALAMOS"/>
    <n v="4056771"/>
    <n v="208000"/>
    <n v="208000"/>
    <n v="100180.046"/>
    <n v="0.48163483653846156"/>
    <n v="0"/>
    <n v="0"/>
    <n v="0"/>
    <n v="0"/>
  </r>
  <r>
    <x v="3"/>
    <x v="7"/>
    <s v="02"/>
    <s v="MEJORAMIENTO RED VIAL REGIONAL PRINCIPAL"/>
    <s v="PEAJE"/>
    <s v="30257623-0"/>
    <s v="CONSTRUCCION PLAZA PEAJE SAN ROQUE,RUTA 156 DE LA MADERA, REGION DEL BIO BIO"/>
    <s v="CONCEPCION, BIO BIO"/>
    <s v="SANTA JUANA, NACIMIENTO"/>
    <n v="412965"/>
    <n v="1000"/>
    <n v="1000"/>
    <n v="0"/>
    <n v="0"/>
    <n v="0"/>
    <n v="0"/>
    <n v="0"/>
    <n v="0"/>
  </r>
  <r>
    <x v="3"/>
    <x v="7"/>
    <s v="02"/>
    <s v="MEJORAMIENTO RED VIAL REGIONAL SECUNDARIA"/>
    <s v="DESARROLLO SOCIAL Y APOYO A COMUNIDADES"/>
    <s v="30259523-0"/>
    <s v="MEJORAMIENTO RUTA Q-806 CRUCE RUTA 5 MULCHÉN - NEGRETE, PROVINCIA BIO BIO"/>
    <s v="BIO BIO"/>
    <s v="MULCHEN, NEGRETE"/>
    <n v="0"/>
    <n v="99500"/>
    <n v="99500"/>
    <n v="0"/>
    <n v="0"/>
    <n v="0"/>
    <n v="0"/>
    <n v="0"/>
    <n v="0"/>
  </r>
  <r>
    <x v="3"/>
    <x v="7"/>
    <s v="02"/>
    <s v="RUTAS INTERNACIONALES"/>
    <s v="PASOS PRIORIZADOS"/>
    <s v="30290173-0"/>
    <s v="MEJORAMIENTO RUTA Q-45, ABANICO-PASO INTERNACIONAL PICHACHEN, ANTUCO"/>
    <s v="BIO BIO"/>
    <s v="ANTUCO"/>
    <n v="0"/>
    <n v="12000"/>
    <n v="12000"/>
    <n v="0"/>
    <n v="0"/>
    <n v="0"/>
    <n v="0"/>
    <n v="0"/>
    <n v="0"/>
  </r>
  <r>
    <x v="3"/>
    <x v="7"/>
    <s v="02"/>
    <s v="CONSERVACION VIAL"/>
    <s v="PLAN INDIGENA"/>
    <s v="30370479-0"/>
    <s v="CONSERVACION CAMINOS PLAN INDIGENA 2016 REGION DEL BIO BIO"/>
    <s v="ARAUCO, BIO BIO"/>
    <s v="LEBU, CA¿ETE, CURANILAHUE, LOS ALAMOS, TIRUA, ALTO BIO BIO, ANTUCO, MULCHEN, NEGRETE"/>
    <n v="0"/>
    <n v="20000"/>
    <n v="20000"/>
    <n v="0"/>
    <n v="0"/>
    <n v="0"/>
    <n v="0"/>
    <n v="0"/>
    <n v="0"/>
  </r>
  <r>
    <x v="3"/>
    <x v="7"/>
    <s v="02"/>
    <s v="MEJORAMIENTO RED VIAL REGIONAL PRINCIPAL"/>
    <s v="MEJORAMIENTO RED VIAL REGIONAL PRINCIPAL"/>
    <s v="30387097-0"/>
    <s v="MEJORAMIENTO RUTA O-60 SECTOR YUMBEL - RERE, YUMBEL"/>
    <s v="BIO BIO"/>
    <s v="YUMBEL"/>
    <n v="2354000"/>
    <n v="3079000"/>
    <n v="3079000"/>
    <n v="1032944.702"/>
    <n v="0.33548057875933746"/>
    <n v="0"/>
    <n v="0"/>
    <n v="0"/>
    <n v="0"/>
  </r>
  <r>
    <x v="3"/>
    <x v="7"/>
    <s v="02"/>
    <s v="MEJORAMIENTO RED VIAL REGIONAL SECUNDARIA"/>
    <s v="DESARROLLO SOCIAL Y APOYO A COMUNIDADES"/>
    <s v="30395625-0"/>
    <s v="MEJORAMIENTO RUTA P-721; P-722 SECTOR TIRUA - LONCOTRIPAY - LOS MAQUIS"/>
    <s v="ARAUCO"/>
    <s v="TIRUA"/>
    <n v="4225600"/>
    <n v="4553500"/>
    <n v="4553500"/>
    <n v="0"/>
    <n v="0"/>
    <n v="11673000"/>
    <n v="11145000"/>
    <n v="0"/>
    <n v="0"/>
  </r>
  <r>
    <x v="3"/>
    <x v="7"/>
    <s v="02"/>
    <s v="MEJORAMIENTO RED VIAL REGIONAL SECUNDARIA"/>
    <s v="DESARROLLO SOCIAL Y APOYO A COMUNIDADES"/>
    <s v="30445322-0"/>
    <s v="MEJORAMIENTO CAMINO BÁSICO INTERMEDIO, RUTA Q - 689 RALCO-PALMUCHO, A BIO BIO"/>
    <s v="BIO BIO"/>
    <s v="ALTO BIO BIO"/>
    <n v="6103883"/>
    <n v="6869000"/>
    <n v="6869000"/>
    <n v="785171.72499999998"/>
    <n v="0.11430655481147182"/>
    <n v="0"/>
    <n v="0"/>
    <n v="0"/>
    <n v="0"/>
  </r>
  <r>
    <x v="3"/>
    <x v="7"/>
    <s v="02"/>
    <s v="CONSERVACION VIAL"/>
    <s v="GLOBAL"/>
    <s v="30447975-0"/>
    <s v="CONSERVACIÓN GLOBAL MIXTA CAMINOS RED VIAL VIII REGIÓN 2017-2021"/>
    <s v="CONCEPCION, ARAUCO, BIO BIO"/>
    <s v="CHIGUAYANTE, PENCO, SAN PEDRO DE LA PAZ, SANTA JUANA, TALCAHUANO, CA¿ETE, CURANILAHUE, LOS ALAMOS, LOS ANGELES, NACIMIENTO"/>
    <n v="6533"/>
    <n v="12200"/>
    <n v="12200"/>
    <n v="0"/>
    <n v="0"/>
    <n v="0"/>
    <n v="0"/>
    <n v="0"/>
    <n v="0"/>
  </r>
  <r>
    <x v="3"/>
    <x v="7"/>
    <s v="02"/>
    <s v="MEJORAMIENTO RED VIAL REGIONAL SECUNDARIA"/>
    <s v="MEJORAMIENTO RED VIAL REGIONAL SECUNDARIA"/>
    <s v="30458874-0"/>
    <s v="MEJORAMIENTO RUTA P-950-R TIRÚA- RELÚN POR LA CAMPANA"/>
    <s v="ARAUCO"/>
    <s v="TIRUA"/>
    <n v="0"/>
    <n v="440000"/>
    <n v="440000"/>
    <n v="0"/>
    <n v="0"/>
    <n v="0"/>
    <n v="0"/>
    <n v="0"/>
    <n v="0"/>
  </r>
  <r>
    <x v="3"/>
    <x v="7"/>
    <s v="02"/>
    <s v="CONSERVACION VIAL"/>
    <s v="RED VIAL BASICA"/>
    <s v="30481242-0"/>
    <s v="CONSERVACIÓN RED VIAL REGIÓN DEL BIO BIO (2018-2020)"/>
    <s v="CONCEPCION, ARAUCO, BIO BIO"/>
    <s v="CONCEPCION, CORONEL, CHIGUAYANTE, FLORIDA, HUALQUI, LOTA, PENCO, SAN PEDRO DE LA PAZ, SANTA JUANA, TALCAHUANO, TOME, HUALPEN, LEBU, ARAUCO, CA¿ETE, CONTULMO, CURANILAHUE, LOS ALAMOS, TIRUA, ALTO BIO BIO, LOS ANGELES, ANTUCO, CABRERO, LAJA, MULCHEN, NACIMI"/>
    <n v="0"/>
    <n v="9800"/>
    <n v="9800"/>
    <n v="0"/>
    <n v="0"/>
    <n v="0"/>
    <n v="0"/>
    <n v="0"/>
    <n v="0"/>
  </r>
  <r>
    <x v="3"/>
    <x v="7"/>
    <s v="02"/>
    <s v="CONSERVACION VIAL"/>
    <s v="GLOBAL"/>
    <s v="40002712-0"/>
    <s v="CONSERVACION GLOBAL MIXTA CAMINOS RED VIAL REGION DEL BIO BIO (2019-2024)"/>
    <s v="CONCEPCION, ARAUCO, BIO BIO"/>
    <s v="CONCEPCION, CORONEL, CHIGUAYANTE, FLORIDA, HUALQUI, LOTA, PENCO, SAN PEDRO DE LA PAZ, SANTA JUANA, TALCAHUANO, TOME, HUALPEN, LEBU, ARAUCO, CA¿ETE, CONTULMO, CURANILAHUE, LOS ALAMOS, TIRUA, ALTO BIO BIO, LOS ANGELES, ANTUCO, CABRERO, LAJA, MULCHEN, NACIMI"/>
    <n v="0"/>
    <n v="15000"/>
    <n v="15000"/>
    <n v="6.0229999999999997"/>
    <n v="4.015333333333333E-4"/>
    <n v="0"/>
    <n v="0"/>
    <n v="0"/>
    <n v="0"/>
  </r>
  <r>
    <x v="3"/>
    <x v="7"/>
    <s v="02"/>
    <s v="VIALIDAD URBANA"/>
    <s v="VIALIDAD URBANA"/>
    <s v="40003142-0"/>
    <s v="MEJORAMIENTO Y EXTENSION COSTANERA S: CALLE SCHAUB - RUTA O-60, CHIGUAYANTE"/>
    <s v="CONCEPCION"/>
    <s v="CHIGUAYANTE"/>
    <n v="1546487"/>
    <n v="0"/>
    <n v="0"/>
    <n v="0"/>
    <s v="-"/>
    <n v="0"/>
    <n v="0"/>
    <n v="0"/>
    <n v="0"/>
  </r>
  <r>
    <x v="3"/>
    <x v="7"/>
    <s v="02"/>
    <s v="VIALIDAD URBANA"/>
    <s v="VIALIDAD URBANA"/>
    <s v="40003276-0"/>
    <s v="AMPLIACIÓN CONEXIÓN VIAL CONCEPCIÓN-CHIGUAYANTE, ETAPA 2"/>
    <s v="CONCEPCION"/>
    <s v="CONCEPCION, CHIGUAYANTE"/>
    <n v="10573714"/>
    <n v="11247000"/>
    <n v="11247000"/>
    <n v="85749.566000000006"/>
    <n v="7.6242167689161561E-3"/>
    <n v="0"/>
    <n v="0"/>
    <n v="0"/>
    <n v="0"/>
  </r>
  <r>
    <x v="3"/>
    <x v="7"/>
    <s v="02"/>
    <s v="CONSERVACION VIAL"/>
    <s v="RED VIAL BASICA"/>
    <s v="40004534-0"/>
    <s v="CONSERVACION PTE. LAJA EN RUTA N-59-Q, COMUNA DE TUCAPEL"/>
    <s v="BIO BIO"/>
    <s v="TUCAPEL"/>
    <n v="0"/>
    <n v="15000"/>
    <n v="15000"/>
    <n v="0"/>
    <n v="0"/>
    <n v="0"/>
    <n v="0"/>
    <n v="0"/>
    <n v="0"/>
  </r>
  <r>
    <x v="3"/>
    <x v="7"/>
    <s v="02"/>
    <s v="CONSERVACION VIAL"/>
    <s v="CONTRATOS POR NIVEL DE SERVICIO"/>
    <s v="40011102-0"/>
    <s v="CONSERVACION GLOBAL MIXTA CAMINOS RED VIAL REGION DEL BIOBIO 2020"/>
    <s v="CONCEPCION, ARAUCO, BIO BIO"/>
    <s v="CORONEL, HUALQUI, HUALPEN, LEBU, CONTULMO, LOS ALAMOS, ANTUCO, CABRERO, NEGRETE, SANTA BARBARA"/>
    <n v="9426999"/>
    <n v="10232000"/>
    <n v="10232000"/>
    <n v="505843.28499999997"/>
    <n v="4.9437381254886628E-2"/>
    <n v="3667000"/>
    <n v="0"/>
    <n v="0"/>
    <n v="0"/>
  </r>
  <r>
    <x v="3"/>
    <x v="7"/>
    <s v="02"/>
    <s v="CONSERVACION VIAL"/>
    <s v="PLAN INDIGENA"/>
    <s v="40011105-0"/>
    <s v="CONSERVACION CAMINOS PLAN INDIGENA REGION DEL BIOBIO 2020"/>
    <s v="CONCEPCION, ARAUCO, BIO BIO"/>
    <s v="CORONEL, LEBU, CA¿ETE, CONTULMO, CURANILAHUE, TIRUA, MULCHEN, NACIMIENTO, NEGRETE, SANTA BARBARA"/>
    <n v="0"/>
    <n v="20000"/>
    <n v="20000"/>
    <n v="0"/>
    <n v="0"/>
    <n v="0"/>
    <n v="0"/>
    <n v="0"/>
    <n v="0"/>
  </r>
  <r>
    <x v="3"/>
    <x v="7"/>
    <s v="02"/>
    <s v="CONSERVACION VIAL"/>
    <s v="RED VIAL COMUNAL"/>
    <s v="40011255-0"/>
    <s v="CONSERVACION DE PUENTES  CON DIAGNOSTICO SEGUNDA ETAPA , REGION DEL BIOBIO"/>
    <s v="CONCEPCION, ARAUCO, BIO BIO"/>
    <s v="CONCEPCION, FLORIDA, CA¿ETE, LOS ANGELES, LAJA, SANTA BARBARA"/>
    <n v="0"/>
    <n v="35000"/>
    <n v="35000"/>
    <n v="0"/>
    <n v="0"/>
    <n v="0"/>
    <n v="0"/>
    <n v="0"/>
    <n v="0"/>
  </r>
  <r>
    <x v="3"/>
    <x v="7"/>
    <s v="02"/>
    <s v="VIALIDAD URBANA"/>
    <s v="VIALIDAD URBANA"/>
    <s v="40011261-0"/>
    <s v="AMPLIACION AVENIDA LAS INDUSTRIAS EN LA CIUDAD DE LOS ANGELES"/>
    <s v="BIO BIO"/>
    <s v="LOS ANGELES"/>
    <n v="955291"/>
    <n v="945000"/>
    <n v="945000"/>
    <n v="0"/>
    <n v="0"/>
    <n v="438000"/>
    <n v="0"/>
    <n v="0"/>
    <n v="0"/>
  </r>
  <r>
    <x v="3"/>
    <x v="7"/>
    <s v="02"/>
    <s v="MEJORAMIENTO RED VIAL REGIONAL SECUNDARIA"/>
    <s v="MEJORAMIENTO RED VIAL REGIONAL SECUNDARIA"/>
    <s v="40011265-0"/>
    <s v="MEJORAMIENTO Y CONSTRUCCION CAMINO CURANILAHUE-NACIMIENTO POR BAJO LOS RIOS (ACTUALIZACIÓN)"/>
    <s v="INTERPROVINCIAL"/>
    <s v="INTERCOMUNAL"/>
    <n v="745158"/>
    <n v="746000"/>
    <n v="746000"/>
    <n v="0"/>
    <n v="0"/>
    <n v="1056000"/>
    <n v="0"/>
    <n v="0"/>
    <n v="0"/>
  </r>
  <r>
    <x v="3"/>
    <x v="7"/>
    <s v="02"/>
    <s v="VIALIDAD URBANA"/>
    <s v="VIALIDAD URBANA"/>
    <s v="40025518-0"/>
    <s v="CONSTRUCCIÓN CONEXIÓN VIAL PUENTE BICENTENARIO - AVDA. CHACABUCO"/>
    <s v="CONCEPCION"/>
    <s v="CONCEPCION"/>
    <n v="11159491"/>
    <n v="13721000"/>
    <n v="13721000"/>
    <n v="1092101.2139999999"/>
    <n v="7.959341257925806E-2"/>
    <n v="107000"/>
    <n v="0"/>
    <n v="0"/>
    <n v="0"/>
  </r>
  <r>
    <x v="3"/>
    <x v="7"/>
    <s v="02"/>
    <s v="SEGURIDAD VIAL, CICLOVIAS Y PASARELAS"/>
    <s v="CICLOVIAS"/>
    <s v="40027042-0"/>
    <s v="CONSTRUCCION CICLOVIA RUTA Q-503, SECTOR CRUCE LONGITUDINAL (LOS ANGELES) - EL PERAL"/>
    <s v="BIO BIO"/>
    <s v="LOS ANGELES"/>
    <n v="5124432"/>
    <n v="2111300"/>
    <n v="2111300"/>
    <n v="633835.00399999996"/>
    <n v="0.30021077250982803"/>
    <n v="2602000"/>
    <n v="0"/>
    <n v="0"/>
    <n v="0"/>
  </r>
  <r>
    <x v="3"/>
    <x v="7"/>
    <s v="02"/>
    <s v="CONSERVACION VIAL"/>
    <s v="CAMINOS BÁSICOS"/>
    <s v="40027103-0"/>
    <s v="CONSERVACION CAMINOS BASICOS REGION DEL BIOBIO 2020(PLAN DE RECUPERACION)"/>
    <s v="BIO BIO"/>
    <s v="MULCHEN"/>
    <n v="0"/>
    <n v="89100"/>
    <n v="89100"/>
    <n v="0"/>
    <n v="0"/>
    <n v="0"/>
    <n v="0"/>
    <n v="0"/>
    <n v="0"/>
  </r>
  <r>
    <x v="3"/>
    <x v="7"/>
    <s v="02"/>
    <s v="CONSERVACION VIAL"/>
    <s v="RED VIAL BASICA"/>
    <s v="40027106-0"/>
    <s v="CONSERVACION RED VIAL REGION DEL BIOBIO 2020(PLAN DE RECUPERACION)"/>
    <s v="INTERPROVINCIAL"/>
    <s v="INTERCOMUNAL"/>
    <n v="0"/>
    <n v="302000"/>
    <n v="302000"/>
    <n v="0"/>
    <n v="0"/>
    <n v="0"/>
    <n v="0"/>
    <n v="0"/>
    <n v="0"/>
  </r>
  <r>
    <x v="3"/>
    <x v="7"/>
    <s v="02"/>
    <s v="MEJORAMIENTO RED VIAL REGIONAL SECUNDARIA"/>
    <s v="PUENTES"/>
    <s v="40027217-0"/>
    <s v="REPOSICION PUENTE HUEPIL EN RUTA Q-975, COMUNA DE TUCAPEL"/>
    <s v="BIO BIO"/>
    <s v="TUCAPEL"/>
    <n v="0"/>
    <n v="5000"/>
    <n v="5000"/>
    <n v="0"/>
    <n v="0"/>
    <n v="0"/>
    <n v="0"/>
    <n v="0"/>
    <n v="0"/>
  </r>
  <r>
    <x v="3"/>
    <x v="7"/>
    <s v="02"/>
    <s v="MEJORAMIENTO RED VIAL REGIONAL SECUNDARIA"/>
    <s v="PUENTES"/>
    <s v="40027218-0"/>
    <s v="REPOSICION PUENTE EL ARENAL EN RUTA S/R O-726, COMUNA DE HUALQUI"/>
    <s v="CONCEPCION"/>
    <s v="HUALQUI"/>
    <n v="0"/>
    <n v="5000"/>
    <n v="5000"/>
    <n v="0"/>
    <n v="0"/>
    <n v="0"/>
    <n v="0"/>
    <n v="0"/>
    <n v="0"/>
  </r>
  <r>
    <x v="3"/>
    <x v="7"/>
    <s v="02"/>
    <s v="MEJORAMIENTO RED VIAL REGIONAL SECUNDARIA"/>
    <s v="PUENTES"/>
    <s v="40027219-0"/>
    <s v="REPOSICION PUENTE CUPAÑO EN RUTA P-464, PROVINCIA DE ARAUCO"/>
    <s v="ARAUCO"/>
    <s v="LEBU"/>
    <n v="0"/>
    <n v="5000"/>
    <n v="5000"/>
    <n v="0"/>
    <n v="0"/>
    <n v="0"/>
    <n v="0"/>
    <n v="0"/>
    <n v="0"/>
  </r>
  <r>
    <x v="3"/>
    <x v="7"/>
    <s v="02"/>
    <s v="CONSERVACION VIAL"/>
    <s v="RED VIAL BASICA"/>
    <s v="40027842-0"/>
    <s v="CONSERVACION RED VIAL REGION DEL BIO BIO 2020"/>
    <s v="INTERPROVINCIAL"/>
    <s v="INTERCOMUNAL"/>
    <n v="0"/>
    <n v="15000"/>
    <n v="15000"/>
    <n v="0"/>
    <n v="0"/>
    <n v="0"/>
    <n v="0"/>
    <n v="0"/>
    <n v="0"/>
  </r>
  <r>
    <x v="3"/>
    <x v="7"/>
    <s v="02"/>
    <s v="CONSERVACION VIAL"/>
    <s v="GLOBAL"/>
    <s v="40029493-0"/>
    <s v="CONSERVACION GLOBAL DE CAMINOS VIII REGION AÑO 2020 -2022"/>
    <s v="CONCEPCION, ARAUCO, BIO BIO"/>
    <s v="SAN PEDRO DE LA PAZ, SANTA JUANA, TALCAHUANO, LEBU, ARAUCO, CA¿ETE, LOS ANGELES, ANTUCO, CABRERO"/>
    <n v="0"/>
    <n v="10000"/>
    <n v="10000"/>
    <n v="0"/>
    <n v="0"/>
    <n v="0"/>
    <n v="0"/>
    <n v="0"/>
    <n v="0"/>
  </r>
  <r>
    <x v="3"/>
    <x v="7"/>
    <s v="02"/>
    <s v="MEJORAMIENTO RED VIAL REGIONAL SECUNDARIA"/>
    <s v="MEJORAMIENTO RED VIAL REGIONAL SECUNDARIA"/>
    <s v="40030369-0"/>
    <s v="REPOSICION RUTA O-274, SECTOR COCHOLGUE, COMUNA DE TOMÉ"/>
    <s v="CONCEPCION"/>
    <s v="TOME"/>
    <n v="130000"/>
    <n v="120000"/>
    <n v="120000"/>
    <n v="0"/>
    <n v="0"/>
    <n v="0"/>
    <n v="0"/>
    <n v="0"/>
    <n v="0"/>
  </r>
  <r>
    <x v="3"/>
    <x v="7"/>
    <s v="02"/>
    <s v="MEJORAMIENTO RED VIAL REGIONAL SECUNDARIA"/>
    <s v="MEJORAMIENTO RED VIAL REGIONAL SECUNDARIA"/>
    <s v="40030384-0"/>
    <s v="MEJORAMIENTO RUTA P-436, CRUCE RUTA 160 (LOS RIOS) - CRUCE RUTA P-424 (TRONGOL BAJO)"/>
    <s v="ARAUCO"/>
    <s v="CURANILAHUE, LOS ALAMOS"/>
    <n v="0"/>
    <n v="5000"/>
    <n v="5000"/>
    <n v="0"/>
    <n v="0"/>
    <n v="0"/>
    <n v="0"/>
    <n v="0"/>
    <n v="0"/>
  </r>
  <r>
    <x v="3"/>
    <x v="7"/>
    <s v="02"/>
    <s v="MEJORAMIENTO RED VIAL REGIONAL SECUNDARIA"/>
    <s v="MEJORAMIENTO RED VIAL REGIONAL SECUNDARIA"/>
    <s v="40030393-0"/>
    <s v="MEJORAMIENTO CBI RUTA Q340, CRUCE RUTA Q380 (PTE. BAUTMANN) - CRUCE RUTA q350 , NACIMIENTO"/>
    <s v="BIO BIO"/>
    <s v="NACIMIENTO"/>
    <n v="0"/>
    <n v="5000"/>
    <n v="5000"/>
    <n v="0"/>
    <n v="0"/>
    <n v="0"/>
    <n v="0"/>
    <n v="0"/>
    <n v="0"/>
  </r>
  <r>
    <x v="3"/>
    <x v="7"/>
    <s v="02"/>
    <s v="CONSERVACION VIAL"/>
    <s v="RED VIAL COMUNAL"/>
    <s v="40030515-0"/>
    <s v="CONSERVACION PASADAS URBANAS REGION DEL BIOBIO GLOSA 7"/>
    <s v="INTERPROVINCIAL"/>
    <s v="INTERCOMUNAL"/>
    <n v="0"/>
    <n v="42000"/>
    <n v="42000"/>
    <n v="0"/>
    <n v="0"/>
    <n v="0"/>
    <n v="0"/>
    <n v="0"/>
    <n v="0"/>
  </r>
  <r>
    <x v="3"/>
    <x v="7"/>
    <s v="02"/>
    <s v="CONSERVACION VIAL"/>
    <s v="PLAN INDIGENA"/>
    <s v="40031617-0"/>
    <s v="CONSERVACION CAMINOS PLAN INDIGENA REGION DEL BIOBIO 2021 (PLAN DE RECUPERACIÓN)"/>
    <s v="INTERPROVINCIAL"/>
    <s v="INTERCOMUNAL"/>
    <n v="0"/>
    <n v="20000"/>
    <n v="20000"/>
    <n v="0"/>
    <n v="0"/>
    <n v="0"/>
    <n v="0"/>
    <n v="0"/>
    <n v="0"/>
  </r>
  <r>
    <x v="3"/>
    <x v="7"/>
    <s v="02"/>
    <s v="VIALIDAD URBANA"/>
    <s v="VIALIDAD URBANA"/>
    <s v="40035058-0"/>
    <s v="CONSTRUCCION COSTANERA SUR SAN PEDRO DE LA PAZ "/>
    <s v="CONCEPCION"/>
    <s v="SAN PEDRO DE LA PAZ"/>
    <n v="1234126"/>
    <n v="431000"/>
    <n v="431000"/>
    <n v="0"/>
    <n v="0"/>
    <n v="1079000"/>
    <n v="0"/>
    <n v="0"/>
    <n v="0"/>
  </r>
  <r>
    <x v="3"/>
    <x v="7"/>
    <s v="02"/>
    <s v="CONSERVACION VIAL"/>
    <s v="RED VIAL COMUNAL"/>
    <s v="40035384-0"/>
    <s v="CONSERVACION RED VIAL REGION DEL BIOBIO PERIODO 2021-2023 PLAN DE RECUPERACIÓN"/>
    <s v="INTERPROVINCIAL"/>
    <s v="INTERCOMUNAL"/>
    <n v="606801"/>
    <n v="999000"/>
    <n v="999000"/>
    <n v="175688.541"/>
    <n v="0.17586440540540541"/>
    <n v="0"/>
    <n v="0"/>
    <n v="0"/>
    <n v="0"/>
  </r>
  <r>
    <x v="3"/>
    <x v="7"/>
    <s v="02"/>
    <s v="CONSERVACION VIAL"/>
    <s v="CAMINOS BÁSICOS"/>
    <s v="40035396-0"/>
    <s v="CONSERVACION CAMINOS BASICOS REGION DEL BIOBIO AÑOS 2021-2023"/>
    <s v="INTERPROVINCIAL"/>
    <s v="INTERCOMUNAL"/>
    <n v="0"/>
    <n v="49000"/>
    <n v="49000"/>
    <n v="0"/>
    <n v="0"/>
    <n v="0"/>
    <n v="0"/>
    <n v="0"/>
    <n v="0"/>
  </r>
  <r>
    <x v="3"/>
    <x v="7"/>
    <s v="02"/>
    <s v="MEJORAMIENTO RED VIAL REGIONAL SECUNDARIA"/>
    <s v="DESARROLLO SOCIAL Y APOYO A COMUNIDADES"/>
    <s v="40037608-0"/>
    <s v="MEJORAMIENTO CAMINO ROL N-48-O, SECTOR PUENTE 7 - AGUA DE LA GLORIA, PROVINCIA CONCEPCIÓN"/>
    <s v="CONCEPCION"/>
    <s v="CONCEPCION, FLORIDA"/>
    <n v="880335"/>
    <n v="875000"/>
    <n v="875000"/>
    <n v="0"/>
    <n v="0"/>
    <n v="0"/>
    <n v="0"/>
    <n v="0"/>
    <n v="0"/>
  </r>
  <r>
    <x v="3"/>
    <x v="7"/>
    <s v="02"/>
    <s v="MEJORAMIENTO RED VIAL REGIONAL SECUNDARIA"/>
    <s v="PUENTES"/>
    <s v="40038305-0"/>
    <s v="REPOSICION PUENTE RANQUILCO EN CAMINO ROL P-544, COMUNA DE LOS ALAMOS"/>
    <s v="ARAUCO"/>
    <s v="LOS ALAMOS"/>
    <n v="0"/>
    <n v="40000"/>
    <n v="40000"/>
    <n v="0"/>
    <n v="0"/>
    <n v="0"/>
    <n v="0"/>
    <n v="0"/>
    <n v="0"/>
  </r>
  <r>
    <x v="3"/>
    <x v="7"/>
    <s v="02"/>
    <s v="CONSERVACION VIAL"/>
    <s v="GLOBAL"/>
    <s v="40038493-0"/>
    <s v="CONSERVACION GLOBAL MIXTA CAMINOS RED VIAL REGION DEL BIOBIO 2023-2027"/>
    <s v="CONCEPCION, ARAUCO, BIO BIO"/>
    <s v="CONCEPCION, CORONEL, CHIGUAYANTE, FLORIDA, HUALQUI, LOTA, PENCO, SAN PEDRO DE LA PAZ, SANTA JUANA, TALCAHUANO, TOME, HUALPEN, LEBU, ARAUCO, CA¿ETE, CONTULMO, CURANILAHUE, LOS ALAMOS, TIRUA, ALTO BIO BIO, LOS ANGELES, ANTUCO, CABRERO, LAJA, MULCHEN, NACIMI"/>
    <n v="5993103"/>
    <n v="5046000"/>
    <n v="5046000"/>
    <n v="1632974.702"/>
    <n v="0.32361765794688863"/>
    <n v="7018000"/>
    <n v="6527000"/>
    <n v="0"/>
    <n v="0"/>
  </r>
  <r>
    <x v="3"/>
    <x v="7"/>
    <s v="02"/>
    <s v="CONSERVACION VIAL"/>
    <s v="GLOBAL"/>
    <s v="40038494-0"/>
    <s v="CONSERVACION GLOBAL DE CAMINOS REGION DEL BIOBIO 2023-2025"/>
    <s v="INTERPROVINCIAL"/>
    <s v="INTERCOMUNAL"/>
    <n v="725000"/>
    <n v="621000"/>
    <n v="621000"/>
    <n v="0"/>
    <n v="0"/>
    <n v="0"/>
    <n v="0"/>
    <n v="0"/>
    <n v="0"/>
  </r>
  <r>
    <x v="3"/>
    <x v="7"/>
    <s v="02"/>
    <s v="MEJORAMIENTO RED VIAL REGIONAL SECUNDARIA"/>
    <s v="MEJORAMIENTO RED VIAL REGIONAL SECUNDARIA"/>
    <s v="40038732-0"/>
    <s v="MEJORAMIENTO CAMINO Q-148, CR. RUTA 180 (LA SUERTE)-CR. Q-34 (LAS QUILAS), LOS ANGELES"/>
    <s v="BIO BIO"/>
    <s v="LOS ANGELES"/>
    <n v="60000"/>
    <n v="1879000"/>
    <n v="1879000"/>
    <n v="0"/>
    <n v="0"/>
    <n v="5121000"/>
    <n v="4501000"/>
    <n v="0"/>
    <n v="0"/>
  </r>
  <r>
    <x v="3"/>
    <x v="7"/>
    <s v="02"/>
    <s v="MEJORAMIENTO RED VIAL REGIONAL PRINCIPAL"/>
    <s v="CONECTIVIDAD INTRAREGIONAL"/>
    <s v="40038736-0"/>
    <s v="MEJORAMIENTO CAMINO ROL Q-60-O, SECTOR RERE-TALCAMAVIDA"/>
    <s v="CONCEPCION, BIO BIO"/>
    <s v="HUALQUI, YUMBEL"/>
    <n v="195696"/>
    <n v="246000"/>
    <n v="246000"/>
    <n v="0"/>
    <n v="0"/>
    <n v="0"/>
    <n v="0"/>
    <n v="0"/>
    <n v="0"/>
  </r>
  <r>
    <x v="3"/>
    <x v="7"/>
    <s v="02"/>
    <s v="VIALIDAD URBANA"/>
    <s v="VIALIDAD URBANA"/>
    <s v="40038838-0"/>
    <s v="MEJORAMIENTO EJE AV. JORGE ALESSANDRI SECTOR: TREBOL DE AUTOPISTA-COSTANERA"/>
    <s v="CONCEPCION"/>
    <s v="CONCEPCION, TALCAHUANO, HUALPEN"/>
    <n v="35332"/>
    <n v="156000"/>
    <n v="156000"/>
    <n v="0"/>
    <n v="0"/>
    <n v="0"/>
    <n v="0"/>
    <n v="0"/>
    <n v="0"/>
  </r>
  <r>
    <x v="3"/>
    <x v="7"/>
    <s v="02"/>
    <s v="MEJORAMIENTO RED VIAL REGIONAL SECUNDARIA"/>
    <s v="MEJORAMIENTO RED VIAL REGIONAL SECUNDARIA"/>
    <s v="40038846-0"/>
    <s v="NORMALIZACION DE VARIOS PUENTES REGION DEL BIOBIO "/>
    <s v="INTERPROVINCIAL"/>
    <s v="INTERCOMUNAL"/>
    <n v="250122"/>
    <n v="150000"/>
    <n v="150000"/>
    <n v="0"/>
    <n v="0"/>
    <n v="0"/>
    <n v="0"/>
    <n v="0"/>
    <n v="0"/>
  </r>
  <r>
    <x v="3"/>
    <x v="7"/>
    <s v="02"/>
    <s v="MEJORAMIENTO RED VIAL REGIONAL PRINCIPAL"/>
    <s v="MEJORAMIENTO RED VIAL REGIONAL PRINCIPAL"/>
    <s v="40039762-0"/>
    <s v="CONSTRUCCION INTECONEXION VIAL DICHATO, FLORIDA Y HUALQUI: TRAMO 1-B"/>
    <s v="CONCEPCION"/>
    <s v="FLORIDA, HUALQUI, TOME"/>
    <n v="290548"/>
    <n v="206000"/>
    <n v="206000"/>
    <n v="0"/>
    <n v="0"/>
    <n v="104000"/>
    <n v="0"/>
    <n v="0"/>
    <n v="0"/>
  </r>
  <r>
    <x v="3"/>
    <x v="7"/>
    <s v="02"/>
    <s v="CONSERVACION VIAL"/>
    <s v="RED VIAL BASICA"/>
    <s v="40040130-0"/>
    <s v="CONSERVACION RED VIAL REGION DEL BIOBIO 2023-2025"/>
    <s v="INTERPROVINCIAL"/>
    <s v="INTERCOMUNAL"/>
    <n v="3293000"/>
    <n v="1877000"/>
    <n v="1877000"/>
    <n v="176797.91800000001"/>
    <n v="9.4191751731486417E-2"/>
    <n v="0"/>
    <n v="0"/>
    <n v="0"/>
    <n v="0"/>
  </r>
  <r>
    <x v="3"/>
    <x v="7"/>
    <s v="02"/>
    <s v="MEJORAMIENTO RED VIAL REGIONAL SECUNDARIA"/>
    <s v="PUENTES"/>
    <s v="40042816-0"/>
    <s v="REPOSICION PUENTE LAS BASAS EN CAMINO ROL Q-685, COMUNA DE SANTA BARBARA"/>
    <s v="BIO BIO"/>
    <s v="SANTA BARBARA"/>
    <n v="0"/>
    <n v="9100"/>
    <n v="9100"/>
    <n v="0"/>
    <n v="0"/>
    <n v="0"/>
    <n v="0"/>
    <n v="0"/>
    <n v="0"/>
  </r>
  <r>
    <x v="3"/>
    <x v="7"/>
    <s v="02"/>
    <s v="MEJORAMIENTO RED VIAL REGIONAL SECUNDARIA"/>
    <s v="PUENTES"/>
    <s v="40044942-0"/>
    <s v="REPOSICION PUENTE CHILE EN CAMINO ROL P-348, COMUNA DE ARAUCO"/>
    <s v="ARAUCO"/>
    <s v="ARAUCO"/>
    <n v="0"/>
    <n v="32500"/>
    <n v="32500"/>
    <n v="0"/>
    <n v="0"/>
    <n v="0"/>
    <n v="0"/>
    <n v="0"/>
    <n v="0"/>
  </r>
  <r>
    <x v="3"/>
    <x v="7"/>
    <s v="02"/>
    <s v="MEJORAMIENTO RED VIAL REGIONAL SECUNDARIA"/>
    <s v="MEJORAMIENTO RED VIAL REGIONAL SECUNDARIA"/>
    <s v="40045238-0"/>
    <s v="MEJORAMIENTO CAMINO Q-561, SECTOR CRUCE Q-469, CEMENTERIO QUILLECO CAÑICURA  LOS PRADOS, COMUNA QUILLECO"/>
    <s v="BIO BIO"/>
    <s v="QUILLECO"/>
    <n v="0"/>
    <n v="5000"/>
    <n v="5000"/>
    <n v="0"/>
    <n v="0"/>
    <n v="0"/>
    <n v="0"/>
    <n v="0"/>
    <n v="0"/>
  </r>
  <r>
    <x v="3"/>
    <x v="7"/>
    <s v="02"/>
    <s v="CONSERVACION VIAL"/>
    <s v="GLOBAL"/>
    <s v="40045968-0"/>
    <s v="CONSERVACION GLOBAL DE CAMINOS REGION DEL BIOBIO AÑO 2022 -2024"/>
    <s v="ARAUCO"/>
    <s v="CA¿ETE, CONTULMO, LOS ALAMOS"/>
    <n v="0"/>
    <n v="55000"/>
    <n v="55000"/>
    <n v="0"/>
    <n v="0"/>
    <n v="0"/>
    <n v="0"/>
    <n v="0"/>
    <n v="0"/>
  </r>
  <r>
    <x v="3"/>
    <x v="7"/>
    <s v="02"/>
    <s v="CONSERVACION VIAL"/>
    <s v="CAMINOS BÁSICOS"/>
    <s v="40046658-0"/>
    <s v="CONSERVACION CAMINOS BASICOS PROVINCIA DE ARAUCO Y BIOBIO 2023-2025"/>
    <s v="INTERPROVINCIAL"/>
    <s v="INTERCOMUNAL"/>
    <n v="0"/>
    <n v="35000"/>
    <n v="35000"/>
    <n v="0"/>
    <n v="0"/>
    <n v="0"/>
    <n v="0"/>
    <n v="0"/>
    <n v="0"/>
  </r>
  <r>
    <x v="3"/>
    <x v="7"/>
    <s v="02"/>
    <s v="CONSERVACION VIAL"/>
    <s v="CAMINOS BÁSICOS"/>
    <s v="40046663-0"/>
    <s v="CONSERVACION CAMINOS BASICOS PROVINCIA DE BIO-BIO 2023-2025"/>
    <s v="INTERPROVINCIAL"/>
    <s v="INTERCOMUNAL"/>
    <n v="0"/>
    <n v="15000"/>
    <n v="15000"/>
    <n v="0"/>
    <n v="0"/>
    <n v="0"/>
    <n v="0"/>
    <n v="0"/>
    <n v="0"/>
  </r>
  <r>
    <x v="3"/>
    <x v="7"/>
    <s v="02"/>
    <s v="CONSERVACION VIAL"/>
    <s v="RED VIAL BASICA"/>
    <s v="40049836-0"/>
    <s v="CONSERVACION RED VIAL CAMINOS REGION DEL BIOBIO 2024-2026"/>
    <s v="INTERPROVINCIAL"/>
    <s v="INTERCOMUNAL"/>
    <n v="4164070"/>
    <n v="1775000"/>
    <n v="1775000"/>
    <n v="65572.864000000001"/>
    <n v="3.6942458591549293E-2"/>
    <n v="2518000"/>
    <n v="0"/>
    <n v="0"/>
    <n v="0"/>
  </r>
  <r>
    <x v="3"/>
    <x v="7"/>
    <s v="02"/>
    <s v="CONSERVACION VIAL"/>
    <s v="PLAN INDIGENA"/>
    <s v="40049865-0"/>
    <s v="CONSERVACION CAMINOS COMUNIDADES INDIGENAS REGION DEL BIOBIO 2024-2025"/>
    <s v="INTERPROVINCIAL"/>
    <s v="INTERCOMUNAL"/>
    <n v="555897"/>
    <n v="836000"/>
    <n v="836000"/>
    <n v="0"/>
    <n v="0"/>
    <n v="49000"/>
    <n v="0"/>
    <n v="0"/>
    <n v="0"/>
  </r>
  <r>
    <x v="3"/>
    <x v="7"/>
    <s v="02"/>
    <s v="CONSERVACION VIAL"/>
    <s v="CAMINOS BÁSICOS"/>
    <s v="40049911-0"/>
    <s v="CONSERVACION POR CAMINOS BASICOS REGION DEL BIOBIO 2024-2025"/>
    <s v="INTERPROVINCIAL"/>
    <s v="INTERCOMUNAL"/>
    <n v="6194125"/>
    <n v="8835000"/>
    <n v="8835000"/>
    <n v="1714149.5959999999"/>
    <n v="0.19401806406338426"/>
    <n v="0"/>
    <n v="0"/>
    <n v="0"/>
    <n v="0"/>
  </r>
  <r>
    <x v="3"/>
    <x v="7"/>
    <s v="02"/>
    <s v="MEJORAMIENTO RED VIAL REGIONAL SECUNDARIA"/>
    <s v="PUENTES"/>
    <s v="40049926-0"/>
    <s v="REPOSICION PUENTE PONOTRO EN CAMINO P-632, COMUNA DE CAÑETE "/>
    <s v="ARAUCO"/>
    <s v="CA¿ETE"/>
    <n v="10000"/>
    <n v="0"/>
    <n v="0"/>
    <n v="0"/>
    <s v="-"/>
    <n v="0"/>
    <n v="0"/>
    <n v="0"/>
    <n v="0"/>
  </r>
  <r>
    <x v="3"/>
    <x v="7"/>
    <s v="02"/>
    <s v="CONSERVACION VIAL"/>
    <s v="GLOBAL"/>
    <s v="40050034-0"/>
    <s v="CONSERVACION GLOBAL MIXTA CAMINOS RED VIAL REGION DE BIOBIO 2024-2028 "/>
    <s v="CONCEPCION, ARAUCO, BIO BIO"/>
    <s v="CONCEPCION, CORONEL, CHIGUAYANTE, FLORIDA, HUALQUI, LOTA, PENCO, SAN PEDRO DE LA PAZ, SANTA JUANA, TALCAHUANO, TOME, HUALPEN, LEBU, ARAUCO, CA¿ETE, CONTULMO, CURANILAHUE, LOS ALAMOS, TIRUA, ALTO BIO BIO, LOS ANGELES, ANTUCO, CABRERO, LAJA, MULCHEN, NACIMI"/>
    <n v="13827846"/>
    <n v="10890000"/>
    <n v="10890000"/>
    <n v="3449595.898"/>
    <n v="0.31676730009182735"/>
    <n v="15000000"/>
    <n v="15708000"/>
    <n v="11508000"/>
    <n v="0"/>
  </r>
  <r>
    <x v="3"/>
    <x v="7"/>
    <s v="02"/>
    <s v="VIALIDAD URBANA"/>
    <s v="PUENTES"/>
    <s v="40050121-0"/>
    <s v="CONSERVACION PUENTE JUAN PABLO II REGION DEL BIOBIO "/>
    <s v="CONCEPCION"/>
    <s v="CONCEPCION"/>
    <n v="4235049"/>
    <n v="2160000"/>
    <n v="2160000"/>
    <n v="0"/>
    <n v="0"/>
    <n v="9809000"/>
    <n v="0"/>
    <n v="0"/>
    <n v="0"/>
  </r>
  <r>
    <x v="3"/>
    <x v="7"/>
    <s v="02"/>
    <s v="MEJORAMIENTO RED VIAL REGIONAL SECUNDARIA"/>
    <s v="MEJORAMIENTO RED VIAL REGIONAL SECUNDARIA"/>
    <s v="40050151-0"/>
    <s v="CONSTRUCCION AMPLIACION RUTA O-60-Q SECTOR HUALQUI-LA LEONERA "/>
    <s v="CONCEPCION"/>
    <s v="HUALQUI"/>
    <n v="450000"/>
    <n v="467500"/>
    <n v="467500"/>
    <n v="0"/>
    <n v="0"/>
    <n v="450000"/>
    <n v="0"/>
    <n v="0"/>
    <n v="0"/>
  </r>
  <r>
    <x v="3"/>
    <x v="7"/>
    <s v="02"/>
    <s v="SEGURIDAD VIAL, CICLOVIAS Y PASARELAS"/>
    <s v="SEGURIDAD VIAL"/>
    <s v="40050301-0"/>
    <s v="CONSERVACION ELEMENTOS DE SEGURIDAD VIAL REGION DEL BIO BIO AÑO 2025-2026"/>
    <s v="INTERPROVINCIAL"/>
    <s v="INTERCOMUNAL"/>
    <n v="661455"/>
    <n v="1029000"/>
    <n v="1029000"/>
    <n v="0"/>
    <n v="0"/>
    <n v="0"/>
    <n v="0"/>
    <n v="0"/>
    <n v="0"/>
  </r>
  <r>
    <x v="3"/>
    <x v="7"/>
    <s v="02"/>
    <s v="SEGURIDAD VIAL, CICLOVIAS Y PASARELAS"/>
    <s v="SEGURIDAD VIAL"/>
    <s v="40050302-0"/>
    <s v="CONSERVACION SEGURIDAD VIAL ZONAS DE ESCUELA REGION DEL BIOBÍO AÑO 2025-2026"/>
    <s v="INTERPROVINCIAL"/>
    <s v="INTERCOMUNAL"/>
    <n v="718614"/>
    <n v="914000"/>
    <n v="914000"/>
    <n v="0"/>
    <n v="0"/>
    <n v="0"/>
    <n v="0"/>
    <n v="0"/>
    <n v="0"/>
  </r>
  <r>
    <x v="3"/>
    <x v="7"/>
    <s v="02"/>
    <s v="SEGURIDAD VIAL, CICLOVIAS Y PASARELAS"/>
    <s v="SEGURIDAD VIAL"/>
    <s v="40050303-0"/>
    <s v="CONSERVACION PASADAS URBANAS -TRAVESIAS REGION DEL BIO BIO AÑO 2024-2025"/>
    <s v="INTERPROVINCIAL"/>
    <s v="INTERCOMUNAL"/>
    <n v="158719"/>
    <n v="530000"/>
    <n v="530000"/>
    <n v="0"/>
    <n v="0"/>
    <n v="0"/>
    <n v="0"/>
    <n v="0"/>
    <n v="0"/>
  </r>
  <r>
    <x v="3"/>
    <x v="7"/>
    <s v="02"/>
    <s v="CONSERVACION VIAL"/>
    <s v="CAMINOS BÁSICOS"/>
    <s v="40053478-0"/>
    <s v="CONSERVACION POR CAMINO BASICO REGION DEL BIOBIO AÑO 2023 - 2024"/>
    <s v="INTERPROVINCIAL"/>
    <s v="INTERCOMUNAL"/>
    <n v="0"/>
    <n v="93000"/>
    <n v="93000"/>
    <n v="0"/>
    <n v="0"/>
    <n v="0"/>
    <n v="0"/>
    <n v="0"/>
    <n v="0"/>
  </r>
  <r>
    <x v="3"/>
    <x v="7"/>
    <s v="02"/>
    <s v="SEGURIDAD VIAL, CICLOVIAS Y PASARELAS"/>
    <s v="SEGURIDAD VIAL"/>
    <s v="40054624-0"/>
    <s v="NORMALIZACION SEGURIDAD VIAL VARIAS INTERSECCIONES EN RUTA 126, COMUNA DE TOME, REG. BIOBIO"/>
    <s v="INTERPROVINCIAL"/>
    <s v="INTERCOMUNAL"/>
    <n v="448800"/>
    <n v="79000"/>
    <n v="79000"/>
    <n v="0"/>
    <n v="0"/>
    <n v="0"/>
    <n v="0"/>
    <n v="0"/>
    <n v="0"/>
  </r>
  <r>
    <x v="3"/>
    <x v="7"/>
    <s v="02"/>
    <s v="CONSERVACION VIAL"/>
    <s v="EMERGENCIAS"/>
    <s v="40056503-0"/>
    <s v="CONSERVACION POR EMERGENCIAS RED VIAL REGION DEL BIOBIO 2023-2024-2025. INVIERNO 2023 "/>
    <s v="INTERPROVINCIAL"/>
    <s v="INTERCOMUNAL"/>
    <n v="0"/>
    <n v="139000"/>
    <n v="139000"/>
    <n v="0"/>
    <n v="0"/>
    <n v="0"/>
    <n v="0"/>
    <n v="0"/>
    <n v="0"/>
  </r>
  <r>
    <x v="3"/>
    <x v="7"/>
    <s v="02"/>
    <s v="CONSERVACION VIAL"/>
    <s v="GLOBAL"/>
    <s v="40057215-0"/>
    <s v="CONSERVACION GLOBAL DE CAMINOS VIII REGION AÑO 2023 -2025 "/>
    <s v="CONCEPCION, ARAUCO, BIO BIO"/>
    <s v="CONCEPCION, CORONEL, CHIGUAYANTE, FLORIDA, HUALQUI, LOTA, PENCO, SAN PEDRO DE LA PAZ, SANTA JUANA, TALCAHUANO, TOME, HUALPEN, LEBU, ARAUCO, CA¿ETE, CONTULMO, CURANILAHUE, LOS ALAMOS, TIRUA, ALTO BIO BIO, LOS ANGELES, ANTUCO, CABRERO, LAJA, MULCHEN, NACIMI"/>
    <n v="2858941"/>
    <n v="2275000"/>
    <n v="2275000"/>
    <n v="0"/>
    <n v="0"/>
    <n v="0"/>
    <n v="0"/>
    <n v="0"/>
    <n v="0"/>
  </r>
  <r>
    <x v="3"/>
    <x v="7"/>
    <s v="02"/>
    <s v="CONSERVACION VIAL"/>
    <s v="PLAN INDIGENA"/>
    <s v="40057218-0"/>
    <s v="CONSERVACION GLOBAL DE CAMINOS INDIGENAS REGION DEL BIOBIO 2023-2025 "/>
    <s v="CONCEPCION, ARAUCO, BIO BIO"/>
    <s v="CONCEPCION, CORONEL, CHIGUAYANTE, FLORIDA, HUALQUI, LOTA, PENCO, SAN PEDRO DE LA PAZ, SANTA JUANA, TALCAHUANO, TOME, HUALPEN, LEBU, ARAUCO, CA¿ETE, CONTULMO, CURANILAHUE, LOS ALAMOS, TIRUA, ALTO BIO BIO, LOS ANGELES, ANTUCO, CABRERO, LAJA, MULCHEN, NACIMI"/>
    <n v="2496838"/>
    <n v="2067000"/>
    <n v="2067000"/>
    <n v="529350.43799999997"/>
    <n v="0.25609600290275758"/>
    <n v="0"/>
    <n v="0"/>
    <n v="0"/>
    <n v="0"/>
  </r>
  <r>
    <x v="3"/>
    <x v="7"/>
    <s v="02"/>
    <s v="CONSERVACION VIAL"/>
    <s v="CAMINOS BÁSICOS"/>
    <s v="40060389-0"/>
    <s v="CONSERVACION POR PAVIMENTOS RURALES REGION DEL BIOBIO 2025-2026 "/>
    <s v="INTERPROVINCIAL"/>
    <s v="INTERCOMUNAL"/>
    <n v="1404184"/>
    <n v="0"/>
    <n v="0"/>
    <n v="0"/>
    <s v="-"/>
    <n v="0"/>
    <n v="0"/>
    <n v="0"/>
    <n v="0"/>
  </r>
  <r>
    <x v="3"/>
    <x v="7"/>
    <s v="02"/>
    <s v="CONSERVACION VIAL"/>
    <s v="PLAN INDIGENA"/>
    <s v="40060438-0"/>
    <s v="CONSERVACION CAMINOS COMUNIDADES INDIGENAS REGION DEL BIOBIO 2025-2026"/>
    <s v="INTERPROVINCIAL"/>
    <s v="INTERCOMUNAL"/>
    <n v="4946200"/>
    <n v="4046000"/>
    <n v="4046000"/>
    <n v="1712657.7579999999"/>
    <n v="0.42329652941176471"/>
    <n v="0"/>
    <n v="0"/>
    <n v="0"/>
    <n v="0"/>
  </r>
  <r>
    <x v="3"/>
    <x v="7"/>
    <s v="02"/>
    <s v="CONSERVACION VIAL"/>
    <s v="GLOBAL"/>
    <s v="40060945-0"/>
    <s v="CONSERVACION GLOBAL MIXTA CAMINOS RED VIAL REGION DEL BIOBIO 2025-2030 "/>
    <s v="INTERPROVINCIAL"/>
    <s v="INTERCOMUNAL"/>
    <n v="3980907"/>
    <n v="1381500"/>
    <n v="1381500"/>
    <n v="0"/>
    <n v="0"/>
    <n v="5733000"/>
    <n v="6245000"/>
    <n v="8075000"/>
    <n v="1683000"/>
  </r>
  <r>
    <x v="3"/>
    <x v="7"/>
    <s v="02"/>
    <s v="MEJORAMIENTO RED VIAL REGIONAL SECUNDARIA"/>
    <s v="PUENTES"/>
    <s v="40061121-0"/>
    <s v="REPOSICION DE PUENTES MENORES GRUPO 1, PROVINCIA BIOBIO Y CONCEPCION "/>
    <s v="INTERPROVINCIAL"/>
    <s v="INTERCOMUNAL"/>
    <n v="12000"/>
    <n v="0"/>
    <n v="0"/>
    <n v="0"/>
    <s v="-"/>
    <n v="0"/>
    <n v="0"/>
    <n v="0"/>
    <n v="0"/>
  </r>
  <r>
    <x v="3"/>
    <x v="7"/>
    <s v="02"/>
    <s v="MEJORAMIENTO RED VIAL REGIONAL SECUNDARIA"/>
    <s v="PUENTES"/>
    <s v="40061122-0"/>
    <s v="REPOSICION DE PUENTES MENORES GRUPO 2, PROVINCIA BIOBIO "/>
    <s v="INTERPROVINCIAL"/>
    <s v="INTERCOMUNAL"/>
    <n v="12000"/>
    <n v="0"/>
    <n v="0"/>
    <n v="0"/>
    <s v="-"/>
    <n v="0"/>
    <n v="0"/>
    <n v="0"/>
    <n v="0"/>
  </r>
  <r>
    <x v="3"/>
    <x v="7"/>
    <s v="02"/>
    <s v="CONSERVACION VIAL"/>
    <s v="CAMINOS BÁSICOS"/>
    <s v="40061126-0"/>
    <s v="CONSERVACION POR PAVIMENTO RURAL SOLUCIONES INNOVACION TECNOLOGICA ETAPA 1 REGION DEL BIOBIO "/>
    <s v="INTERPROVINCIAL"/>
    <s v="INTERCOMUNAL"/>
    <n v="10000"/>
    <n v="0"/>
    <n v="0"/>
    <n v="0"/>
    <s v="-"/>
    <n v="0"/>
    <n v="0"/>
    <n v="0"/>
    <n v="0"/>
  </r>
  <r>
    <x v="3"/>
    <x v="7"/>
    <s v="02"/>
    <s v="CONSERVACION VIAL"/>
    <s v="EMERGENCIAS"/>
    <s v="40067531-0"/>
    <s v="CONSERVACION POR EMERGENCIA RED VIAL REGION DEL BIOBIO - AÑO 2024-2026. INVIERNO 2024"/>
    <s v="CONCEPCION, BIO BIO"/>
    <s v="CONCEPCION, CORONEL, SAN PEDRO DE LA PAZ, SANTA JUANA, NACIMIENTO"/>
    <n v="29400000"/>
    <n v="22861010"/>
    <n v="22861010"/>
    <n v="975379.14300000004"/>
    <n v="4.2665619016832593E-2"/>
    <n v="4439000"/>
    <n v="0"/>
    <n v="0"/>
    <n v="0"/>
  </r>
  <r>
    <x v="3"/>
    <x v="7"/>
    <s v="02"/>
    <s v="CONSERVACION VIAL"/>
    <s v="CAMINOS BÁSICOS"/>
    <s v="40070048-0"/>
    <s v="CONSERVACION POR PAVIMENTOS RURALES REGION DEL BIOBIO, 2025-2027 "/>
    <s v="INTERPROVINCIAL"/>
    <s v="INTERCOMUNAL"/>
    <n v="7063585"/>
    <n v="0"/>
    <n v="0"/>
    <n v="0"/>
    <s v="-"/>
    <n v="0"/>
    <n v="0"/>
    <n v="0"/>
    <n v="0"/>
  </r>
  <r>
    <x v="3"/>
    <x v="7"/>
    <s v="02"/>
    <s v="CONSERVACION VIAL"/>
    <s v="PLAN INDIGENA"/>
    <s v="40070075-0"/>
    <s v="CONSERVACION DE CAMINOS EN COMUNIDADES INDIGENAS PROVINCIA ARAUCO Y BIOBIO, REGION DEL BIOBIO "/>
    <s v="INTERPROVINCIAL"/>
    <s v="INTERCOMUNAL"/>
    <n v="900000"/>
    <n v="0"/>
    <n v="0"/>
    <n v="0"/>
    <s v="-"/>
    <n v="0"/>
    <n v="0"/>
    <n v="0"/>
    <n v="0"/>
  </r>
  <r>
    <x v="3"/>
    <x v="7"/>
    <s v="02"/>
    <s v="CONSERVACION VIAL"/>
    <s v="GLOBAL"/>
    <s v="40070143-0"/>
    <s v="CONSERVACION GLOBAL DE CAMINOS REGION DEL BIOBIO "/>
    <s v="BIO BIO"/>
    <s v="INTERCOMUNAL"/>
    <n v="576000"/>
    <n v="0"/>
    <n v="0"/>
    <n v="0"/>
    <s v="-"/>
    <n v="0"/>
    <n v="0"/>
    <n v="0"/>
    <n v="0"/>
  </r>
  <r>
    <x v="3"/>
    <x v="7"/>
    <s v="02"/>
    <s v="CONSERVACION VIAL"/>
    <s v="RED VIAL BASICA"/>
    <s v="40070171-0"/>
    <s v="CONSERVACION RED VIAL DE PUENTES MENORES, COMUNAS DE SANTA JUANA Y NACIMIENTO, REGIÓN DEL BIOBÍO "/>
    <s v="INTERPROVINCIAL"/>
    <s v="INTERCOMUNAL"/>
    <n v="1534862"/>
    <n v="0"/>
    <n v="0"/>
    <n v="0"/>
    <s v="-"/>
    <n v="0"/>
    <n v="0"/>
    <n v="0"/>
    <n v="0"/>
  </r>
  <r>
    <x v="3"/>
    <x v="7"/>
    <s v="02"/>
    <s v="SEGURIDAD VIAL, CICLOVIAS Y PASARELAS"/>
    <s v="SEGURIDAD VIAL"/>
    <s v="40070215-0"/>
    <s v="CONSERVACION ZONAS DE ESCUELA REGION DEL BIOBIO "/>
    <s v="INTERPROVINCIAL"/>
    <s v="INTERCOMUNAL"/>
    <n v="189474"/>
    <n v="0"/>
    <n v="0"/>
    <n v="0"/>
    <s v="-"/>
    <n v="0"/>
    <n v="0"/>
    <n v="0"/>
    <n v="0"/>
  </r>
  <r>
    <x v="3"/>
    <x v="7"/>
    <s v="02"/>
    <s v="VIALIDAD URBANA"/>
    <s v="VIALIDAD URBANA"/>
    <s v="40070612-0"/>
    <s v="CONSTRUCCION PUENTE SOBRE EL RIO BIOBIO  EN EJE ALESSANDRI , PROVINCIA DE CONCEPCION "/>
    <s v="CONCEPCION"/>
    <s v="CONCEPCION"/>
    <n v="10000"/>
    <n v="0"/>
    <n v="0"/>
    <n v="0"/>
    <s v="-"/>
    <n v="0"/>
    <n v="0"/>
    <n v="0"/>
    <n v="0"/>
  </r>
  <r>
    <x v="3"/>
    <x v="7"/>
    <s v="02"/>
    <s v="CONSERVACION VIAL"/>
    <s v="RED VIAL BASICA"/>
    <s v="40072498-0"/>
    <s v="CONSERVACION RED VIAL CAMINOS - SUPRESOR DE POLVO - REGION DEL BIOBIO 2025-2026 "/>
    <s v="INTERPROVINCIAL"/>
    <s v="INTERCOMUNAL"/>
    <n v="3591549"/>
    <n v="3234000"/>
    <n v="3234000"/>
    <n v="720875.24399999995"/>
    <n v="0.22290514656771798"/>
    <n v="0"/>
    <n v="0"/>
    <n v="0"/>
    <n v="0"/>
  </r>
  <r>
    <x v="3"/>
    <x v="8"/>
    <s v="01"/>
    <s v="ESTUDIOS BASICOS DE VIALIDAD"/>
    <s v="ESTUDIOS BASICOS DE VIALIDAD"/>
    <s v="40043105-0"/>
    <s v="DIAGNOSTICO SEGURIDAD VIAL VARIAS RUTAS DE LA RED VIAL DE LA REGION DE LA ARAUCANIA"/>
    <s v="INTERPROVINCIAL"/>
    <s v="INTERCOMUNAL"/>
    <n v="0"/>
    <n v="235000"/>
    <n v="235000"/>
    <n v="0"/>
    <n v="0"/>
    <n v="0"/>
    <n v="0"/>
    <n v="0"/>
    <n v="0"/>
  </r>
  <r>
    <x v="3"/>
    <x v="8"/>
    <s v="01"/>
    <s v="ESTUDIOS BASICOS DE VIALIDAD"/>
    <s v="ESTUDIOS BASICOS DE VIALIDAD"/>
    <s v="40054385-0"/>
    <s v="DIAGNOSTICO Y ANALISIS SISTEMA DE MONITOREO EN TIEMPO REAL DE PUENTES, REGION DE LA ARAUCANIA "/>
    <s v="INTERPROVINCIAL"/>
    <s v="INTERCOMUNAL"/>
    <n v="362243"/>
    <n v="500400"/>
    <n v="500400"/>
    <n v="0"/>
    <n v="0"/>
    <n v="142160"/>
    <n v="0"/>
    <n v="0"/>
    <n v="0"/>
  </r>
  <r>
    <x v="3"/>
    <x v="8"/>
    <s v="01"/>
    <s v="ESTUDIOS BASICOS DE VIALIDAD"/>
    <s v="ESTUDIOS BASICOS DE VIALIDAD"/>
    <s v="40068861-0"/>
    <s v="ANALISIS Y DIAGNOSTICO DE CONECTIVIDAD RUTA 5 PASO MAMUIL MAMAL "/>
    <s v="CAUTIN"/>
    <s v="CURARREHUE"/>
    <n v="41680"/>
    <n v="0"/>
    <n v="0"/>
    <n v="0"/>
    <s v="-"/>
    <n v="0"/>
    <n v="0"/>
    <n v="0"/>
    <n v="0"/>
  </r>
  <r>
    <x v="3"/>
    <x v="8"/>
    <s v="02"/>
    <s v="MEJORAMIENTO RED VIAL REGIONAL SECUNDARIA"/>
    <s v="DESARROLLO DE LA VIALIDAD COMO APOYO A SECTORES PRODUCTIVOS"/>
    <s v="30043928-0"/>
    <s v="REPOSICIÓN PUENTE MANCHURIA Y ACCESOS"/>
    <s v="MALLECO"/>
    <s v="CURACAUTIN"/>
    <n v="0"/>
    <n v="1000"/>
    <n v="1000"/>
    <n v="0"/>
    <n v="0"/>
    <n v="0"/>
    <n v="0"/>
    <n v="0"/>
    <n v="0"/>
  </r>
  <r>
    <x v="3"/>
    <x v="8"/>
    <s v="02"/>
    <s v="CONSERVACION VIAL"/>
    <s v="GLOBAL"/>
    <s v="30070012-0"/>
    <s v="CONSERVACIÓN GLOBAL RED VIAL IX REGIÓN, AÑOS 2008-2010"/>
    <s v="INTERPROVINCIAL"/>
    <s v="INTERCOMUNAL"/>
    <n v="0"/>
    <n v="1140"/>
    <n v="1140"/>
    <n v="0"/>
    <n v="0"/>
    <n v="0"/>
    <n v="0"/>
    <n v="0"/>
    <n v="0"/>
  </r>
  <r>
    <x v="3"/>
    <x v="8"/>
    <s v="02"/>
    <s v="MEJORAMIENTO RED VIAL REGIONAL SECUNDARIA"/>
    <s v="PUENTES"/>
    <s v="30076636-0"/>
    <s v="REPOSICIÓN PUENTE MUCO, LAUTARO"/>
    <s v="CAUTIN"/>
    <s v="LAUTARO"/>
    <n v="0"/>
    <n v="6500"/>
    <n v="6500"/>
    <n v="0"/>
    <n v="0"/>
    <n v="0"/>
    <n v="0"/>
    <n v="0"/>
    <n v="0"/>
  </r>
  <r>
    <x v="3"/>
    <x v="8"/>
    <s v="02"/>
    <s v="RUTAS INTERNACIONALES"/>
    <s v="PASOS PRIORIZADOS"/>
    <s v="30080831-0"/>
    <s v="REPOSICIÓN RUTA 181-CH CURACAUTÍN MALALCAHUELLO"/>
    <s v="MALLECO"/>
    <s v="CURACAUTIN"/>
    <n v="0"/>
    <n v="47000"/>
    <n v="47000"/>
    <n v="0"/>
    <n v="0"/>
    <n v="0"/>
    <n v="0"/>
    <n v="0"/>
    <n v="0"/>
  </r>
  <r>
    <x v="3"/>
    <x v="8"/>
    <s v="02"/>
    <s v="MEJORAMIENTO RED VIAL REGIONAL PRINCIPAL"/>
    <s v="MEJORAMIENTO RED VIAL REGIONAL PRINCIPAL"/>
    <s v="30081385-0"/>
    <s v="MEJORAMIENTO PAVIMENTO RUTA S-20 TEMUCO-CHOLCHOL "/>
    <s v="CAUTIN"/>
    <s v="TEMUCO"/>
    <n v="10350"/>
    <n v="0"/>
    <n v="0"/>
    <n v="0"/>
    <s v="-"/>
    <n v="0"/>
    <n v="0"/>
    <n v="0"/>
    <n v="0"/>
  </r>
  <r>
    <x v="3"/>
    <x v="8"/>
    <s v="02"/>
    <s v="MEJORAMIENTO RED VIAL REGIONAL PRINCIPAL"/>
    <s v="MEJORAMIENTO RED VIAL REGIONAL PRINCIPAL"/>
    <s v="30107157-0"/>
    <s v="MEJORAMIENTO RUTA R-86 SECTOR: LOS SAUCES-TRAIGUEN"/>
    <s v="MALLECO"/>
    <s v="LOS SAUCES, TRAIGUEN"/>
    <n v="60000"/>
    <n v="58000"/>
    <n v="58000"/>
    <n v="0"/>
    <n v="0"/>
    <n v="0"/>
    <n v="0"/>
    <n v="0"/>
    <n v="0"/>
  </r>
  <r>
    <x v="3"/>
    <x v="8"/>
    <s v="02"/>
    <s v="RUTA PRECORDILLERANA"/>
    <s v="RUTA INTERLAGOS"/>
    <s v="30107162-0"/>
    <s v="MEJORAMIENTO RUTA S-75 SECTOR: COLICO - CABURGUA NORTE"/>
    <s v="CAUTIN"/>
    <s v="CUNCO"/>
    <n v="0"/>
    <n v="10000"/>
    <n v="10000"/>
    <n v="0"/>
    <n v="0"/>
    <n v="0"/>
    <n v="0"/>
    <n v="0"/>
    <n v="0"/>
  </r>
  <r>
    <x v="3"/>
    <x v="8"/>
    <s v="02"/>
    <s v="MEJORAMIENTO RED VIAL REGIONAL PRINCIPAL"/>
    <s v="MEJORAMIENTO RED VIAL REGIONAL PRINCIPAL"/>
    <s v="30124912-0"/>
    <s v="REPOSICION RUTA S-31 CAJÓN - VILCÚN - REFUGIO LLAIMA"/>
    <s v="CAUTIN"/>
    <s v="VILCUN"/>
    <n v="0"/>
    <n v="2900000"/>
    <n v="2900000"/>
    <n v="0"/>
    <n v="0"/>
    <n v="0"/>
    <n v="0"/>
    <n v="0"/>
    <n v="0"/>
  </r>
  <r>
    <x v="3"/>
    <x v="8"/>
    <s v="02"/>
    <s v="RUTAS INTERREGIONALES"/>
    <s v="RUTAS INTERREGIONALES"/>
    <s v="30125055-0"/>
    <s v="MEJORAMIENTO RUTA R-60-P, LOS SAUCES - PURÉN - LÍMITE REGIONAL"/>
    <s v="MALLECO"/>
    <s v="LOS SAUCES, PUREN"/>
    <n v="215282"/>
    <n v="502000"/>
    <n v="502000"/>
    <n v="0"/>
    <n v="0"/>
    <n v="0"/>
    <n v="0"/>
    <n v="0"/>
    <n v="0"/>
  </r>
  <r>
    <x v="3"/>
    <x v="8"/>
    <s v="02"/>
    <s v="RUTAS INTERNACIONALES"/>
    <s v="VIALIDAD COMPLEMENTARIA"/>
    <s v="30132761-0"/>
    <s v="MEJORAMIENTO RUTA 181-CH SECTOR: VICTORIA-CURACAUTIN"/>
    <s v="MALLECO"/>
    <s v="CURACAUTIN, VICTORIA"/>
    <n v="40000"/>
    <n v="40000"/>
    <n v="40000"/>
    <n v="0"/>
    <n v="0"/>
    <n v="0"/>
    <n v="0"/>
    <n v="0"/>
    <n v="0"/>
  </r>
  <r>
    <x v="3"/>
    <x v="8"/>
    <s v="02"/>
    <s v="MEJORAMIENTO RED VIAL REGIONAL SECUNDARIA"/>
    <s v="MEJORAMIENTO RED VIAL REGIONAL SECUNDARIA"/>
    <s v="30136611-0"/>
    <s v="MEJORAMIENTO CAMINO BÁSICO INTERMEDIO 2ª FAJA EL VOLCAN (VILLARRICA)"/>
    <s v="CAUTIN"/>
    <s v="PUCON, VILLARRICA"/>
    <n v="0"/>
    <n v="2000"/>
    <n v="2000"/>
    <n v="0"/>
    <n v="0"/>
    <n v="0"/>
    <n v="0"/>
    <n v="0"/>
    <n v="0"/>
  </r>
  <r>
    <x v="3"/>
    <x v="8"/>
    <s v="02"/>
    <s v="CONSERVACION VIAL"/>
    <s v="RED VIAL BASICA"/>
    <s v="30174772-0"/>
    <s v="CONSERVACIÓN GLOBAL RED VIAL IX REGIÓN, 2013-2016"/>
    <s v="INTERPROVINCIAL"/>
    <s v="INTERCOMUNAL"/>
    <n v="0"/>
    <n v="1000"/>
    <n v="1000"/>
    <n v="0"/>
    <n v="0"/>
    <n v="0"/>
    <n v="0"/>
    <n v="0"/>
    <n v="0"/>
  </r>
  <r>
    <x v="3"/>
    <x v="8"/>
    <s v="02"/>
    <s v="MEJORAMIENTO RED VIAL REGIONAL SECUNDARIA"/>
    <s v="MEJORAMIENTO RED VIAL REGIONAL SECUNDARIA"/>
    <s v="30221173-0"/>
    <s v="MEJORAMIENTO CAMINO BÁSICO INTERMEDIO CAMINO ANTIGUO TRAIGUÉN"/>
    <s v="MALLECO"/>
    <s v="TRAIGUEN"/>
    <n v="0"/>
    <n v="2600"/>
    <n v="2600"/>
    <n v="0"/>
    <n v="0"/>
    <n v="0"/>
    <n v="0"/>
    <n v="0"/>
    <n v="0"/>
  </r>
  <r>
    <x v="3"/>
    <x v="8"/>
    <s v="02"/>
    <s v="VIALIDAD URBANA"/>
    <s v="CONSERVACION URBANA"/>
    <s v="30231672-0"/>
    <s v="AMPLIACION RUTA S-839 (SEGUNDA FAJA AL VOLCAN) VILLARRICA"/>
    <s v="CAUTIN"/>
    <s v="VILLARRICA"/>
    <n v="0"/>
    <n v="3515000"/>
    <n v="3515000"/>
    <n v="11158.687"/>
    <n v="3.174590896159317E-3"/>
    <n v="0"/>
    <n v="0"/>
    <n v="0"/>
    <n v="0"/>
  </r>
  <r>
    <x v="3"/>
    <x v="8"/>
    <s v="02"/>
    <s v="MEJORAMIENTO RED VIAL REGIONAL PRINCIPAL"/>
    <s v="MEJORAMIENTO RED VIAL REGIONAL PRINCIPAL"/>
    <s v="30276122-0"/>
    <s v="MEJORAMIENTO RUTA S-70 SECTOR: POCOYAN - PUENTE PEULE"/>
    <s v="CAUTIN"/>
    <s v="TOLTEN"/>
    <n v="0"/>
    <n v="161000"/>
    <n v="161000"/>
    <n v="0"/>
    <n v="0"/>
    <n v="0"/>
    <n v="0"/>
    <n v="0"/>
    <n v="0"/>
  </r>
  <r>
    <x v="3"/>
    <x v="8"/>
    <s v="02"/>
    <s v="CONSERVACION VIAL"/>
    <s v="PLAN INDIGENA"/>
    <s v="30370477-0"/>
    <s v="CONSERVACION CAMINOS PLAN INDIGENA 2016 R. DE LA ARAUCANIA"/>
    <s v="INTERPROVINCIAL"/>
    <s v="INTERCOMUNAL"/>
    <n v="0"/>
    <n v="70000"/>
    <n v="70000"/>
    <n v="0"/>
    <n v="0"/>
    <n v="0"/>
    <n v="0"/>
    <n v="0"/>
    <n v="0"/>
  </r>
  <r>
    <x v="3"/>
    <x v="8"/>
    <s v="02"/>
    <s v="CONSERVACION VIAL"/>
    <s v="GLOBAL"/>
    <s v="30371278-0"/>
    <s v="CONSERVACION GLOBAL RED VIAL IX REGION, 2016-2020"/>
    <s v="INTERPROVINCIAL"/>
    <s v="INTERCOMUNAL"/>
    <n v="0"/>
    <n v="5000"/>
    <n v="5000"/>
    <n v="0"/>
    <n v="0"/>
    <n v="0"/>
    <n v="0"/>
    <n v="0"/>
    <n v="0"/>
  </r>
  <r>
    <x v="3"/>
    <x v="8"/>
    <s v="02"/>
    <s v="VIALIDAD URBANA"/>
    <s v="VIALIDAD URBANA"/>
    <s v="30388735-0"/>
    <s v="MEJORAMIENTO ACCESO NORPONIENTE A PADRE LAS CASAS"/>
    <s v="CAUTIN"/>
    <s v="PADRE LAS CASAS"/>
    <n v="0"/>
    <n v="600"/>
    <n v="600"/>
    <n v="0"/>
    <n v="0"/>
    <n v="0"/>
    <n v="0"/>
    <n v="0"/>
    <n v="0"/>
  </r>
  <r>
    <x v="3"/>
    <x v="8"/>
    <s v="02"/>
    <s v="VIALIDAD URBANA"/>
    <s v="CONSERVACION URBANA"/>
    <s v="30400279-0"/>
    <s v="REPOSICIÓN PUENTE EDUARDO FREI MONTALVA Y ACCESOS, CARAHUE"/>
    <s v="CAUTIN"/>
    <s v="CARAHUE"/>
    <n v="0"/>
    <n v="260000"/>
    <n v="260000"/>
    <n v="0"/>
    <n v="0"/>
    <n v="0"/>
    <n v="0"/>
    <n v="0"/>
    <n v="0"/>
  </r>
  <r>
    <x v="3"/>
    <x v="8"/>
    <s v="02"/>
    <s v="VIALIDAD URBANA"/>
    <s v="VIALIDAD URBANA"/>
    <s v="30458972-0"/>
    <s v="CONSTRUCCION INTERCONEXION VIAL RUTAS 181-CH Y S-11-R, CURACAUTÍN"/>
    <s v="MALLECO"/>
    <s v="CURACAUTIN"/>
    <n v="362521"/>
    <n v="370000"/>
    <n v="370000"/>
    <n v="5193.7510000000002"/>
    <n v="1.4037164864864865E-2"/>
    <n v="0"/>
    <n v="0"/>
    <n v="0"/>
    <n v="0"/>
  </r>
  <r>
    <x v="3"/>
    <x v="8"/>
    <s v="02"/>
    <s v="MEJORAMIENTO RED VIAL REGIONAL SECUNDARIA"/>
    <s v="MEJORAMIENTO RED VIAL REGIONAL SECUNDARIA"/>
    <s v="30458978-0"/>
    <s v="MEJORAMIENTO CAMINO ALMAGRO- TEODORO SCHMIDT "/>
    <s v="CAUTIN"/>
    <s v="NUEVA IMPERIAL"/>
    <n v="5358652"/>
    <n v="5095000"/>
    <n v="5095000"/>
    <n v="0"/>
    <n v="0"/>
    <n v="10000000"/>
    <n v="5431000"/>
    <n v="0"/>
    <n v="0"/>
  </r>
  <r>
    <x v="3"/>
    <x v="8"/>
    <s v="02"/>
    <s v="RUTA PRECORDILLERANA"/>
    <s v="RUTA INTERLAGOS"/>
    <s v="30461075-0"/>
    <s v="MEJORAMIENTO RUTA S-61 SECTOR: MELIPEUCO - ICALMA - PASO ICALMA"/>
    <s v="CAUTIN, MALLECO"/>
    <s v="MELIPEUCO, LONQUIMAY"/>
    <n v="0"/>
    <n v="21000"/>
    <n v="21000"/>
    <n v="0"/>
    <n v="0"/>
    <n v="0"/>
    <n v="0"/>
    <n v="0"/>
    <n v="0"/>
  </r>
  <r>
    <x v="3"/>
    <x v="8"/>
    <s v="02"/>
    <s v="EQUIPAMIENTO"/>
    <s v="EQUIPAMIENTO"/>
    <s v="30480901-0"/>
    <s v="REPOSICION TALLER DE MAQUINARIAS DIRECCIÓN DE VIALIDAD PROVINCIA DE CAUTÍN"/>
    <s v="CAUTIN"/>
    <s v="INTERCOMUNAL"/>
    <n v="28404"/>
    <n v="1350330"/>
    <n v="1350330"/>
    <n v="0"/>
    <n v="0"/>
    <n v="6000000"/>
    <n v="2476000"/>
    <n v="0"/>
    <n v="0"/>
  </r>
  <r>
    <x v="3"/>
    <x v="8"/>
    <s v="02"/>
    <s v="CONSERVACION VIAL"/>
    <s v="GLOBAL"/>
    <s v="30482066-0"/>
    <s v="CONSERVACIÓN GLOBAL MIXTO REGIÓN DE LA ARAUCANÍA 2017 - 2021"/>
    <s v="INTERPROVINCIAL"/>
    <s v="INTERCOMUNAL"/>
    <n v="0"/>
    <n v="104600"/>
    <n v="104600"/>
    <n v="0"/>
    <n v="0"/>
    <n v="0"/>
    <n v="0"/>
    <n v="0"/>
    <n v="0"/>
  </r>
  <r>
    <x v="3"/>
    <x v="8"/>
    <s v="02"/>
    <s v="MEJORAMIENTO RED VIAL REGIONAL SECUNDARIA"/>
    <s v="MEJORAMIENTO RED VIAL REGIONAL SECUNDARIA"/>
    <s v="30483134-0"/>
    <s v="MEJORAMIENTO CBI CAMINO PUENTE PAYA-HUIÑOCO, LONCOCHE"/>
    <s v="CAUTIN"/>
    <s v="LONCOCHE"/>
    <n v="0"/>
    <n v="30100"/>
    <n v="30100"/>
    <n v="0"/>
    <n v="0"/>
    <n v="0"/>
    <n v="0"/>
    <n v="0"/>
    <n v="0"/>
  </r>
  <r>
    <x v="3"/>
    <x v="8"/>
    <s v="02"/>
    <s v="MEJORAMIENTO RED VIAL REGIONAL SECUNDARIA"/>
    <s v="PUENTES"/>
    <s v="30483167-0"/>
    <s v="REPOSICION PUENTE MALLECO Y ACCESOS EN RUTA R-152 ANGOL"/>
    <s v="MALLECO"/>
    <s v="ANGOL"/>
    <n v="4423556"/>
    <n v="4631000"/>
    <n v="4631000"/>
    <n v="1490715.7479999999"/>
    <n v="0.32189931936946664"/>
    <n v="8933000"/>
    <n v="0"/>
    <n v="0"/>
    <n v="0"/>
  </r>
  <r>
    <x v="3"/>
    <x v="8"/>
    <s v="02"/>
    <s v="RUTA PRECORDILLERANA"/>
    <s v="RUTA INTERLAGOS"/>
    <s v="30483236-0"/>
    <s v="CONSTRUCCION CONEXION VIAL RIBERA NORTE LAGO VILLARRICA. S: LAGUNA LAS RANAS-RIO PLATA"/>
    <s v="CAUTIN"/>
    <s v="PUCON, VILLARRICA"/>
    <n v="0"/>
    <n v="12300"/>
    <n v="12300"/>
    <n v="0"/>
    <n v="0"/>
    <n v="0"/>
    <n v="0"/>
    <n v="0"/>
    <n v="0"/>
  </r>
  <r>
    <x v="3"/>
    <x v="8"/>
    <s v="02"/>
    <s v="MEJORAMIENTO RED VIAL REGIONAL PRINCIPAL"/>
    <s v="MEJORAMIENTO RED VIAL REGIONAL PRINCIPAL"/>
    <s v="30484343-0"/>
    <s v="AMPLIACION MEJORAMIENTO RUTA S-40. SECTOR: LABRANZA-IMPERIAL-CARAHUE"/>
    <s v="CAUTIN"/>
    <s v="TEMUCO, CARAHUE, NUEVA IMPERIAL"/>
    <n v="385000"/>
    <n v="385000"/>
    <n v="385000"/>
    <n v="0"/>
    <n v="0"/>
    <n v="296000"/>
    <n v="0"/>
    <n v="0"/>
    <n v="0"/>
  </r>
  <r>
    <x v="3"/>
    <x v="8"/>
    <s v="02"/>
    <s v="MEJORAMIENTO RED VIAL REGIONAL SECUNDARIA"/>
    <s v="MEJORAMIENTO RED VIAL REGIONAL SECUNDARIA"/>
    <s v="40000118-0"/>
    <s v="MEJORAMIENTO CBI EL NARANJO - MALLIN DEL TRAILE, LONQUIMAY."/>
    <s v="MALLECO"/>
    <s v="LONQUIMAY"/>
    <n v="0"/>
    <n v="136000"/>
    <n v="136000"/>
    <n v="0"/>
    <n v="0"/>
    <n v="0"/>
    <n v="0"/>
    <n v="0"/>
    <n v="0"/>
  </r>
  <r>
    <x v="3"/>
    <x v="8"/>
    <s v="02"/>
    <s v="CONSERVACION VIAL"/>
    <s v="GLOBAL"/>
    <s v="40002724-0"/>
    <s v="CONSERVACION GLOBAL RED VIAL REGION DE LA ARAUCANIA AÑOS 2019-2021"/>
    <s v="INTERPROVINCIAL"/>
    <s v="INTERCOMUNAL"/>
    <n v="0"/>
    <n v="5200"/>
    <n v="5200"/>
    <n v="0"/>
    <n v="0"/>
    <n v="0"/>
    <n v="0"/>
    <n v="0"/>
    <n v="0"/>
  </r>
  <r>
    <x v="3"/>
    <x v="8"/>
    <s v="02"/>
    <s v="MEJORAMIENTO RED VIAL REGIONAL PRINCIPAL"/>
    <s v="PUENTES"/>
    <s v="40003772-0"/>
    <s v="CONSTRUCCION PUENTE POCOYAN Y ACCESOS EN RUTA S-648 ENTRE RUTAS S-60 Y S-70; TOLTEN"/>
    <s v="CAUTIN"/>
    <s v="TEODORO SCHMIDT, TOLTEN"/>
    <n v="4068619"/>
    <n v="2090000"/>
    <n v="2090000"/>
    <n v="0"/>
    <n v="0"/>
    <n v="10397000"/>
    <n v="9317000"/>
    <n v="0"/>
    <n v="0"/>
  </r>
  <r>
    <x v="3"/>
    <x v="8"/>
    <s v="02"/>
    <s v="MEJORAMIENTO RED VIAL REGIONAL SECUNDARIA"/>
    <s v="DESARROLLO SOCIAL Y APOYO A COMUNIDADES"/>
    <s v="40009707-0"/>
    <s v="MEJORAMIENTO CAMINOS BÁSICOS INTERMEDIOS SUR Y OESTE, REGIÓN DE LA ARAUCANÍA "/>
    <s v="INTERPROVINCIAL"/>
    <s v="INTERCOMUNAL"/>
    <n v="90000"/>
    <n v="120000"/>
    <n v="120000"/>
    <n v="0"/>
    <n v="0"/>
    <n v="0"/>
    <n v="0"/>
    <n v="0"/>
    <n v="0"/>
  </r>
  <r>
    <x v="3"/>
    <x v="8"/>
    <s v="02"/>
    <s v="CONSERVACION VIAL"/>
    <s v="CAMINOS BÁSICOS"/>
    <s v="40011167-0"/>
    <s v="CONSERVACION CAMINOS BASICOS REGION DE LA ARAUCANIA 2020"/>
    <s v="CAUTIN, MALLECO"/>
    <s v="CURARREHUE, GORBEA, LONCOCHE, PERQUENCO, TOLTEN, VILLARRICA, COLLIPULLI, CURACAUTIN, LONQUIMAY"/>
    <n v="372720"/>
    <n v="495000"/>
    <n v="495000"/>
    <n v="0"/>
    <n v="0"/>
    <n v="0"/>
    <n v="0"/>
    <n v="0"/>
    <n v="0"/>
  </r>
  <r>
    <x v="3"/>
    <x v="8"/>
    <s v="02"/>
    <s v="RUTA PRECORDILLERANA"/>
    <s v="RUTA PRECORDILLERANA"/>
    <s v="40012482-0"/>
    <s v="MEJORAMIENTO RUTA R-95, LIUCURA-ICALMA, LONQUIMAY"/>
    <s v="MALLECO"/>
    <s v="LONQUIMAY"/>
    <n v="0"/>
    <n v="34000"/>
    <n v="34000"/>
    <n v="0"/>
    <n v="0"/>
    <n v="0"/>
    <n v="0"/>
    <n v="0"/>
    <n v="0"/>
  </r>
  <r>
    <x v="3"/>
    <x v="8"/>
    <s v="02"/>
    <s v="MEJORAMIENTO RED VIAL REGIONAL SECUNDARIA"/>
    <s v="MEJORAMIENTO RED VIAL REGIONAL SECUNDARIA"/>
    <s v="40016268-0"/>
    <s v="MEJORAMIENTO CAMINO BASICO INTERMEDIO CHUFQUEN QUINO R-850"/>
    <s v="MALLECO"/>
    <s v="TRAIGUEN, VICTORIA"/>
    <n v="0"/>
    <n v="10000"/>
    <n v="10000"/>
    <n v="0"/>
    <n v="0"/>
    <n v="0"/>
    <n v="0"/>
    <n v="0"/>
    <n v="0"/>
  </r>
  <r>
    <x v="3"/>
    <x v="8"/>
    <s v="02"/>
    <s v="MEJORAMIENTO RED VIAL REGIONAL SECUNDARIA"/>
    <s v="DESARROLLO SOCIAL Y APOYO A COMUNIDADES"/>
    <s v="40016546-0"/>
    <s v="MEJORAMIENTO CAMINO BASICO INTERMEDIO LAS HORTENSIAS QUECHEREHUE COLICO, COMUNA CUNCO"/>
    <s v="CAUTIN"/>
    <s v="CUNCO"/>
    <n v="0"/>
    <n v="2000"/>
    <n v="2000"/>
    <n v="0"/>
    <n v="0"/>
    <n v="0"/>
    <n v="0"/>
    <n v="0"/>
    <n v="0"/>
  </r>
  <r>
    <x v="3"/>
    <x v="8"/>
    <s v="02"/>
    <s v="MEJORAMIENTO RED VIAL REGIONAL SECUNDARIA"/>
    <s v="MEJORAMIENTO RED VIAL REGIONAL SECUNDARIA"/>
    <s v="40017277-0"/>
    <s v="MEJORAMIENTO RUTA S-192, GALVARINO - RUCATRARO, TRAMO DM 0 A DM 12"/>
    <s v="CAUTIN"/>
    <s v="GALVARINO"/>
    <n v="0"/>
    <n v="175000"/>
    <n v="175000"/>
    <n v="0"/>
    <n v="0"/>
    <n v="0"/>
    <n v="0"/>
    <n v="0"/>
    <n v="0"/>
  </r>
  <r>
    <x v="3"/>
    <x v="8"/>
    <s v="02"/>
    <s v="MEJORAMIENTO RED VIAL REGIONAL PRINCIPAL"/>
    <s v="MEJORAMIENTO RED VIAL REGIONAL PRINCIPAL"/>
    <s v="40018637-0"/>
    <s v="MEJORAMIENTO CBI IMPERIAL CARAHUE POR EL BAJO"/>
    <s v="CAUTIN"/>
    <s v="CARAHUE, NUEVA IMPERIAL"/>
    <n v="0"/>
    <n v="2500"/>
    <n v="2500"/>
    <n v="0"/>
    <n v="0"/>
    <n v="0"/>
    <n v="0"/>
    <n v="0"/>
    <n v="0"/>
  </r>
  <r>
    <x v="3"/>
    <x v="8"/>
    <s v="02"/>
    <s v="MEJORAMIENTO RED VIAL REGIONAL SECUNDARIA"/>
    <s v="MEJORAMIENTO RED VIAL REGIONAL SECUNDARIA"/>
    <s v="40019598-0"/>
    <s v="MEJORAMIENTO CBI ALLIPÉN FOLILCO LAFQUÉN, FREIRE"/>
    <s v="CAUTIN"/>
    <s v="FREIRE"/>
    <n v="4105000"/>
    <n v="1832570"/>
    <n v="1832570"/>
    <n v="0"/>
    <n v="0"/>
    <n v="3546000"/>
    <n v="0"/>
    <n v="0"/>
    <n v="0"/>
  </r>
  <r>
    <x v="3"/>
    <x v="8"/>
    <s v="02"/>
    <s v="RUTA PRECORDILLERANA"/>
    <s v="RUTA INTERLAGOS"/>
    <s v="40020186-0"/>
    <s v="MEJORAMIENTO CBI INSPECTOR FERNÁNDEZ - LAGUNA MALLECO S: PUENTE COLO-V.  OHIGGINS, VICTORIA"/>
    <s v="MALLECO"/>
    <s v="VICTORIA"/>
    <n v="7206397"/>
    <n v="5664990"/>
    <n v="5664990"/>
    <n v="1129663.223"/>
    <n v="0.19941133576581777"/>
    <n v="2840300"/>
    <n v="0"/>
    <n v="0"/>
    <n v="0"/>
  </r>
  <r>
    <x v="3"/>
    <x v="8"/>
    <s v="02"/>
    <s v="MEJORAMIENTO RED VIAL REGIONAL SECUNDARIA"/>
    <s v="MEJORAMIENTO RED VIAL REGIONAL SECUNDARIA"/>
    <s v="40020211-0"/>
    <s v="MEJORAMIENTO CBI PUTUE BAJO RINCONADA Y CRUCE RUTA S-91 RINCONADA, VILLARRICA"/>
    <s v="CAUTIN"/>
    <s v="VILLARRICA"/>
    <n v="0"/>
    <n v="6000"/>
    <n v="6000"/>
    <n v="0"/>
    <n v="0"/>
    <n v="0"/>
    <n v="0"/>
    <n v="0"/>
    <n v="0"/>
  </r>
  <r>
    <x v="3"/>
    <x v="8"/>
    <s v="02"/>
    <s v="CONSERVACION VIAL"/>
    <s v="GLOBAL"/>
    <s v="40020285-0"/>
    <s v="CONSERVACION GLOBAL CAMINOS RED VIAL DE LA ARAUCANIA 2021"/>
    <s v="CAUTIN, MALLECO"/>
    <s v="CARAHUE, FREIRE, GALVARINO, ERCILLA, LOS SAUCES, LUMACO"/>
    <n v="297622"/>
    <n v="1390000"/>
    <n v="1390000"/>
    <n v="128814.189"/>
    <n v="9.2672078417266185E-2"/>
    <n v="0"/>
    <n v="0"/>
    <n v="0"/>
    <n v="0"/>
  </r>
  <r>
    <x v="3"/>
    <x v="8"/>
    <s v="02"/>
    <s v="CONSERVACION VIAL"/>
    <s v="GLOBAL"/>
    <s v="40020287-0"/>
    <s v="CONSERVACION GLOBAL MIXTA CAMINOS RED VIAL REGION DE LA ARAUCANIA 2021"/>
    <s v="CAUTIN, MALLECO"/>
    <s v="CUNCO, FREIRE, GORBEA, LAUTARO, LONCOCHE, ANGOL, LUMACO, PUREN, TRAIGUEN, VICTORIA"/>
    <n v="9016755"/>
    <n v="8285000"/>
    <n v="8285000"/>
    <n v="1436015.9839999999"/>
    <n v="0.17332721593240796"/>
    <n v="3956000"/>
    <n v="62000"/>
    <n v="0"/>
    <n v="0"/>
  </r>
  <r>
    <x v="3"/>
    <x v="8"/>
    <s v="02"/>
    <s v="MEJORAMIENTO RED VIAL REGIONAL SECUNDARIA"/>
    <s v="MEJORAMIENTO RED VIAL REGIONAL SECUNDARIA"/>
    <s v="40021418-0"/>
    <s v="MEJORAMIENTO RIPIO RUTA R-791; SECTOR: PTE CONTRACO-TROYO-LONQUIMAY (FIN PAV EXISTENTE)"/>
    <s v="MALLECO"/>
    <s v="LONQUIMAY"/>
    <n v="597189"/>
    <n v="442000"/>
    <n v="442000"/>
    <n v="0"/>
    <n v="0"/>
    <n v="300000"/>
    <n v="0"/>
    <n v="0"/>
    <n v="0"/>
  </r>
  <r>
    <x v="3"/>
    <x v="8"/>
    <s v="02"/>
    <s v="MEJORAMIENTO RED VIAL REGIONAL SECUNDARIA"/>
    <s v="MEJORAMIENTO RED VIAL REGIONAL SECUNDARIA"/>
    <s v="40025844-0"/>
    <s v="MEJORAMIENTO CAMINO BÁSICO INTERMEDIO  ACCESO QUILAS BAJAS, FREIRE"/>
    <s v="CAUTIN"/>
    <s v="FREIRE"/>
    <n v="0"/>
    <n v="11000"/>
    <n v="11000"/>
    <n v="0"/>
    <n v="0"/>
    <n v="0"/>
    <n v="0"/>
    <n v="0"/>
    <n v="0"/>
  </r>
  <r>
    <x v="3"/>
    <x v="8"/>
    <s v="02"/>
    <s v="DESARROLLO VIAL AREAS COSTERAS"/>
    <s v="LONGITUDINAL COSTERO"/>
    <s v="40026294-0"/>
    <s v="MEJORAMIENTO CAMINO BY PASS SAAVEDRA"/>
    <s v="CAUTIN"/>
    <s v="SAAVEDRA"/>
    <n v="0"/>
    <n v="12600"/>
    <n v="12600"/>
    <n v="0"/>
    <n v="0"/>
    <n v="0"/>
    <n v="0"/>
    <n v="0"/>
    <n v="0"/>
  </r>
  <r>
    <x v="3"/>
    <x v="8"/>
    <s v="02"/>
    <s v="MEJORAMIENTO RED VIAL REGIONAL PRINCIPAL"/>
    <s v="MEJORAMIENTO RED VIAL REGIONAL PRINCIPAL"/>
    <s v="40026906-0"/>
    <s v="MEJORAMIENTO RUTA CRUCE S-52 (CANCURA) -BOLDO HUACHO - CRUCE S-482, NUEVA IMPERIAL"/>
    <s v="CAUTIN"/>
    <s v="NUEVA IMPERIAL"/>
    <n v="0"/>
    <n v="10000"/>
    <n v="10000"/>
    <n v="0"/>
    <n v="0"/>
    <n v="0"/>
    <n v="0"/>
    <n v="0"/>
    <n v="0"/>
  </r>
  <r>
    <x v="3"/>
    <x v="8"/>
    <s v="02"/>
    <s v="CONSERVACION VIAL"/>
    <s v="RED VIAL BASICA"/>
    <s v="40027817-0"/>
    <s v="CONSERVACION RED VIAL REGION DE LA ARAUCANIA 2020-2022"/>
    <s v="INTERPROVINCIAL"/>
    <s v="INTERCOMUNAL"/>
    <n v="1083617"/>
    <n v="1100000"/>
    <n v="1100000"/>
    <n v="0"/>
    <n v="0"/>
    <n v="0"/>
    <n v="0"/>
    <n v="0"/>
    <n v="0"/>
  </r>
  <r>
    <x v="3"/>
    <x v="8"/>
    <s v="02"/>
    <s v="CONSERVACION VIAL"/>
    <s v="CAMINOS BÁSICOS"/>
    <s v="40029496-0"/>
    <s v="CONSERVACION CAMINOS BASICOS REGION DE LA ARAUCANIA 2021 - 2022"/>
    <s v="INTERPROVINCIAL"/>
    <s v="INTERCOMUNAL"/>
    <n v="0"/>
    <n v="40000"/>
    <n v="40000"/>
    <n v="0"/>
    <n v="0"/>
    <n v="0"/>
    <n v="0"/>
    <n v="0"/>
    <n v="0"/>
  </r>
  <r>
    <x v="3"/>
    <x v="8"/>
    <s v="02"/>
    <s v="CONSERVACION VIAL"/>
    <s v="GLOBAL"/>
    <s v="40030672-0"/>
    <s v="CONSERVACION GLOBAL DE CAMINOS REGION DE LA ARAUCANIA 2022-2025"/>
    <s v="CAUTIN, MALLECO"/>
    <s v="TEMUCO, CARAHUE, CUNCO, CURARREHUE, FREIRE, ANGOL, COLLIPULLI, CURACAUTIN, ERCILLA, LONQUIMAY"/>
    <n v="944544"/>
    <n v="1121000"/>
    <n v="1121000"/>
    <n v="0"/>
    <n v="0"/>
    <n v="0"/>
    <n v="0"/>
    <n v="0"/>
    <n v="0"/>
  </r>
  <r>
    <x v="3"/>
    <x v="8"/>
    <s v="02"/>
    <s v="CONSERVACION VIAL"/>
    <s v="GLOBAL"/>
    <s v="40030677-0"/>
    <s v="CONSERVACION GLOBAL MIXTA CAMINOS RED VIAL REGION DE LA ARAUCANIA 2022-2026"/>
    <s v="CAUTIN, MALLECO"/>
    <s v="TEMUCO, CARAHUE, CUNCO, CURARREHUE, FREIRE, ANGOL, COLLIPULLI, CURACAUTIN, ERCILLA, LONQUIMAY"/>
    <n v="18758000"/>
    <n v="14930000"/>
    <n v="14930000"/>
    <n v="2913690.5720000002"/>
    <n v="0.19515676972538515"/>
    <n v="14347000"/>
    <n v="0"/>
    <n v="0"/>
    <n v="0"/>
  </r>
  <r>
    <x v="3"/>
    <x v="8"/>
    <s v="02"/>
    <s v="MEJORAMIENTO RED VIAL REGIONAL SECUNDARIA"/>
    <s v="PUENTES"/>
    <s v="40031085-0"/>
    <s v="NORMALIZACION DE VARIOS PUENTES REGION DE LA ARAUCANIA"/>
    <s v="CAUTIN, MALLECO"/>
    <s v="TEMUCO, CUNCO, CURARREHUE, FREIRE, GALVARINO, ANGOL, COLLIPULLI, CURACAUTIN, ERCILLA, LONQUIMAY"/>
    <n v="50000"/>
    <n v="0"/>
    <n v="0"/>
    <n v="0"/>
    <s v="-"/>
    <n v="0"/>
    <n v="0"/>
    <n v="0"/>
    <n v="0"/>
  </r>
  <r>
    <x v="3"/>
    <x v="8"/>
    <s v="02"/>
    <s v="MEJORAMIENTO RED VIAL REGIONAL SECUNDARIA"/>
    <s v="MEJORAMIENTO RED VIAL REGIONAL SECUNDARIA"/>
    <s v="40031194-0"/>
    <s v="MEJORAMIENTO CBI DE VARIOS CAMINOS ARAUCANIA ETAPA 1"/>
    <s v="CAUTIN, MALLECO"/>
    <s v="TEMUCO, CARAHUE, CUNCO, CURARREHUE, FREIRE, ANGOL, COLLIPULLI, CURACAUTIN, ERCILLA, LONQUIMAY"/>
    <n v="0"/>
    <n v="45000"/>
    <n v="45000"/>
    <n v="0"/>
    <n v="0"/>
    <n v="0"/>
    <n v="0"/>
    <n v="0"/>
    <n v="0"/>
  </r>
  <r>
    <x v="3"/>
    <x v="8"/>
    <s v="02"/>
    <s v="CONSERVACION VIAL"/>
    <s v="RED VIAL COMUNAL"/>
    <s v="40035399-0"/>
    <s v="CONSERVACION RED VIAL REGION DE LA ARAUCANIA PERIODO 2021-2023 PLAN DE RECUPERACIÓN"/>
    <s v="INTERPROVINCIAL"/>
    <s v="INTERCOMUNAL"/>
    <n v="0"/>
    <n v="14500"/>
    <n v="14500"/>
    <n v="0"/>
    <n v="0"/>
    <n v="0"/>
    <n v="0"/>
    <n v="0"/>
    <n v="0"/>
  </r>
  <r>
    <x v="3"/>
    <x v="8"/>
    <s v="02"/>
    <s v="MEJORAMIENTO RED VIAL REGIONAL SECUNDARIA"/>
    <s v="DESARROLLO SOCIAL Y APOYO A COMUNIDADES"/>
    <s v="40037803-0"/>
    <s v="MEJORAMIENTO RUTA S-443 CAMINO QUEPE PRADOS DE HUICHAHUE, PADRE LAS CASAS"/>
    <s v="CAUTIN"/>
    <s v="FREIRE, PADRE LAS CASAS"/>
    <n v="0"/>
    <n v="352419"/>
    <n v="352419"/>
    <n v="212400"/>
    <n v="0.60269168234402803"/>
    <n v="0"/>
    <n v="0"/>
    <n v="0"/>
    <n v="0"/>
  </r>
  <r>
    <x v="3"/>
    <x v="8"/>
    <s v="02"/>
    <s v="CONSERVACION VIAL"/>
    <s v="GLOBAL"/>
    <s v="40038513-0"/>
    <s v="CONSERVACION GLOBAL MIXTA CAMINOS RED VIAL REGION DE LA ARAUCANIA 2023-2027"/>
    <s v="CAUTIN, MALLECO"/>
    <s v="TEMUCO, CARAHUE, CUNCO, CURARREHUE, FREIRE, GALVARINO, GORBEA, LAUTARO, LONCOCHE, MELIPEUCO, NUEVA IMPERIAL, PADRE LAS CASAS, PERQUENCO, PITRUFQUEN, PUCON, SAAVEDRA, TEODORO SCHMIDT, TOLTEN, VILCUN, VILLARRICA, ANGOL, COLLIPULLI, CURACAUTIN, ERCILLA, LONQ"/>
    <n v="16229000"/>
    <n v="11800000"/>
    <n v="11800000"/>
    <n v="1774312.3219999999"/>
    <n v="0.15036545101694915"/>
    <n v="12673000"/>
    <n v="12617000"/>
    <n v="95000"/>
    <n v="0"/>
  </r>
  <r>
    <x v="3"/>
    <x v="8"/>
    <s v="02"/>
    <s v="CONSERVACION VIAL"/>
    <s v="GLOBAL"/>
    <s v="40038515-0"/>
    <s v="CONSERVACION GLOBAL DE CAMINOS REGION DE LA ARAUCANIA 2023-2025"/>
    <s v="INTERPROVINCIAL"/>
    <s v="INTERCOMUNAL"/>
    <n v="1891459"/>
    <n v="2405000"/>
    <n v="2405000"/>
    <n v="98889.278999999995"/>
    <n v="4.1118203326403327E-2"/>
    <n v="0"/>
    <n v="0"/>
    <n v="0"/>
    <n v="0"/>
  </r>
  <r>
    <x v="3"/>
    <x v="8"/>
    <s v="02"/>
    <s v="MEJORAMIENTO RED VIAL REGIONAL SECUNDARIA"/>
    <s v="PUENTES"/>
    <s v="40038944-0"/>
    <s v="CONSTRUCCION PASARELA VEHICULAR RAPANILAHUE Y ACCESOS, COMUNA DE LUMACO"/>
    <s v="MALLECO"/>
    <s v="LUMACO"/>
    <n v="3000000"/>
    <n v="1103000"/>
    <n v="1103000"/>
    <n v="0"/>
    <n v="0"/>
    <n v="6060000"/>
    <n v="137000"/>
    <n v="0"/>
    <n v="0"/>
  </r>
  <r>
    <x v="3"/>
    <x v="8"/>
    <s v="02"/>
    <s v="MEJORAMIENTO RED VIAL REGIONAL SECUNDARIA"/>
    <s v="PUENTES"/>
    <s v="40038954-0"/>
    <s v="REPOSICION PUENTE SCHNEIDER Y ACCESOS EN RUTA S-689, GORBEA"/>
    <s v="CAUTIN"/>
    <s v="GORBEA"/>
    <n v="0"/>
    <n v="1000"/>
    <n v="1000"/>
    <n v="0"/>
    <n v="0"/>
    <n v="0"/>
    <n v="0"/>
    <n v="0"/>
    <n v="0"/>
  </r>
  <r>
    <x v="3"/>
    <x v="8"/>
    <s v="02"/>
    <s v="MEJORAMIENTO RED VIAL REGIONAL SECUNDARIA"/>
    <s v="MEJORAMIENTO RED VIAL REGIONAL SECUNDARIA"/>
    <s v="40045092-0"/>
    <s v="MEJORAMIENTO CBI LOS LAURELES - PICHIPELLAHUÉN "/>
    <s v="CAUTIN"/>
    <s v="CUNCO"/>
    <n v="4310804"/>
    <n v="2460010"/>
    <n v="2460010"/>
    <n v="255049.321"/>
    <n v="0.10367816431640521"/>
    <n v="7906000"/>
    <n v="0"/>
    <n v="0"/>
    <n v="0"/>
  </r>
  <r>
    <x v="3"/>
    <x v="8"/>
    <s v="02"/>
    <s v="CONSERVACION VIAL"/>
    <s v="PLAN INDIGENA"/>
    <s v="40046649-0"/>
    <s v="CONSERVACION CAMINOS EN COMUNIDADES INDÍGENAS PROVINCIAS DE MALLECO Y CAUTIN 2023"/>
    <s v="INTERPROVINCIAL"/>
    <s v="INTERCOMUNAL"/>
    <n v="295822"/>
    <n v="700000"/>
    <n v="700000"/>
    <n v="354041.14199999999"/>
    <n v="0.50577306"/>
    <n v="0"/>
    <n v="0"/>
    <n v="0"/>
    <n v="0"/>
  </r>
  <r>
    <x v="3"/>
    <x v="8"/>
    <s v="02"/>
    <s v="CONSERVACION VIAL"/>
    <s v="RED VIAL BASICA"/>
    <s v="40046654-0"/>
    <s v="CONSERVACION RED VIAL PROVINCIA DE CAUTIN 2023 - 2025"/>
    <s v="INTERPROVINCIAL"/>
    <s v="INTERCOMUNAL"/>
    <n v="0"/>
    <n v="157000"/>
    <n v="157000"/>
    <n v="0"/>
    <n v="0"/>
    <n v="0"/>
    <n v="0"/>
    <n v="0"/>
    <n v="0"/>
  </r>
  <r>
    <x v="3"/>
    <x v="8"/>
    <s v="02"/>
    <s v="MEJORAMIENTO RED VIAL REGIONAL PRINCIPAL"/>
    <s v="MEJORAMIENTO RED VIAL REGIONAL PRINCIPAL"/>
    <s v="40048728-0"/>
    <s v="MEJORAMIENTO RUTA S-69 LOS LAURELES PEDREGOSO "/>
    <s v="CAUTIN"/>
    <s v="CUNCO"/>
    <n v="3169262"/>
    <n v="2491000"/>
    <n v="2491000"/>
    <n v="0"/>
    <n v="0"/>
    <n v="5551000"/>
    <n v="3175000"/>
    <n v="0"/>
    <n v="0"/>
  </r>
  <r>
    <x v="3"/>
    <x v="8"/>
    <s v="02"/>
    <s v="MEJORAMIENTO RED VIAL REGIONAL SECUNDARIA"/>
    <s v="PUENTES"/>
    <s v="40049397-0"/>
    <s v="MEJORAMIENTO CBI PUENTE QUEPE CAIVICO LOS NOTROS, VILCUN"/>
    <s v="CAUTIN"/>
    <s v="VILCUN"/>
    <n v="2216999"/>
    <n v="2013000"/>
    <n v="2013000"/>
    <n v="1290009.378"/>
    <n v="0.64083923397913567"/>
    <n v="0"/>
    <n v="0"/>
    <n v="0"/>
    <n v="0"/>
  </r>
  <r>
    <x v="3"/>
    <x v="8"/>
    <s v="02"/>
    <s v="CONSERVACION VIAL"/>
    <s v="CAMINOS BÁSICOS"/>
    <s v="40049912-0"/>
    <s v="CONSERVACION POR PAVIMENTOS RURALES PROVINCIAS DE MALLECO Y CAUTIN 1 2025 - 2026"/>
    <s v="INTERPROVINCIAL"/>
    <s v="INTERCOMUNAL"/>
    <n v="3825876"/>
    <n v="3830000"/>
    <n v="3830000"/>
    <n v="0"/>
    <n v="0"/>
    <n v="570000"/>
    <n v="0"/>
    <n v="0"/>
    <n v="0"/>
  </r>
  <r>
    <x v="3"/>
    <x v="8"/>
    <s v="02"/>
    <s v="CONSERVACION VIAL"/>
    <s v="GLOBAL"/>
    <s v="40050036-0"/>
    <s v="CONSERVACION GLOBAL MIXTA CAMINOS RED VIAL REGION DE LA ARAUCANIA 2024-2028 "/>
    <s v="CAUTIN, MALLECO"/>
    <s v="CHOLCHOL, TEMUCO, CARAHUE, CUNCO, CURARREHUE, FREIRE, GALVARINO, GORBEA, LAUTARO, LONCOCHE, MELIPEUCO, NUEVA IMPERIAL, PADRE LAS CASAS, PERQUENCO, PITRUFQUEN, PUCON, SAAVEDRA, TEODORO SCHMIDT, TOLTEN, VILCUN, VILLARRICA, ANGOL, COLLIPULLI, CURACAUTIN, ERC"/>
    <n v="11868923"/>
    <n v="8300000"/>
    <n v="8300000"/>
    <n v="1631736.858"/>
    <n v="0.1965948021686747"/>
    <n v="12606000"/>
    <n v="15112000"/>
    <n v="8482000"/>
    <n v="0"/>
  </r>
  <r>
    <x v="3"/>
    <x v="8"/>
    <s v="02"/>
    <s v="SEGURIDAD VIAL, CICLOVIAS Y PASARELAS"/>
    <s v="SEGURIDAD VIAL"/>
    <s v="40050304-0"/>
    <s v="CONSERVACION ELEMENTOS DE SEGURIDAD VIAL REGION DE LA ARAUCANIA 2025-2026"/>
    <s v="INTERPROVINCIAL"/>
    <s v="INTERCOMUNAL"/>
    <n v="896577"/>
    <n v="912000"/>
    <n v="912000"/>
    <n v="101101.341"/>
    <n v="0.11085673355263158"/>
    <n v="0"/>
    <n v="0"/>
    <n v="0"/>
    <n v="0"/>
  </r>
  <r>
    <x v="3"/>
    <x v="8"/>
    <s v="02"/>
    <s v="SEGURIDAD VIAL, CICLOVIAS Y PASARELAS"/>
    <s v="SEGURIDAD VIAL"/>
    <s v="40050305-0"/>
    <s v="CONSERVACION DE ZONAS DE ESCUELA REGION DE LA ARAUCANIA 2025-2026"/>
    <s v="INTERPROVINCIAL"/>
    <s v="INTERCOMUNAL"/>
    <n v="1285714"/>
    <n v="913000"/>
    <n v="913000"/>
    <n v="296792.64"/>
    <n v="0.32507408543263966"/>
    <n v="0"/>
    <n v="0"/>
    <n v="0"/>
    <n v="0"/>
  </r>
  <r>
    <x v="3"/>
    <x v="8"/>
    <s v="02"/>
    <s v="RUTA PRECORDILLERANA"/>
    <s v="RUTA DE INTEGRACION"/>
    <s v="40051702-0"/>
    <s v="MEJORAMIENTO RUTA S-965 CURARREHUE-PUENTE BASAS "/>
    <s v="CAUTIN"/>
    <s v="CURARREHUE"/>
    <n v="10000"/>
    <n v="0"/>
    <n v="0"/>
    <n v="0"/>
    <s v="-"/>
    <n v="0"/>
    <n v="0"/>
    <n v="0"/>
    <n v="0"/>
  </r>
  <r>
    <x v="3"/>
    <x v="8"/>
    <s v="02"/>
    <s v="MEJORAMIENTO RED VIAL REGIONAL SECUNDARIA"/>
    <s v="MEJORAMIENTO RED VIAL REGIONAL SECUNDARIA"/>
    <s v="40052889-0"/>
    <s v="MEJORAMIENTO CBI HUALLEPENCO RINCONADA, PERQUENCO"/>
    <s v="INTERPROVINCIAL"/>
    <s v="INTERCOMUNAL"/>
    <n v="6007000"/>
    <n v="5189000"/>
    <n v="5189000"/>
    <n v="1162200.5819999999"/>
    <n v="0.22397390287145885"/>
    <n v="0"/>
    <n v="0"/>
    <n v="0"/>
    <n v="0"/>
  </r>
  <r>
    <x v="3"/>
    <x v="8"/>
    <s v="02"/>
    <s v="MEJORAMIENTO RED VIAL REGIONAL SECUNDARIA"/>
    <s v="MEJORAMIENTO RED VIAL REGIONAL SECUNDARIA"/>
    <s v="40054663-0"/>
    <s v="MEJORAMIENTO CBI CHOROICO HUICHAHUE FAJA 20.000, CUNCO"/>
    <s v="CAUTIN"/>
    <s v="CUNCO"/>
    <n v="0"/>
    <n v="223000"/>
    <n v="223000"/>
    <n v="0"/>
    <n v="0"/>
    <n v="0"/>
    <n v="0"/>
    <n v="0"/>
    <n v="0"/>
  </r>
  <r>
    <x v="3"/>
    <x v="8"/>
    <s v="02"/>
    <s v="MEJORAMIENTO RED VIAL REGIONAL SECUNDARIA"/>
    <s v="PUENTES"/>
    <s v="40054665-0"/>
    <s v="REPOSICION PUENTE CHUFQUEN Y ACCESOS, MELIPEUCO"/>
    <s v="CAUTIN"/>
    <s v="MELIPEUCO"/>
    <n v="60000"/>
    <n v="1000"/>
    <n v="1000"/>
    <n v="0"/>
    <n v="0"/>
    <n v="0"/>
    <n v="0"/>
    <n v="0"/>
    <n v="0"/>
  </r>
  <r>
    <x v="3"/>
    <x v="8"/>
    <s v="02"/>
    <s v="MEJORAMIENTO RED VIAL REGIONAL SECUNDARIA"/>
    <s v="MEJORAMIENTO RED VIAL REGIONAL SECUNDARIA"/>
    <s v="40055058-0"/>
    <s v="MEJORAMIENTO CBI VILCUN CODAHUE VEGA REDONDA "/>
    <s v="CAUTIN"/>
    <s v="VILCUN"/>
    <n v="0"/>
    <n v="56000"/>
    <n v="56000"/>
    <n v="0"/>
    <n v="0"/>
    <n v="0"/>
    <n v="0"/>
    <n v="0"/>
    <n v="0"/>
  </r>
  <r>
    <x v="3"/>
    <x v="8"/>
    <s v="02"/>
    <s v="MEJORAMIENTO RED VIAL REGIONAL SECUNDARIA"/>
    <s v="MEJORAMIENTO RED VIAL REGIONAL SECUNDARIA"/>
    <s v="40056687-0"/>
    <s v="MEJORAMIENTO RUTA S-781 COLLICO HUINCACARA, VILLARRICA "/>
    <s v="CAUTIN"/>
    <s v="VILLARRICA"/>
    <n v="0"/>
    <n v="844000"/>
    <n v="844000"/>
    <n v="0"/>
    <n v="0"/>
    <n v="0"/>
    <n v="0"/>
    <n v="0"/>
    <n v="0"/>
  </r>
  <r>
    <x v="3"/>
    <x v="8"/>
    <s v="02"/>
    <s v="CONSERVACION VIAL"/>
    <s v="RED VIAL BASICA"/>
    <s v="40056888-0"/>
    <s v="CONSERVACION RED VIAL PROVINCIA DE MALLECO Y CAUTIN 2023-2025 "/>
    <s v="INTERPROVINCIAL"/>
    <s v="INTERCOMUNAL"/>
    <n v="875033"/>
    <n v="2074000"/>
    <n v="2074000"/>
    <n v="189661.89199999999"/>
    <n v="9.1447392478302789E-2"/>
    <n v="0"/>
    <n v="0"/>
    <n v="0"/>
    <n v="0"/>
  </r>
  <r>
    <x v="3"/>
    <x v="8"/>
    <s v="02"/>
    <s v="CONSERVACION VIAL"/>
    <s v="CAMINOS BÁSICOS"/>
    <s v="40056892-0"/>
    <s v="CONSERVACION POR CAMINOS BASICOS PROVINCIA DE CAUTIN 1 2023-2025 BUEN VIVIR"/>
    <s v="CAUTIN"/>
    <s v="INTERCOMUNAL"/>
    <n v="8799999"/>
    <n v="8075530"/>
    <n v="8075530"/>
    <n v="1797430.611"/>
    <n v="0.22257741733359915"/>
    <n v="4615000"/>
    <n v="0"/>
    <n v="0"/>
    <n v="0"/>
  </r>
  <r>
    <x v="3"/>
    <x v="8"/>
    <s v="02"/>
    <s v="CONSERVACION VIAL"/>
    <s v="PLAN INDIGENA"/>
    <s v="40056895-0"/>
    <s v="CONSERVACION CAMINOS COMUNIDADES INDIGENAS CAUTIN Y MALLECO 2023-2025 BUEN VIVIR"/>
    <s v="CAUTIN, MALLECO"/>
    <s v="INTERCOMUNAL"/>
    <n v="1336112"/>
    <n v="700000"/>
    <n v="700000"/>
    <n v="83402.842999999993"/>
    <n v="0.11914691857142856"/>
    <n v="889000"/>
    <n v="0"/>
    <n v="0"/>
    <n v="0"/>
  </r>
  <r>
    <x v="3"/>
    <x v="8"/>
    <s v="02"/>
    <s v="CONSERVACION VIAL"/>
    <s v="CAMINOS BÁSICOS"/>
    <s v="40056898-0"/>
    <s v="CONSERVACION POR CAMINOS BASICOS PROVINCIA DE MALLECO 1 2023-2025 BUEN VIVIR"/>
    <s v="MALLECO"/>
    <s v="INTERCOMUNAL"/>
    <n v="4090000"/>
    <n v="3217000"/>
    <n v="3217000"/>
    <n v="1523524.2520000001"/>
    <n v="0.47358540627914208"/>
    <n v="1903000"/>
    <n v="0"/>
    <n v="0"/>
    <n v="0"/>
  </r>
  <r>
    <x v="3"/>
    <x v="8"/>
    <s v="02"/>
    <s v="CONSERVACION VIAL"/>
    <s v="CAMINOS BÁSICOS"/>
    <s v="40056899-0"/>
    <s v="CONSERVACION POR CAMINOS BASICOS PROVINCIA DE MALLECO 2 2023-2025 BUEN VIVIR"/>
    <s v="MALLECO"/>
    <s v="INTERCOMUNAL"/>
    <n v="3037000"/>
    <n v="2100000"/>
    <n v="2100000"/>
    <n v="0"/>
    <n v="0"/>
    <n v="3050000"/>
    <n v="0"/>
    <n v="0"/>
    <n v="0"/>
  </r>
  <r>
    <x v="3"/>
    <x v="8"/>
    <s v="02"/>
    <s v="CONSERVACION VIAL"/>
    <s v="CAMINOS BÁSICOS"/>
    <s v="40056901-0"/>
    <s v="CONSERVACION POR CAMINOS BASICOS PROVINCIA DE CAUTIN 2 2023-2025 BUEN VIVIR "/>
    <s v="CAUTIN"/>
    <s v="INTERCOMUNAL"/>
    <n v="6103478"/>
    <n v="4150000"/>
    <n v="4150000"/>
    <n v="441324.54800000001"/>
    <n v="0.10634326457831325"/>
    <n v="0"/>
    <n v="0"/>
    <n v="0"/>
    <n v="0"/>
  </r>
  <r>
    <x v="3"/>
    <x v="8"/>
    <s v="02"/>
    <s v="MEJORAMIENTO RED VIAL REGIONAL SECUNDARIA"/>
    <s v="MEJORAMIENTO RED VIAL REGIONAL SECUNDARIA"/>
    <s v="40056966-0"/>
    <s v="MEJORAMIENTO CAMINO METRENCO HUILLINCO Y HUILLINCO RINCONADA, P. LAS CASAS"/>
    <s v="INTERPROVINCIAL"/>
    <s v="INTERCOMUNAL"/>
    <n v="0"/>
    <n v="370000"/>
    <n v="370000"/>
    <n v="0"/>
    <n v="0"/>
    <n v="0"/>
    <n v="0"/>
    <n v="0"/>
    <n v="0"/>
  </r>
  <r>
    <x v="3"/>
    <x v="8"/>
    <s v="02"/>
    <s v="CONSERVACION VIAL"/>
    <s v="RED VIAL BASICA"/>
    <s v="40057641-0"/>
    <s v="CONSERVACION VARIOS PUENTES MENORES PROVINCIA DE CAUTÍN 2025- 2027"/>
    <s v="CAUTIN"/>
    <s v="INTERCOMUNAL"/>
    <n v="6623493"/>
    <n v="2860000"/>
    <n v="2860000"/>
    <n v="0"/>
    <n v="0"/>
    <n v="4677000"/>
    <n v="0"/>
    <n v="0"/>
    <n v="0"/>
  </r>
  <r>
    <x v="3"/>
    <x v="8"/>
    <s v="02"/>
    <s v="CONSERVACION VIAL"/>
    <s v="CAMINOS BÁSICOS"/>
    <s v="40059049-0"/>
    <s v="CONSERVACION POR CAMINO BASICO PROV. MALLECO ZONAS URB. GLOSA 5 2024-2025 BUEN VIVIR "/>
    <s v="INTERPROVINCIAL"/>
    <s v="INTERCOMUNAL"/>
    <n v="45199"/>
    <n v="0"/>
    <n v="0"/>
    <n v="0"/>
    <s v="-"/>
    <n v="0"/>
    <n v="0"/>
    <n v="0"/>
    <n v="0"/>
  </r>
  <r>
    <x v="3"/>
    <x v="8"/>
    <s v="02"/>
    <s v="CONSERVACION VIAL"/>
    <s v="CAMINOS BÁSICOS"/>
    <s v="40059660-0"/>
    <s v="CONSERVACION POR CAMINOS BASICOS PROVINCIA DE CAUTIN 3 2025-2027  BUEN VIVIR"/>
    <s v="INTERPROVINCIAL"/>
    <s v="INTERCOMUNAL"/>
    <n v="2779293"/>
    <n v="2550000"/>
    <n v="2550000"/>
    <n v="0"/>
    <n v="0"/>
    <n v="120000"/>
    <n v="0"/>
    <n v="0"/>
    <n v="0"/>
  </r>
  <r>
    <x v="3"/>
    <x v="8"/>
    <s v="02"/>
    <s v="CONSERVACION VIAL"/>
    <s v="GLOBAL"/>
    <s v="40060939-0"/>
    <s v="CONSERVACION GLOBAL CAMINOS RED VIAL REGION DE LA ARAUCANIA 2025-2029 "/>
    <s v="INTERPROVINCIAL"/>
    <s v="INTERCOMUNAL"/>
    <n v="1500000"/>
    <n v="1150000"/>
    <n v="1150000"/>
    <n v="0"/>
    <n v="0"/>
    <n v="6005000"/>
    <n v="0"/>
    <n v="0"/>
    <n v="0"/>
  </r>
  <r>
    <x v="3"/>
    <x v="8"/>
    <s v="02"/>
    <s v="CONSERVACION VIAL"/>
    <s v="EMERGENCIAS"/>
    <s v="40067087-0"/>
    <s v="CONSERVACION POR EMERGENCIA RED VIAL REGIÓN DE LA ARAUCANÍA 2024-2026"/>
    <s v="INTERPROVINCIAL"/>
    <s v="INTERCOMUNAL"/>
    <n v="18921186"/>
    <n v="23833000"/>
    <n v="23833000"/>
    <n v="0"/>
    <n v="0"/>
    <n v="0"/>
    <n v="0"/>
    <n v="0"/>
    <n v="0"/>
  </r>
  <r>
    <x v="3"/>
    <x v="8"/>
    <s v="02"/>
    <s v="MEJORAMIENTO RED VIAL REGIONAL PRINCIPAL"/>
    <s v="MEJORAMIENTO RED VIAL REGIONAL PRINCIPAL"/>
    <s v="40068308-0"/>
    <s v="MEJORAMIENTO PUTUE BAJO RINCONADA (S731) Y CRUCE RUTA S-91 RINCONADA (S727/S731), VILLARRICA "/>
    <s v="CAUTIN"/>
    <s v="VILLARRICA"/>
    <n v="30000"/>
    <n v="0"/>
    <n v="0"/>
    <n v="0"/>
    <s v="-"/>
    <n v="0"/>
    <n v="0"/>
    <n v="0"/>
    <n v="0"/>
  </r>
  <r>
    <x v="3"/>
    <x v="8"/>
    <s v="02"/>
    <s v="MEJORAMIENTO RED VIAL REGIONAL SECUNDARIA"/>
    <s v="MEJORAMIENTO RED VIAL REGIONAL SECUNDARIA"/>
    <s v="40069144-0"/>
    <s v="CONSTRUCCION CONEXIÓN VIAL, PUENTE NIGUE, TOLTÉN"/>
    <s v="CAUTIN"/>
    <s v="TOLTEN"/>
    <n v="375499"/>
    <n v="104000"/>
    <n v="104000"/>
    <n v="0"/>
    <n v="0"/>
    <n v="446000"/>
    <n v="243000"/>
    <n v="0"/>
    <n v="0"/>
  </r>
  <r>
    <x v="3"/>
    <x v="8"/>
    <s v="02"/>
    <s v="MEJORAMIENTO RED VIAL REGIONAL PRINCIPAL"/>
    <s v="PUENTES"/>
    <s v="40069145-0"/>
    <s v="CONSTRUCCION CONEXIÓN VIAL, PUENTE QUEULE, TOLTÉN"/>
    <s v="CAUTIN"/>
    <s v="TOLTEN"/>
    <n v="395499"/>
    <n v="103400"/>
    <n v="103400"/>
    <n v="0"/>
    <n v="0"/>
    <n v="532000"/>
    <n v="344000"/>
    <n v="0"/>
    <n v="0"/>
  </r>
  <r>
    <x v="3"/>
    <x v="8"/>
    <s v="02"/>
    <s v="CONSERVACION VIAL"/>
    <s v="CAMINOS BÁSICOS"/>
    <s v="40070049-0"/>
    <s v="CONSERVACION PAVIMENTOS RURALES REGION DE LA ARAUCANÍA "/>
    <s v="INTERPROVINCIAL"/>
    <s v="INTERCOMUNAL"/>
    <n v="5318889"/>
    <n v="0"/>
    <n v="0"/>
    <n v="0"/>
    <s v="-"/>
    <n v="0"/>
    <n v="0"/>
    <n v="0"/>
    <n v="0"/>
  </r>
  <r>
    <x v="3"/>
    <x v="8"/>
    <s v="02"/>
    <s v="CONSERVACION VIAL"/>
    <s v="PLAN INDIGENA"/>
    <s v="40070076-0"/>
    <s v="CONSERVACION PLAN INDIGENA REGION DE LA ARAUCANÍA "/>
    <s v="INTERPROVINCIAL"/>
    <s v="INTERCOMUNAL"/>
    <n v="4000000"/>
    <n v="0"/>
    <n v="0"/>
    <n v="0"/>
    <s v="-"/>
    <n v="0"/>
    <n v="0"/>
    <n v="0"/>
    <n v="0"/>
  </r>
  <r>
    <x v="3"/>
    <x v="8"/>
    <s v="02"/>
    <s v="CONSERVACION VIAL"/>
    <s v="GLOBAL"/>
    <s v="40070145-0"/>
    <s v="CONSERVACION GLOBAL MIXTA CAMINOS RED VIAL REGION DE LA ARAUCANIA "/>
    <s v="INTERPROVINCIAL"/>
    <s v="INTERCOMUNAL"/>
    <n v="158001"/>
    <n v="0"/>
    <n v="0"/>
    <n v="0"/>
    <s v="-"/>
    <n v="0"/>
    <n v="0"/>
    <n v="0"/>
    <n v="0"/>
  </r>
  <r>
    <x v="3"/>
    <x v="8"/>
    <s v="02"/>
    <s v="CONSERVACION VIAL"/>
    <s v="GLOBAL"/>
    <s v="40070147-0"/>
    <s v="CONSERVACION GLOBAL DE CAMINOS REGION DE LA ARAUCANIA "/>
    <s v="INTERPROVINCIAL"/>
    <s v="INTERCOMUNAL"/>
    <n v="355000"/>
    <n v="0"/>
    <n v="0"/>
    <n v="0"/>
    <s v="-"/>
    <n v="0"/>
    <n v="0"/>
    <n v="0"/>
    <n v="0"/>
  </r>
  <r>
    <x v="3"/>
    <x v="8"/>
    <s v="02"/>
    <s v="CONSERVACION VIAL"/>
    <s v="RED VIAL COMUNAL"/>
    <s v="40070172-0"/>
    <s v="CONSERVACION RED VIAL REGION DE LA ARAUCANIA "/>
    <s v="CAUTIN, MALLECO"/>
    <s v="CHOLCHOL, TEMUCO, CARAHUE, CUNCO, CURARREHUE, FREIRE, GALVARINO, GORBEA, LAUTARO, LONCOCHE, MELIPEUCO, NUEVA IMPERIAL, PADRE LAS CASAS, PERQUENCO, PITRUFQUEN, PUCON, SAAVEDRA, TEODORO SCHMIDT, TOLTEN, VILCUN, VILLARRICA, ANGOL, COLLIPULLI, CURACAUTIN, ERC"/>
    <n v="2326529"/>
    <n v="0"/>
    <n v="0"/>
    <n v="0"/>
    <s v="-"/>
    <n v="0"/>
    <n v="0"/>
    <n v="0"/>
    <n v="0"/>
  </r>
  <r>
    <x v="3"/>
    <x v="8"/>
    <s v="02"/>
    <s v="SEGURIDAD VIAL, CICLOVIAS Y PASARELAS"/>
    <s v="SEGURIDAD VIAL"/>
    <s v="40070216-0"/>
    <s v="CONSERVACION ZONAS DE ESCUELA REGION DE LA ARAUCANÍA "/>
    <s v="INTERPROVINCIAL"/>
    <s v="INTERCOMUNAL"/>
    <n v="136842"/>
    <n v="0"/>
    <n v="0"/>
    <n v="0"/>
    <s v="-"/>
    <n v="0"/>
    <n v="0"/>
    <n v="0"/>
    <n v="0"/>
  </r>
  <r>
    <x v="3"/>
    <x v="8"/>
    <s v="02"/>
    <s v="MEJORAMIENTO RED VIAL REGIONAL SECUNDARIA"/>
    <s v="MEJORAMIENTO RED VIAL REGIONAL SECUNDARIA"/>
    <s v="40070786-0"/>
    <s v="MEJORAMIENTO METRENCO MISIÓN INGLESA , PADRE LAS CASAS. "/>
    <s v="CAUTIN"/>
    <s v="PADRE LAS CASAS"/>
    <n v="10000"/>
    <n v="0"/>
    <n v="0"/>
    <n v="0"/>
    <s v="-"/>
    <n v="0"/>
    <n v="0"/>
    <n v="0"/>
    <n v="0"/>
  </r>
  <r>
    <x v="3"/>
    <x v="8"/>
    <s v="02"/>
    <s v="CONSERVACION VIAL"/>
    <s v="EMERGENCIAS"/>
    <s v="40075064-0"/>
    <s v="CONSERVACION POR EMERGENCIA PUENTE EDUARDO FREI MONTALVA, REGION DE LA ARAUCANIA 2025-2026 "/>
    <s v="CAUTIN"/>
    <s v="CARAHUE"/>
    <n v="0"/>
    <n v="3500000"/>
    <n v="3500000"/>
    <n v="0"/>
    <n v="0"/>
    <n v="0"/>
    <n v="0"/>
    <n v="0"/>
    <n v="0"/>
  </r>
  <r>
    <x v="3"/>
    <x v="9"/>
    <s v="02"/>
    <s v="RUTA PRECORDILLERANA"/>
    <s v="RUTA INTERLAGOS"/>
    <s v="20190030-0"/>
    <s v="MEJORAMIENTO CONSTRUCCIÓN CONEXIÓN VIAL T-775 SECTOR CRUCE T-75 (PUERTO NUEVO) - T-85 (QUILLAICO)"/>
    <s v="RANCO"/>
    <s v="LA UNION, LAGO RANCO"/>
    <n v="100000"/>
    <n v="100000"/>
    <n v="100000"/>
    <n v="0"/>
    <n v="0"/>
    <n v="0"/>
    <n v="0"/>
    <n v="0"/>
    <n v="0"/>
  </r>
  <r>
    <x v="3"/>
    <x v="9"/>
    <s v="02"/>
    <s v="VIALIDAD URBANA"/>
    <s v="VIALIDAD URBANA"/>
    <s v="30070463-0"/>
    <s v="CONSTRUCCIÓN CIRCUNVALACIÓN VALDIVIA Y PUENTE SANTA ELVIRA"/>
    <s v="VALDIVIA"/>
    <s v="VALDIVIA"/>
    <n v="0"/>
    <n v="360960"/>
    <n v="360960"/>
    <n v="0"/>
    <n v="0"/>
    <n v="0"/>
    <n v="0"/>
    <n v="0"/>
    <n v="0"/>
  </r>
  <r>
    <x v="3"/>
    <x v="9"/>
    <s v="02"/>
    <s v="RUTA PRECORDILLERANA"/>
    <s v="RUTA INTERLAGOS"/>
    <s v="30071390-0"/>
    <s v="MEJORAMIENTO RUTAS S/ROL, T-981-U SECTOR: CRUCERO-ENTRELAGOS"/>
    <s v="RANCO"/>
    <s v="RIO BUENO"/>
    <n v="1483204"/>
    <n v="1484000"/>
    <n v="1484000"/>
    <n v="0"/>
    <n v="0"/>
    <n v="0"/>
    <n v="0"/>
    <n v="0"/>
    <n v="0"/>
  </r>
  <r>
    <x v="3"/>
    <x v="9"/>
    <s v="02"/>
    <s v="MEJORAMIENTO RED VIAL REGIONAL PRINCIPAL"/>
    <s v="ACCESO A CAMINOS NACIONALES"/>
    <s v="30072725-0"/>
    <s v="REPOSICIÓN RUTAS T-47 Y T-45 SECTOR: CHOSHUENCO RIÑIHUE"/>
    <s v="VALDIVIA"/>
    <s v="LOS LAGOS, PANGUIPULLI"/>
    <n v="10482318"/>
    <n v="6778300"/>
    <n v="6778300"/>
    <n v="1906057.4850000001"/>
    <n v="0.28119992992343212"/>
    <n v="8284000"/>
    <n v="0"/>
    <n v="0"/>
    <n v="0"/>
  </r>
  <r>
    <x v="3"/>
    <x v="9"/>
    <s v="02"/>
    <s v="VIALIDAD URBANA"/>
    <s v="VIALIDAD URBANA"/>
    <s v="30077029-0"/>
    <s v="CONSTRUCCIÓN SEGUNDO ACCESO A SAN JOSÉ DE LA MARIQUINA"/>
    <s v="VALDIVIA"/>
    <s v="MARIQUINA"/>
    <n v="193000"/>
    <n v="172000"/>
    <n v="172000"/>
    <n v="0"/>
    <n v="0"/>
    <n v="235000"/>
    <n v="0"/>
    <n v="0"/>
    <n v="0"/>
  </r>
  <r>
    <x v="3"/>
    <x v="9"/>
    <s v="02"/>
    <s v="MEJORAMIENTO RED VIAL REGIONAL PRINCIPAL"/>
    <s v="MEJORAMIENTO RED VIAL REGIONAL PRINCIPAL"/>
    <s v="30080601-0"/>
    <s v="REPOSICIÓN PAV. RUTA T-85 S:RÍO BUENO-CAYURRUCA"/>
    <s v="RANCO"/>
    <s v="RIO BUENO"/>
    <n v="0"/>
    <n v="11000"/>
    <n v="11000"/>
    <n v="0"/>
    <n v="0"/>
    <n v="0"/>
    <n v="0"/>
    <n v="0"/>
    <n v="0"/>
  </r>
  <r>
    <x v="3"/>
    <x v="9"/>
    <s v="02"/>
    <s v="MEJORAMIENTO RED VIAL REGIONAL SECUNDARIA"/>
    <s v="MEJORAMIENTO RED VIAL REGIONAL SECUNDARIA"/>
    <s v="30090837-0"/>
    <s v="CONSTRUCCIÓN PUENTE CIRUELO EN RÍO SAN PEDRO, COMUNA DE LOS LAGOS"/>
    <s v="VALDIVIA"/>
    <s v="LOS LAGOS"/>
    <n v="0"/>
    <n v="84000"/>
    <n v="84000"/>
    <n v="0"/>
    <n v="0"/>
    <n v="0"/>
    <n v="0"/>
    <n v="0"/>
    <n v="0"/>
  </r>
  <r>
    <x v="3"/>
    <x v="9"/>
    <s v="02"/>
    <s v="EQUIPAMIENTO"/>
    <s v="EQUIPAMIENTO"/>
    <s v="30091524-0"/>
    <s v="REPOSICION OFICINA PROVINCIAL Y TALLER DE VIALIDAD P.VALDIVIA "/>
    <s v="VALDIVIA"/>
    <s v="VALDIVIA"/>
    <n v="36500"/>
    <n v="0"/>
    <n v="0"/>
    <n v="0"/>
    <s v="-"/>
    <n v="0"/>
    <n v="0"/>
    <n v="0"/>
    <n v="0"/>
  </r>
  <r>
    <x v="3"/>
    <x v="9"/>
    <s v="02"/>
    <s v="VIALIDAD URBANA"/>
    <s v="VIALIDAD URBANA"/>
    <s v="30093222-0"/>
    <s v="MEJORAMIENTO CONEXIÓN VIAL PASADA POR CORRAL"/>
    <s v="VALDIVIA"/>
    <s v="CORRAL"/>
    <n v="6014000"/>
    <n v="6568000"/>
    <n v="6568000"/>
    <n v="109701.291"/>
    <n v="1.6702389007308159E-2"/>
    <n v="0"/>
    <n v="0"/>
    <n v="0"/>
    <n v="0"/>
  </r>
  <r>
    <x v="3"/>
    <x v="9"/>
    <s v="02"/>
    <s v="RUTAS INTERNACIONALES"/>
    <s v="RUTAS INTERNACIONALES"/>
    <s v="30093450-0"/>
    <s v="CONSTRUCCIÓN Y MEJORAMIENTO RUTA 201 - CH SECTOR: COÑARIPE - PELLAIFA"/>
    <s v="VALDIVIA"/>
    <s v="PANGUIPULLI"/>
    <n v="0"/>
    <n v="950000"/>
    <n v="950000"/>
    <n v="0"/>
    <n v="0"/>
    <n v="0"/>
    <n v="0"/>
    <n v="0"/>
    <n v="0"/>
  </r>
  <r>
    <x v="3"/>
    <x v="9"/>
    <s v="02"/>
    <s v="MEJORAMIENTO RED VIAL REGIONAL PRINCIPAL"/>
    <s v="MEJORAMIENTO RED VIAL REGIONAL PRINCIPAL"/>
    <s v="30099344-0"/>
    <s v="REPOSICIÓN PUENTE QUINCHILCA EN RUTA T-39"/>
    <s v="VALDIVIA"/>
    <s v="LOS LAGOS"/>
    <n v="584338"/>
    <n v="605000"/>
    <n v="605000"/>
    <n v="440982.99099999998"/>
    <n v="0.72889750578512391"/>
    <n v="0"/>
    <n v="0"/>
    <n v="0"/>
    <n v="0"/>
  </r>
  <r>
    <x v="3"/>
    <x v="9"/>
    <s v="02"/>
    <s v="MEJORAMIENTO RED VIAL REGIONAL SECUNDARIA"/>
    <s v="MEJORAMIENTO RED VIAL REGIONAL SECUNDARIA"/>
    <s v="30099347-0"/>
    <s v="MEJORAMIENTO CAMINO ITROPULLI - SAN PEDRO, RUTAS T-695 Y T-699"/>
    <s v="VALDIVIA, RANCO"/>
    <s v="PAILLACO, LA UNION"/>
    <n v="0"/>
    <n v="218000"/>
    <n v="218000"/>
    <n v="0"/>
    <n v="0"/>
    <n v="0"/>
    <n v="0"/>
    <n v="0"/>
    <n v="0"/>
  </r>
  <r>
    <x v="3"/>
    <x v="9"/>
    <s v="02"/>
    <s v="MEJORAMIENTO RED VIAL REGIONAL SECUNDARIA"/>
    <s v="MEJORAMIENTO RED VIAL REGIONAL SECUNDARIA"/>
    <s v="30099652-0"/>
    <s v="MEJORAMIENTO TORO BAYO-CURIÑANCO EN RUTA T-340, COMUNA DE VALDIVIA"/>
    <s v="VALDIVIA"/>
    <s v="VALDIVIA"/>
    <n v="1400000"/>
    <n v="4745000"/>
    <n v="4745000"/>
    <n v="0"/>
    <n v="0"/>
    <n v="0"/>
    <n v="0"/>
    <n v="0"/>
    <n v="0"/>
  </r>
  <r>
    <x v="3"/>
    <x v="9"/>
    <s v="02"/>
    <s v="MEJORAMIENTO RED VIAL REGIONAL SECUNDARIA"/>
    <s v="DESARROLLO SOCIAL Y APOYO A COMUNIDADES"/>
    <s v="30106138-0"/>
    <s v="MEJORAMIENTO T-346, ACCESO SUR MÁFIL"/>
    <s v="VALDIVIA"/>
    <s v="MAFIL"/>
    <n v="0"/>
    <n v="502835"/>
    <n v="502835"/>
    <n v="0"/>
    <n v="0"/>
    <n v="0"/>
    <n v="0"/>
    <n v="0"/>
    <n v="0"/>
  </r>
  <r>
    <x v="3"/>
    <x v="9"/>
    <s v="02"/>
    <s v="MEJORAMIENTO RED VIAL REGIONAL PRINCIPAL"/>
    <s v="MEJORAMIENTO RED VIAL REGIONAL PRINCIPAL"/>
    <s v="30106296-0"/>
    <s v="MEJORAMIENTO RUTA T-60 SECTOR: CRUCE RUTA 206 - TRES VENTANAS"/>
    <s v="VALDIVIA, RANCO"/>
    <s v="VALDIVIA, PAILLACO, LA UNION"/>
    <n v="93780"/>
    <n v="304000"/>
    <n v="304000"/>
    <n v="0"/>
    <n v="0"/>
    <n v="0"/>
    <n v="0"/>
    <n v="0"/>
    <n v="0"/>
  </r>
  <r>
    <x v="3"/>
    <x v="9"/>
    <s v="02"/>
    <s v="DESARROLLO VIAL AREAS COSTERAS"/>
    <s v="LONGITUDINAL COSTERO"/>
    <s v="30106302-0"/>
    <s v="MEJORAMIENTO Y CONSTRUCCIÓN RUTA CORRAL-VALDIVIA(PENÍNSULA SAN RAMÓN)"/>
    <s v="VALDIVIA"/>
    <s v="VALDIVIA, CORRAL"/>
    <n v="2299290"/>
    <n v="1541000"/>
    <n v="1541000"/>
    <n v="0"/>
    <n v="0"/>
    <n v="110000"/>
    <n v="102000"/>
    <n v="0"/>
    <n v="0"/>
  </r>
  <r>
    <x v="3"/>
    <x v="9"/>
    <s v="02"/>
    <s v="RUTA PRECORDILLERANA"/>
    <s v="RUTA INTERLAGOS"/>
    <s v="30106340-0"/>
    <s v="CONSTRUCCION Y MEJORAMIENTO T - 415, SECTOR ÑANCUL - RIÑIHUE"/>
    <s v="VALDIVIA"/>
    <s v="LOS LAGOS, PANGUIPULLI"/>
    <n v="0"/>
    <n v="5214000"/>
    <n v="5214000"/>
    <n v="0"/>
    <n v="0"/>
    <n v="0"/>
    <n v="0"/>
    <n v="0"/>
    <n v="0"/>
  </r>
  <r>
    <x v="3"/>
    <x v="9"/>
    <s v="02"/>
    <s v="MEJORAMIENTO RED VIAL REGIONAL SECUNDARIA"/>
    <s v="MEJORAMIENTO RED VIAL REGIONAL SECUNDARIA"/>
    <s v="30123771-0"/>
    <s v="MEJORAMIENTO RUTA T- 345, LO AGUILA - MALIHUE, COMUNAS DE MAFIL - LOS LAGOS"/>
    <s v="VALDIVIA"/>
    <s v="LOS LAGOS, MAFIL"/>
    <n v="10600000"/>
    <n v="3287000"/>
    <n v="3287000"/>
    <n v="0"/>
    <n v="0"/>
    <n v="16702000"/>
    <n v="0"/>
    <n v="0"/>
    <n v="0"/>
  </r>
  <r>
    <x v="3"/>
    <x v="9"/>
    <s v="02"/>
    <s v="MEJORAMIENTO RED VIAL REGIONAL SECUNDARIA"/>
    <s v="PUENTES"/>
    <s v="30123950-0"/>
    <s v="CONSTRUCCIÓN PUENTE MULPUN, COMUNAS MÁFIL Y LOS LAGOS"/>
    <s v="VALDIVIA"/>
    <s v="LOS LAGOS, MAFIL"/>
    <n v="142233"/>
    <n v="71000"/>
    <n v="71000"/>
    <n v="0"/>
    <n v="0"/>
    <n v="21000"/>
    <n v="0"/>
    <n v="0"/>
    <n v="0"/>
  </r>
  <r>
    <x v="3"/>
    <x v="9"/>
    <s v="02"/>
    <s v="CAMINOS NACIONALES"/>
    <s v="CAMINOS NACIONALES"/>
    <s v="30132448-0"/>
    <s v="MEJORAMIENTO RUTA 208 LA UNION - RAPACO"/>
    <s v="RANCO"/>
    <s v="LA UNION"/>
    <n v="0"/>
    <n v="92000"/>
    <n v="92000"/>
    <n v="0"/>
    <n v="0"/>
    <n v="0"/>
    <n v="0"/>
    <n v="0"/>
    <n v="0"/>
  </r>
  <r>
    <x v="3"/>
    <x v="9"/>
    <s v="02"/>
    <s v="MEJORAMIENTO RED VIAL REGIONAL SECUNDARIA"/>
    <s v="DESARROLLO SOCIAL Y APOYO A COMUNIDADES"/>
    <s v="30284822-0"/>
    <s v="CONSTRUCCION CONECTIVIDAD VIAL MAIHUE-PUERTO FUY- PUERTO PIRIHUEICO"/>
    <s v="VALDIVIA, RANCO"/>
    <s v="PANGUIPULLI, FUTRONO"/>
    <n v="942000"/>
    <n v="972000"/>
    <n v="972000"/>
    <n v="0"/>
    <n v="0"/>
    <n v="0"/>
    <n v="0"/>
    <n v="0"/>
    <n v="0"/>
  </r>
  <r>
    <x v="3"/>
    <x v="9"/>
    <s v="02"/>
    <s v="MEJORAMIENTO RED VIAL REGIONAL PRINCIPAL"/>
    <s v="MEJORAMIENTO RED VIAL REGIONAL PRINCIPAL"/>
    <s v="30458842-0"/>
    <s v="AMPLIACIÓN RUTAS 210 Y T-71 LA UNIÓN - RÍO BUENO. REGIÓN DE LOS RÍOS"/>
    <s v="RANCO"/>
    <s v="LA UNION"/>
    <n v="160017"/>
    <n v="77000"/>
    <n v="77000"/>
    <n v="0"/>
    <n v="0"/>
    <n v="0"/>
    <n v="0"/>
    <n v="0"/>
    <n v="0"/>
  </r>
  <r>
    <x v="3"/>
    <x v="9"/>
    <s v="02"/>
    <s v="RUTA PRECORDILLERANA"/>
    <s v="RUTA DE INTEGRACION"/>
    <s v="30458845-0"/>
    <s v="CONSTRUCCION CONEXIÓN VIAL SECTOR LICAN-RUTA 215-CH REG LOS RÍOS"/>
    <s v="RANCO"/>
    <s v="LAGO RANCO"/>
    <n v="689000"/>
    <n v="683000"/>
    <n v="683000"/>
    <n v="0"/>
    <n v="0"/>
    <n v="0"/>
    <n v="0"/>
    <n v="0"/>
    <n v="0"/>
  </r>
  <r>
    <x v="3"/>
    <x v="9"/>
    <s v="02"/>
    <s v="VIALIDAD URBANA"/>
    <s v="VIALIDAD URBANA"/>
    <s v="30458860-0"/>
    <s v="MEJORAMIENTO RUTA T-350 VALDIVIA - NIEBLA"/>
    <s v="VALDIVIA"/>
    <s v="VALDIVIA"/>
    <n v="50000"/>
    <n v="0"/>
    <n v="0"/>
    <n v="0"/>
    <s v="-"/>
    <n v="0"/>
    <n v="0"/>
    <n v="0"/>
    <n v="0"/>
  </r>
  <r>
    <x v="3"/>
    <x v="9"/>
    <s v="02"/>
    <s v="VIALIDAD URBANA"/>
    <s v="VIALIDAD URBANA"/>
    <s v="30458861-0"/>
    <s v="REPOSICIÓN PUENTE COLLILELFU 2 Y ACCESOS EN CIUDAD DE LOS LAGOS"/>
    <s v="VALDIVIA"/>
    <s v="LOS LAGOS"/>
    <n v="5000000"/>
    <n v="2700000"/>
    <n v="2700000"/>
    <n v="0"/>
    <n v="0"/>
    <n v="10457000"/>
    <n v="10346000"/>
    <n v="0"/>
    <n v="0"/>
  </r>
  <r>
    <x v="3"/>
    <x v="9"/>
    <s v="02"/>
    <s v="VIALIDAD URBANA"/>
    <s v="VIALIDAD URBANA"/>
    <s v="30468383-0"/>
    <s v="HABILITACIÓN PUENTE CAU CAU EN LA CIUDAD DE VALDIVIA"/>
    <s v="VALDIVIA"/>
    <s v="VALDIVIA"/>
    <n v="2553704"/>
    <n v="3020000"/>
    <n v="3020000"/>
    <n v="0"/>
    <n v="0"/>
    <n v="0"/>
    <n v="0"/>
    <n v="0"/>
    <n v="0"/>
  </r>
  <r>
    <x v="3"/>
    <x v="9"/>
    <s v="02"/>
    <s v="SEGURIDAD VIAL, CICLOVIAS Y PASARELAS"/>
    <s v="CICLOVIAS"/>
    <s v="30480962-0"/>
    <s v="CONSTRUCCION DE CICLOVIAS EN RED VIAL REGION DE LOS RIOS"/>
    <s v="VALDIVIA, RANCO"/>
    <s v="VALDIVIA, CORRAL, LANCO, LOS LAGOS, LA UNION, FUTRONO, LAGO RANCO, RIO BUENO"/>
    <n v="9500171"/>
    <n v="10370000"/>
    <n v="10370000"/>
    <n v="0"/>
    <n v="0"/>
    <n v="0"/>
    <n v="0"/>
    <n v="0"/>
    <n v="0"/>
  </r>
  <r>
    <x v="3"/>
    <x v="9"/>
    <s v="02"/>
    <s v="MEJORAMIENTO RED VIAL REGIONAL PRINCIPAL"/>
    <s v="MEJORAMIENTO RED VIAL REGIONAL PRINCIPAL"/>
    <s v="30480980-0"/>
    <s v="MEJORAMIENTO CBI RUTA T-931:CRUCE T-87(CHANCO)-CRUCE T-975-U(CARIMALLIN) COMUNA DE RIO BUENO"/>
    <s v="RANCO"/>
    <s v="RIO BUENO"/>
    <n v="4620000"/>
    <n v="4213000"/>
    <n v="4213000"/>
    <n v="224722.984"/>
    <n v="5.334037123190126E-2"/>
    <n v="0"/>
    <n v="0"/>
    <n v="0"/>
    <n v="0"/>
  </r>
  <r>
    <x v="3"/>
    <x v="9"/>
    <s v="02"/>
    <s v="MEJORAMIENTO RED VIAL REGIONAL SECUNDARIA"/>
    <s v="DESARROLLO DE LA VIALIDAD COMO APOYO A SECTORES PRODUCTIVOS"/>
    <s v="30480995-0"/>
    <s v="MEJORAMIENTO RUTA T-34; T-334 Y T-324 COMUNA DE MÁFIL"/>
    <s v="VALDIVIA"/>
    <s v="VALDIVIA, MAFIL"/>
    <n v="0"/>
    <n v="762000"/>
    <n v="762000"/>
    <n v="0"/>
    <n v="0"/>
    <n v="0"/>
    <n v="0"/>
    <n v="0"/>
    <n v="0"/>
  </r>
  <r>
    <x v="3"/>
    <x v="9"/>
    <s v="02"/>
    <s v="RUTA PRECORDILLERANA"/>
    <s v="RUTA INTERLAGOS"/>
    <s v="30483136-0"/>
    <s v="CONSTRUCCION RUPUMEICA ALTO-RUPUMEICA BAJO"/>
    <s v="RANCO"/>
    <s v="LAGO RANCO"/>
    <n v="8129509"/>
    <n v="7694000"/>
    <n v="7694000"/>
    <n v="73572.728000000003"/>
    <n v="9.5623509227969854E-3"/>
    <n v="13717000"/>
    <n v="14969000"/>
    <n v="0"/>
    <n v="0"/>
  </r>
  <r>
    <x v="3"/>
    <x v="9"/>
    <s v="02"/>
    <s v="VIALIDAD URBANA"/>
    <s v="VIALIDAD URBANA"/>
    <s v="30484026-0"/>
    <s v="MEJORAMIENTO RUTA T-350 S: CUTIPAY - ACCESO NORTE A NIEBLA"/>
    <s v="VALDIVIA"/>
    <s v="VALDIVIA"/>
    <n v="60000"/>
    <n v="0"/>
    <n v="0"/>
    <n v="0"/>
    <s v="-"/>
    <n v="0"/>
    <n v="0"/>
    <n v="0"/>
    <n v="0"/>
  </r>
  <r>
    <x v="3"/>
    <x v="9"/>
    <s v="02"/>
    <s v="MEJORAMIENTO RED VIAL REGIONAL SECUNDARIA"/>
    <s v="MEJORAMIENTO RED VIAL REGIONAL SECUNDARIA"/>
    <s v="40002588-0"/>
    <s v="MEJORAMIENTO CBI RUTA T-525: LAS HUELLAS Y RUTA T-661 QUIMAN, COMUNAS DE FUTRONO Y LOS LAGOS"/>
    <s v="VALDIVIA, RANCO"/>
    <s v="LOS LAGOS, FUTRONO"/>
    <n v="0"/>
    <n v="3789600"/>
    <n v="3789600"/>
    <n v="2154128.1269999999"/>
    <n v="0.56843153024065862"/>
    <n v="0"/>
    <n v="0"/>
    <n v="0"/>
    <n v="0"/>
  </r>
  <r>
    <x v="3"/>
    <x v="9"/>
    <s v="02"/>
    <s v="MEJORAMIENTO RED VIAL REGIONAL SECUNDARIA"/>
    <s v="DESARROLLO SOCIAL Y APOYO A COMUNIDADES"/>
    <s v="40003407-0"/>
    <s v="CONSTRUCCION INTERCONEXIÓN VIAL RUTAS T-225 A T-255 PANGUIPULLI S: HUELLAHUE CR COZCOZ"/>
    <s v="VALDIVIA"/>
    <s v="PANGUIPULLI"/>
    <n v="388516"/>
    <n v="282000"/>
    <n v="282000"/>
    <n v="95915.903999999995"/>
    <n v="0.34012731914893612"/>
    <n v="186000"/>
    <n v="0"/>
    <n v="0"/>
    <n v="0"/>
  </r>
  <r>
    <x v="3"/>
    <x v="9"/>
    <s v="02"/>
    <s v="VIALIDAD URBANA"/>
    <s v="VIALIDAD URBANA"/>
    <s v="40003669-0"/>
    <s v="MEJORAMIENTO PASADA URBANA RUTA T-551 EN FUTRONO"/>
    <s v="RANCO"/>
    <s v="FUTRONO"/>
    <n v="556982"/>
    <n v="403000"/>
    <n v="403000"/>
    <n v="0"/>
    <n v="0"/>
    <n v="243000"/>
    <n v="0"/>
    <n v="0"/>
    <n v="0"/>
  </r>
  <r>
    <x v="3"/>
    <x v="9"/>
    <s v="02"/>
    <s v="CONSERVACION VIAL"/>
    <s v="CONTRATOS POR NIVEL DE SERVICIO"/>
    <s v="40011127-0"/>
    <s v="CONSERVACION GLOBAL MIXTA CAMINOS RED VIAL REGION DE LOS RIOS 2020"/>
    <s v="VALDIVIA, RANCO"/>
    <s v="LANCO, MARIQUINA, PAILLACO, FUTRONO, LAGO RANCO, RIO BUENO"/>
    <n v="7006408"/>
    <n v="8141000"/>
    <n v="8141000"/>
    <n v="1998559.5619999999"/>
    <n v="0.24549312885394914"/>
    <n v="135000"/>
    <n v="0"/>
    <n v="0"/>
    <n v="0"/>
  </r>
  <r>
    <x v="3"/>
    <x v="9"/>
    <s v="02"/>
    <s v="VIALIDAD URBANA"/>
    <s v="VIALIDAD URBANA"/>
    <s v="40012473-0"/>
    <s v="MEJORAMIENTO AVENIDA ESPAÑA S: CALLE PEDRO AGUIRRE CERDA- CAMINO CABO BLANCO VALDIVIA"/>
    <s v="VALDIVIA"/>
    <s v="VALDIVIA"/>
    <n v="490042"/>
    <n v="484000"/>
    <n v="484000"/>
    <n v="0"/>
    <n v="0"/>
    <n v="0"/>
    <n v="0"/>
    <n v="0"/>
    <n v="0"/>
  </r>
  <r>
    <x v="3"/>
    <x v="9"/>
    <s v="02"/>
    <s v="MEJORAMIENTO RED VIAL REGIONAL SECUNDARIA"/>
    <s v="MEJORAMIENTO RED VIAL REGIONAL SECUNDARIA"/>
    <s v="40021402-0"/>
    <s v="MEJORAMIENTO CONEXIÓN RUTA T-230 Y RUTA T-20, COMUNA DE MARIQUINA"/>
    <s v="VALDIVIA"/>
    <s v="MARIQUINA"/>
    <n v="0"/>
    <n v="922000"/>
    <n v="922000"/>
    <n v="0"/>
    <n v="0"/>
    <n v="0"/>
    <n v="0"/>
    <n v="0"/>
    <n v="0"/>
  </r>
  <r>
    <x v="3"/>
    <x v="9"/>
    <s v="02"/>
    <s v="MEJORAMIENTO RED VIAL REGIONAL PRINCIPAL"/>
    <s v="PUENTES"/>
    <s v="40021408-0"/>
    <s v="REPOSICION PUENTES CHAMIL Y LA PLATA EN RUTA T-60 COMUNA DE PAILLACO"/>
    <s v="VALDIVIA, RANCO"/>
    <s v="VALDIVIA, PAILLACO, LA UNION"/>
    <n v="32771"/>
    <n v="33000"/>
    <n v="33000"/>
    <n v="0"/>
    <n v="0"/>
    <n v="0"/>
    <n v="0"/>
    <n v="0"/>
    <n v="0"/>
  </r>
  <r>
    <x v="3"/>
    <x v="9"/>
    <s v="02"/>
    <s v="MEJORAMIENTO RED VIAL REGIONAL SECUNDARIA"/>
    <s v="MEJORAMIENTO RED VIAL REGIONAL SECUNDARIA"/>
    <s v="40021416-0"/>
    <s v="MEJORAMIENTO CBI REGIÓN DE LOS RIOS IV PARTE"/>
    <s v="INTERPROVINCIAL"/>
    <s v="INTERCOMUNAL"/>
    <n v="333049"/>
    <n v="671000"/>
    <n v="671000"/>
    <n v="0"/>
    <n v="0"/>
    <n v="0"/>
    <n v="0"/>
    <n v="0"/>
    <n v="0"/>
  </r>
  <r>
    <x v="3"/>
    <x v="9"/>
    <s v="02"/>
    <s v="SEGURIDAD VIAL, CICLOVIAS Y PASARELAS"/>
    <s v="CICLOVIAS"/>
    <s v="40021423-0"/>
    <s v="CONSTRUCCION CICLOVIAS EN RED VIAL REGION DE LOS RIOS II ETAPA"/>
    <s v="INTERPROVINCIAL"/>
    <s v="INTERCOMUNAL"/>
    <n v="0"/>
    <n v="211000"/>
    <n v="211000"/>
    <n v="45367.868999999999"/>
    <n v="0.21501359715639809"/>
    <n v="0"/>
    <n v="0"/>
    <n v="0"/>
    <n v="0"/>
  </r>
  <r>
    <x v="3"/>
    <x v="9"/>
    <s v="02"/>
    <s v="MEJORAMIENTO RED VIAL REGIONAL PRINCIPAL"/>
    <s v="MEJORAMIENTO RED VIAL REGIONAL PRINCIPAL"/>
    <s v="40021516-0"/>
    <s v="CONSTRUCCION ACCESO A PARQUE NACIONAL PUYEHUE COMUNA LAGO RANCO"/>
    <s v="INTERPROVINCIAL"/>
    <s v="INTERCOMUNAL"/>
    <n v="10000"/>
    <n v="0"/>
    <n v="0"/>
    <n v="0"/>
    <s v="-"/>
    <n v="0"/>
    <n v="0"/>
    <n v="0"/>
    <n v="0"/>
  </r>
  <r>
    <x v="3"/>
    <x v="9"/>
    <s v="02"/>
    <s v="RUTA PRECORDILLERANA"/>
    <s v="RUTA PRECORDILLERANA"/>
    <s v="40026159-0"/>
    <s v="MEJORAMIENTO INTERCONEXION VIAL LAGO NELTUME LIQUIÑE, COMUNA DE PANGUIPULLI."/>
    <s v="VALDIVIA"/>
    <s v="PANGUIPULLI"/>
    <n v="0"/>
    <n v="2200"/>
    <n v="2200"/>
    <n v="0"/>
    <n v="0"/>
    <n v="0"/>
    <n v="0"/>
    <n v="0"/>
    <n v="0"/>
  </r>
  <r>
    <x v="3"/>
    <x v="9"/>
    <s v="02"/>
    <s v="CONSERVACION VIAL"/>
    <s v="CAMINOS BÁSICOS"/>
    <s v="40029499-0"/>
    <s v="CONSERVACION CAMINOS BÁSICOS REGIÓN DE LOS RIOS 2020"/>
    <s v="INTERPROVINCIAL"/>
    <s v="INTERCOMUNAL"/>
    <n v="0"/>
    <n v="35000"/>
    <n v="35000"/>
    <n v="0"/>
    <n v="0"/>
    <n v="0"/>
    <n v="0"/>
    <n v="0"/>
    <n v="0"/>
  </r>
  <r>
    <x v="3"/>
    <x v="9"/>
    <s v="02"/>
    <s v="CONSERVACION VIAL"/>
    <s v="GLOBAL"/>
    <s v="40030690-0"/>
    <s v="CONSERVACION GLOBAL DE CAMINOS REGION DE LOS RIOS 2022-2025"/>
    <s v="VALDIVIA, RANCO"/>
    <s v="VALDIVIA, FUTRONO"/>
    <n v="77198"/>
    <n v="4000"/>
    <n v="4000"/>
    <n v="0"/>
    <n v="0"/>
    <n v="0"/>
    <n v="0"/>
    <n v="0"/>
    <n v="0"/>
  </r>
  <r>
    <x v="3"/>
    <x v="9"/>
    <s v="02"/>
    <s v="CONSERVACION VIAL"/>
    <s v="GLOBAL"/>
    <s v="40030691-0"/>
    <s v="CONSERVACION GLOBAL MIXTA CAMINOS RED VIAL REGION DE LOS RIOS 2022-2026"/>
    <s v="VALDIVIA, RANCO"/>
    <s v="CORRAL, LA UNION"/>
    <n v="8172631"/>
    <n v="5212000"/>
    <n v="5212000"/>
    <n v="1201569.598"/>
    <n v="0.23053906331542595"/>
    <n v="4016000"/>
    <n v="2719000"/>
    <n v="0"/>
    <n v="0"/>
  </r>
  <r>
    <x v="3"/>
    <x v="9"/>
    <s v="02"/>
    <s v="MEJORAMIENTO RED VIAL REGIONAL SECUNDARIA"/>
    <s v="DESARROLLO SOCIAL Y APOYO A COMUNIDADES"/>
    <s v="40031049-0"/>
    <s v="MEJORAMIENTO RUTA T-985 S: CHINCHIN-LICAN, COMUNA DE RIO BUENO"/>
    <s v="RANCO"/>
    <s v="RIO BUENO"/>
    <n v="264268"/>
    <n v="403000"/>
    <n v="403000"/>
    <n v="0"/>
    <n v="0"/>
    <n v="0"/>
    <n v="0"/>
    <n v="0"/>
    <n v="0"/>
  </r>
  <r>
    <x v="3"/>
    <x v="9"/>
    <s v="02"/>
    <s v="CONSERVACION VIAL"/>
    <s v="RED VIAL COMUNAL"/>
    <s v="40035380-0"/>
    <s v="CONSERVACION RED VIAL REGIÓN DE LOS RÍOS PERÍODO 2021-2023 PLAN DE RECUPERACIÓN"/>
    <s v="INTERPROVINCIAL"/>
    <s v="INTERCOMUNAL"/>
    <n v="657000"/>
    <n v="934000"/>
    <n v="934000"/>
    <n v="0"/>
    <n v="0"/>
    <n v="0"/>
    <n v="0"/>
    <n v="0"/>
    <n v="0"/>
  </r>
  <r>
    <x v="3"/>
    <x v="9"/>
    <s v="02"/>
    <s v="CONSERVACION VIAL"/>
    <s v="PLAN INDIGENA"/>
    <s v="40038456-0"/>
    <s v="CONSERVACION GLOBAL DE CAMINOS INDIGENAS REGION DE LOS RIOS 2023-2025"/>
    <s v="INTERPROVINCIAL"/>
    <s v="INTERCOMUNAL"/>
    <n v="2095001"/>
    <n v="2766200"/>
    <n v="2766200"/>
    <n v="278519.04399999999"/>
    <n v="0.10068651724387245"/>
    <n v="604000"/>
    <n v="0"/>
    <n v="0"/>
    <n v="0"/>
  </r>
  <r>
    <x v="3"/>
    <x v="9"/>
    <s v="02"/>
    <s v="MEJORAMIENTO RED VIAL REGIONAL SECUNDARIA"/>
    <s v="PUENTES"/>
    <s v="40038708-0"/>
    <s v="REPOSICION PUENTE BLANCO EN RUTA T-559 COMUNA DE FUTRONO"/>
    <s v="RANCO"/>
    <s v="FUTRONO"/>
    <n v="81386"/>
    <n v="185000"/>
    <n v="185000"/>
    <n v="0"/>
    <n v="0"/>
    <n v="0"/>
    <n v="0"/>
    <n v="0"/>
    <n v="0"/>
  </r>
  <r>
    <x v="3"/>
    <x v="9"/>
    <s v="02"/>
    <s v="DESARROLLO VIAL AREAS COSTERAS"/>
    <s v="DESARROLLO VIAL AREAS COSTERAS"/>
    <s v="40038716-0"/>
    <s v="CONSTRUCCION CONEXION VIAL COSTERA. SECTOR: MEHUIN-PICHICULLIN "/>
    <s v="VALDIVIA"/>
    <s v="MARIQUINA"/>
    <n v="10000"/>
    <n v="0"/>
    <n v="0"/>
    <n v="0"/>
    <s v="-"/>
    <n v="0"/>
    <n v="0"/>
    <n v="0"/>
    <n v="0"/>
  </r>
  <r>
    <x v="3"/>
    <x v="9"/>
    <s v="02"/>
    <s v="VIALIDAD URBANA"/>
    <s v="VIALIDAD URBANA"/>
    <s v="40039135-0"/>
    <s v="MEJORAMIENTO PASADA URBANA RUTAS T-71 Y T-87 COMUNA DE RIO BUENO "/>
    <s v="RANCO"/>
    <s v="RIO BUENO"/>
    <n v="297115"/>
    <n v="290000"/>
    <n v="290000"/>
    <n v="0"/>
    <n v="0"/>
    <n v="0"/>
    <n v="0"/>
    <n v="0"/>
    <n v="0"/>
  </r>
  <r>
    <x v="3"/>
    <x v="9"/>
    <s v="02"/>
    <s v="CONSERVACION VIAL"/>
    <s v="RED VIAL BASICA"/>
    <s v="40040157-0"/>
    <s v="CONSERVACION RED VIAL REGION DE LOS RIOS 2023-2025"/>
    <s v="INTERPROVINCIAL"/>
    <s v="INTERCOMUNAL"/>
    <n v="409368"/>
    <n v="493800"/>
    <n v="493800"/>
    <n v="177748.66699999999"/>
    <n v="0.35996084852166865"/>
    <n v="0"/>
    <n v="0"/>
    <n v="0"/>
    <n v="0"/>
  </r>
  <r>
    <x v="3"/>
    <x v="9"/>
    <s v="02"/>
    <s v="CONSERVACION VIAL"/>
    <s v="PLAN INDIGENA"/>
    <s v="40040161-0"/>
    <s v="CONSERVACION CAMINOS EN COMUNIDADES INDIGENAS REGION DE LOS RIOS 2023-2024"/>
    <s v="INTERPROVINCIAL"/>
    <s v="INTERCOMUNAL"/>
    <n v="4504083"/>
    <n v="0"/>
    <n v="0"/>
    <n v="0"/>
    <s v="-"/>
    <n v="0"/>
    <n v="0"/>
    <n v="0"/>
    <n v="0"/>
  </r>
  <r>
    <x v="3"/>
    <x v="9"/>
    <s v="02"/>
    <s v="CONSERVACION VIAL"/>
    <s v="CAMINOS BÁSICOS"/>
    <s v="40043731-0"/>
    <s v="CONSERVACION CAMINOS BASICOS REGION DE LOS RIOS 2023-2024"/>
    <s v="INTERPROVINCIAL"/>
    <s v="INTERCOMUNAL"/>
    <n v="0"/>
    <n v="700"/>
    <n v="700"/>
    <n v="625.625"/>
    <n v="0.89375000000000004"/>
    <n v="0"/>
    <n v="0"/>
    <n v="0"/>
    <n v="0"/>
  </r>
  <r>
    <x v="3"/>
    <x v="9"/>
    <s v="02"/>
    <s v="CONSERVACION VIAL"/>
    <s v="CAMINOS BÁSICOS"/>
    <s v="40048145-0"/>
    <s v="CONSERVACION POR CAMINO BASICO (CONVENIO MOP-GORE) REGION DE LOS RIOS 2023-2025"/>
    <s v="VALDIVIA"/>
    <s v="PAILLACO"/>
    <n v="678000"/>
    <n v="493000"/>
    <n v="493000"/>
    <n v="447299.65700000001"/>
    <n v="0.90730153549695747"/>
    <n v="0"/>
    <n v="0"/>
    <n v="0"/>
    <n v="0"/>
  </r>
  <r>
    <x v="3"/>
    <x v="9"/>
    <s v="02"/>
    <s v="CONSERVACION VIAL"/>
    <s v="RED VIAL BASICA"/>
    <s v="40048146-0"/>
    <s v="CONSERVACION SEGURIDAD VIAL TRAVESÍAS REGIÓN DE LOS RÍOS 2023- 2024 "/>
    <s v="VALDIVIA"/>
    <s v="LOS LAGOS"/>
    <n v="0"/>
    <n v="19000"/>
    <n v="19000"/>
    <n v="11592.447"/>
    <n v="0.61012878947368421"/>
    <n v="0"/>
    <n v="0"/>
    <n v="0"/>
    <n v="0"/>
  </r>
  <r>
    <x v="3"/>
    <x v="9"/>
    <s v="02"/>
    <s v="SEGURIDAD VIAL, CICLOVIAS Y PASARELAS"/>
    <s v="SEGURIDAD VIAL"/>
    <s v="40049455-0"/>
    <s v="NORMALIZACION VARIOS CRUCES PELIGROSOS REGION DE LOS RÍOS "/>
    <s v="INTERPROVINCIAL"/>
    <s v="INTERCOMUNAL"/>
    <n v="50000"/>
    <n v="0"/>
    <n v="0"/>
    <n v="0"/>
    <s v="-"/>
    <n v="0"/>
    <n v="0"/>
    <n v="0"/>
    <n v="0"/>
  </r>
  <r>
    <x v="3"/>
    <x v="9"/>
    <s v="02"/>
    <s v="MEJORAMIENTO RED VIAL REGIONAL SECUNDARIA"/>
    <s v="MEJORAMIENTO RED VIAL REGIONAL SECUNDARIA"/>
    <s v="40049606-0"/>
    <s v="MEJORAMIENTO RUTA T-800 TRAMO PARQUE ALERCE COSTERO - HUEICOLLA "/>
    <s v="RANCO"/>
    <s v="LA UNION"/>
    <n v="47271"/>
    <n v="228000"/>
    <n v="228000"/>
    <n v="42580.756000000001"/>
    <n v="0.18675770175438597"/>
    <n v="0"/>
    <n v="0"/>
    <n v="0"/>
    <n v="0"/>
  </r>
  <r>
    <x v="3"/>
    <x v="9"/>
    <s v="02"/>
    <s v="MEJORAMIENTO RED VIAL REGIONAL SECUNDARIA"/>
    <s v="MEJORAMIENTO RED VIAL REGIONAL SECUNDARIA"/>
    <s v="40049607-0"/>
    <s v="MEJORAMIENTO RUTA T-551 DESDE KM 0 AL 31 EN COMUNAS DE LOS LAGOS - FUTRONO "/>
    <s v="VALDIVIA, RANCO"/>
    <s v="LOS LAGOS, FUTRONO"/>
    <n v="741000"/>
    <n v="726800"/>
    <n v="726800"/>
    <n v="0"/>
    <n v="0"/>
    <n v="0"/>
    <n v="0"/>
    <n v="0"/>
    <n v="0"/>
  </r>
  <r>
    <x v="3"/>
    <x v="9"/>
    <s v="02"/>
    <s v="MEJORAMIENTO RED VIAL REGIONAL SECUNDARIA"/>
    <s v="MEJORAMIENTO RED VIAL REGIONAL SECUNDARIA"/>
    <s v="40049608-0"/>
    <s v="MEJORAMIENTO RUTA T-625 S: REUMEN - NONTUELA COMUNA DE PAILLACO"/>
    <s v="VALDIVIA, RANCO"/>
    <s v="PAILLACO, FUTRONO"/>
    <n v="10000"/>
    <n v="0"/>
    <n v="0"/>
    <n v="0"/>
    <s v="-"/>
    <n v="0"/>
    <n v="0"/>
    <n v="0"/>
    <n v="0"/>
  </r>
  <r>
    <x v="3"/>
    <x v="9"/>
    <s v="02"/>
    <s v="MEJORAMIENTO RED VIAL REGIONAL SECUNDARIA"/>
    <s v="MEJORAMIENTO RED VIAL REGIONAL SECUNDARIA"/>
    <s v="40049609-0"/>
    <s v="MEJORAMIENTO RUTA T-941-S LOS CAJONES - COÑARIPE "/>
    <s v="VALDIVIA"/>
    <s v="PANGUIPULLI"/>
    <n v="20000"/>
    <n v="0"/>
    <n v="0"/>
    <n v="0"/>
    <s v="-"/>
    <n v="0"/>
    <n v="0"/>
    <n v="0"/>
    <n v="0"/>
  </r>
  <r>
    <x v="3"/>
    <x v="9"/>
    <s v="02"/>
    <s v="SEGURIDAD VIAL, CICLOVIAS Y PASARELAS"/>
    <s v="SEGURIDAD VIAL"/>
    <s v="40054604-0"/>
    <s v="MEJORAMIENTO SEGURIDAD VIAL VARIAS INTERSECCIONES REGION DE  LOS RIOS "/>
    <s v="INTERPROVINCIAL"/>
    <s v="INTERCOMUNAL"/>
    <n v="10000"/>
    <n v="0"/>
    <n v="0"/>
    <n v="0"/>
    <s v="-"/>
    <n v="0"/>
    <n v="0"/>
    <n v="0"/>
    <n v="0"/>
  </r>
  <r>
    <x v="3"/>
    <x v="9"/>
    <s v="02"/>
    <s v="MEJORAMIENTO RED VIAL REGIONAL SECUNDARIA"/>
    <s v="MEJORAMIENTO RED VIAL REGIONAL SECUNDARIA"/>
    <s v="40056524-0"/>
    <s v="CONSTRUCCION CONEXIÓN VIAL LAS MULATAS TOROBAYO "/>
    <s v="VALDIVIA"/>
    <s v="VALDIVIA"/>
    <n v="50000"/>
    <n v="0"/>
    <n v="0"/>
    <n v="0"/>
    <s v="-"/>
    <n v="0"/>
    <n v="0"/>
    <n v="0"/>
    <n v="0"/>
  </r>
  <r>
    <x v="3"/>
    <x v="9"/>
    <s v="02"/>
    <s v="CONSERVACION VIAL"/>
    <s v="CAMINOS BÁSICOS"/>
    <s v="40057630-0"/>
    <s v="CONSERVACION POR CAMINO BASICO PROVINCIAS DE VALDIVIA Y RANCO REGION DE LOS RIOS 2023-2025 -"/>
    <s v="INTERPROVINCIAL"/>
    <s v="INTERCOMUNAL"/>
    <n v="700000"/>
    <n v="0"/>
    <n v="0"/>
    <n v="0"/>
    <s v="-"/>
    <n v="0"/>
    <n v="0"/>
    <n v="0"/>
    <n v="0"/>
  </r>
  <r>
    <x v="3"/>
    <x v="9"/>
    <s v="02"/>
    <s v="CONSERVACION VIAL"/>
    <s v="RED VIAL BASICA"/>
    <s v="40057701-0"/>
    <s v="CONSERVACION RED VIAL VARIOS CAMINOS REGION DE LOS RIOS 2023-2025"/>
    <s v="INTERPROVINCIAL"/>
    <s v="INTERCOMUNAL"/>
    <n v="3311000"/>
    <n v="3176000"/>
    <n v="3176000"/>
    <n v="488652.59299999999"/>
    <n v="0.15385786933249371"/>
    <n v="0"/>
    <n v="0"/>
    <n v="0"/>
    <n v="0"/>
  </r>
  <r>
    <x v="3"/>
    <x v="9"/>
    <s v="02"/>
    <s v="CONSERVACION VIAL"/>
    <s v="PLAN INDIGENA"/>
    <s v="40060703-0"/>
    <s v="CONSERVACION GLOBAL DE CAMINOS INDIGENAS REGION DE LOS RIOS 2025-2027 "/>
    <s v="INTERPROVINCIAL"/>
    <s v="INTERCOMUNAL"/>
    <n v="800000"/>
    <n v="0"/>
    <n v="0"/>
    <n v="0"/>
    <s v="-"/>
    <n v="0"/>
    <n v="0"/>
    <n v="0"/>
    <n v="0"/>
  </r>
  <r>
    <x v="3"/>
    <x v="9"/>
    <s v="02"/>
    <s v="CONSERVACION VIAL"/>
    <s v="GLOBAL"/>
    <s v="40060704-0"/>
    <s v="CONSERVACION GLOBALES MIXTAS - REGION DE LOS RÍOS 2025 - 2029 "/>
    <s v="INTERPROVINCIAL"/>
    <s v="INTERCOMUNAL"/>
    <n v="4150000"/>
    <n v="3650000"/>
    <n v="3650000"/>
    <n v="0"/>
    <n v="0"/>
    <n v="5313000"/>
    <n v="5342000"/>
    <n v="5435000"/>
    <n v="0"/>
  </r>
  <r>
    <x v="3"/>
    <x v="9"/>
    <s v="02"/>
    <s v="CONSERVACION VIAL"/>
    <s v="RED VIAL BASICA"/>
    <s v="40064557-0"/>
    <s v="CONSERVACION RED VIAL VARIOS CAMINOS REGION DE LOS RIOS 2025 -2026"/>
    <s v="INTERPROVINCIAL"/>
    <s v="INTERCOMUNAL"/>
    <n v="5195671"/>
    <n v="5697000"/>
    <n v="5697000"/>
    <n v="767028.71900000004"/>
    <n v="0.13463730366859752"/>
    <n v="0"/>
    <n v="0"/>
    <n v="0"/>
    <n v="0"/>
  </r>
  <r>
    <x v="3"/>
    <x v="9"/>
    <s v="02"/>
    <s v="CONSERVACION VIAL"/>
    <s v="PUENTES"/>
    <s v="40066886-0"/>
    <s v="CONSERVACION PUENTES MENORES REGION DE LOS RIOS 2025-2026"/>
    <s v="VALDIVIA, RANCO"/>
    <s v="LOS LAGOS, LA UNION, RIO BUENO"/>
    <n v="2640413"/>
    <n v="2520000"/>
    <n v="2520000"/>
    <n v="0"/>
    <n v="0"/>
    <n v="0"/>
    <n v="0"/>
    <n v="0"/>
    <n v="0"/>
  </r>
  <r>
    <x v="3"/>
    <x v="9"/>
    <s v="02"/>
    <s v="CONSERVACION VIAL"/>
    <s v="CAMINOS BÁSICOS"/>
    <s v="40067224-0"/>
    <s v="CONSERVACION PAVIMENTOS RURALES (CONVENIO MOP - GORE) - REGIÓN DE LOS RÍOS 2024 - 2025 "/>
    <s v="RANCO"/>
    <s v="INTERCOMUNAL"/>
    <n v="202645"/>
    <n v="0"/>
    <n v="0"/>
    <n v="0"/>
    <s v="-"/>
    <n v="0"/>
    <n v="0"/>
    <n v="0"/>
    <n v="0"/>
  </r>
  <r>
    <x v="3"/>
    <x v="9"/>
    <s v="02"/>
    <s v="CONSERVACION VIAL"/>
    <s v="CAMINOS BÁSICOS"/>
    <s v="40067246-0"/>
    <s v="CONSERVACION PAVIMENTOS RURALES REGIÓN DE LOS RÍOS 2024 - 2026 "/>
    <s v="INTERPROVINCIAL"/>
    <s v="INTERCOMUNAL"/>
    <n v="212756"/>
    <n v="0"/>
    <n v="0"/>
    <n v="0"/>
    <s v="-"/>
    <n v="0"/>
    <n v="0"/>
    <n v="0"/>
    <n v="0"/>
  </r>
  <r>
    <x v="3"/>
    <x v="9"/>
    <s v="02"/>
    <s v="MEJORAMIENTO RED VIAL REGIONAL SECUNDARIA"/>
    <s v="MEJORAMIENTO RED VIAL REGIONAL SECUNDARIA"/>
    <s v="40069436-0"/>
    <s v="REPOSICION PUENTES CUYAIMA Y  CANO RODRIGUEZ, PROVINCIA DEL RANCO "/>
    <s v="RANCO"/>
    <s v="LA UNION, FUTRONO, LAGO RANCO, RIO BUENO"/>
    <n v="50000"/>
    <n v="0"/>
    <n v="0"/>
    <n v="0"/>
    <s v="-"/>
    <n v="0"/>
    <n v="0"/>
    <n v="0"/>
    <n v="0"/>
  </r>
  <r>
    <x v="3"/>
    <x v="9"/>
    <s v="02"/>
    <s v="CONSERVACION VIAL"/>
    <s v="GLOBAL"/>
    <s v="40070159-0"/>
    <s v="CONSERVACION GLOBAL MIXTA CAMINOS RED VIAL REGION DE LOS RIOS "/>
    <s v="INTERPROVINCIAL"/>
    <s v="INTERCOMUNAL"/>
    <n v="267000"/>
    <n v="0"/>
    <n v="0"/>
    <n v="0"/>
    <s v="-"/>
    <n v="0"/>
    <n v="0"/>
    <n v="0"/>
    <n v="0"/>
  </r>
  <r>
    <x v="3"/>
    <x v="9"/>
    <s v="02"/>
    <s v="CONSERVACION VIAL"/>
    <s v="GLOBAL"/>
    <s v="40070160-0"/>
    <s v="CONSERVACION GLOBAL MIXTA CAMINOS RED VIAL REGION DE LOS RIOS "/>
    <s v="INTERPROVINCIAL"/>
    <s v="INTERCOMUNAL"/>
    <n v="20000"/>
    <n v="0"/>
    <n v="0"/>
    <n v="0"/>
    <s v="-"/>
    <n v="0"/>
    <n v="0"/>
    <n v="0"/>
    <n v="0"/>
  </r>
  <r>
    <x v="3"/>
    <x v="9"/>
    <s v="02"/>
    <s v="CONSERVACION VIAL"/>
    <s v="GLOBAL"/>
    <s v="40070161-0"/>
    <s v="CONSERVACION GLOBAL CAMINO INDIGENA REGION DE LOS RIOS "/>
    <s v="INTERPROVINCIAL"/>
    <s v="INTERCOMUNAL"/>
    <n v="937652"/>
    <n v="0"/>
    <n v="0"/>
    <n v="0"/>
    <s v="-"/>
    <n v="0"/>
    <n v="0"/>
    <n v="0"/>
    <n v="0"/>
  </r>
  <r>
    <x v="3"/>
    <x v="9"/>
    <s v="02"/>
    <s v="CONSERVACION VIAL"/>
    <s v="RED VIAL COMUNAL"/>
    <s v="40070174-0"/>
    <s v="CONSERVACION RED VIAL REGION DE LOS RIOS "/>
    <s v="VALDIVIA, RANCO"/>
    <s v="VALDIVIA, CORRAL, LANCO, LOS LAGOS, MAFIL, MARIQUINA, PAILLACO, PANGUIPULLI, LA UNION, FUTRONO, LAGO RANCO, RIO BUENO"/>
    <n v="903292"/>
    <n v="0"/>
    <n v="0"/>
    <n v="0"/>
    <s v="-"/>
    <n v="0"/>
    <n v="0"/>
    <n v="0"/>
    <n v="0"/>
  </r>
  <r>
    <x v="3"/>
    <x v="9"/>
    <s v="02"/>
    <s v="SEGURIDAD VIAL, CICLOVIAS Y PASARELAS"/>
    <s v="SEGURIDAD VIAL"/>
    <s v="40070217-0"/>
    <s v="CONSERVACION ZONAS DE ESCUELA REGION DE LOS RIOS "/>
    <s v="INTERPROVINCIAL"/>
    <s v="INTERCOMUNAL"/>
    <n v="194737"/>
    <n v="0"/>
    <n v="0"/>
    <n v="0"/>
    <s v="-"/>
    <n v="0"/>
    <n v="0"/>
    <n v="0"/>
    <n v="0"/>
  </r>
  <r>
    <x v="3"/>
    <x v="9"/>
    <s v="02"/>
    <s v="CONSERVACION VIAL"/>
    <s v="PLAN INDIGENA"/>
    <s v="40070248-0"/>
    <s v="CONSERVACION CAMINOS INDIGENAS PLAN BUEN VIVIR REGION DE LOS RIOS "/>
    <s v="VALDIVIA, RANCO"/>
    <s v="VALDIVIA, CORRAL, LANCO, LOS LAGOS, MAFIL, MARIQUINA, PAILLACO, PANGUIPULLI, LA UNION, FUTRONO, LAGO RANCO, RIO BUENO"/>
    <n v="50000"/>
    <n v="0"/>
    <n v="0"/>
    <n v="0"/>
    <s v="-"/>
    <n v="0"/>
    <n v="0"/>
    <n v="0"/>
    <n v="0"/>
  </r>
  <r>
    <x v="3"/>
    <x v="13"/>
    <s v="01"/>
    <s v="ESTUDIOS BASICOS DE VIALIDAD"/>
    <s v="ESTUDIOS BASICOS DE VIALIDAD"/>
    <s v="40054530-0"/>
    <s v="DIAGNOSTICO EVALUACION ESTRUCTURAL DE PUENTES MODULARES"/>
    <s v="INTERPROVINCIAL"/>
    <s v="INTERCOMUNAL"/>
    <n v="542242"/>
    <n v="597900"/>
    <n v="597900"/>
    <n v="0"/>
    <n v="0"/>
    <n v="0"/>
    <n v="0"/>
    <n v="0"/>
    <n v="0"/>
  </r>
  <r>
    <x v="3"/>
    <x v="13"/>
    <s v="02"/>
    <s v="RUTAS INTERNACIONALES"/>
    <s v="PASO DE CONSENSO"/>
    <s v="20080167-0"/>
    <s v="CONSTRUCCIÓN CAMINO PUELO - PASO EL BOLSÓN"/>
    <s v="LLANQUIHUE"/>
    <s v="COCHAMO"/>
    <n v="3158360"/>
    <n v="1861000"/>
    <n v="1861000"/>
    <n v="99799.691999999995"/>
    <n v="5.3626916711445455E-2"/>
    <n v="5395000"/>
    <n v="0"/>
    <n v="0"/>
    <n v="0"/>
  </r>
  <r>
    <x v="3"/>
    <x v="13"/>
    <s v="02"/>
    <s v="MEJORAMIENTO RED VIAL REGIONAL PRINCIPAL"/>
    <s v="CAMINO COSTERO CHILOE"/>
    <s v="30069055-0"/>
    <s v="MEJORAMIENTO RUTAS W-135-125. SECTOR: RAMPA CHACAO-LINAO"/>
    <s v="CHILOE"/>
    <s v="ANCUD"/>
    <n v="0"/>
    <n v="2000"/>
    <n v="2000"/>
    <n v="0"/>
    <n v="0"/>
    <n v="0"/>
    <n v="0"/>
    <n v="0"/>
    <n v="0"/>
  </r>
  <r>
    <x v="3"/>
    <x v="13"/>
    <s v="02"/>
    <s v="MEJORAMIENTO RED VIAL REGIONAL SECUNDARIA"/>
    <s v="MEJORAMIENTO RED VIAL REGIONAL SECUNDARIA"/>
    <s v="30069070-0"/>
    <s v="MEJORAMIENTO RUTA W-175. SECTOR: LINAO - QUEMCHI"/>
    <s v="CHILOE"/>
    <s v="ANCUD"/>
    <n v="0"/>
    <n v="5000"/>
    <n v="5000"/>
    <n v="0"/>
    <n v="0"/>
    <n v="0"/>
    <n v="0"/>
    <n v="0"/>
    <n v="0"/>
  </r>
  <r>
    <x v="3"/>
    <x v="13"/>
    <s v="02"/>
    <s v="RUTAS INTERNACIONALES"/>
    <s v="PASOS PRIORIZADOS"/>
    <s v="30070762-0"/>
    <s v="REPOSICIÓN PAVIMENTO RUTA 215-CH. SECTOR: LAS LUMAS - ENTRELAGOS"/>
    <s v="OSORNO"/>
    <s v="PUYEHUE"/>
    <n v="5662669"/>
    <n v="6385000"/>
    <n v="6385000"/>
    <n v="0"/>
    <n v="0"/>
    <n v="12479000"/>
    <n v="13000000"/>
    <n v="0"/>
    <n v="0"/>
  </r>
  <r>
    <x v="3"/>
    <x v="13"/>
    <s v="02"/>
    <s v="RUTAS INTERNACIONALES"/>
    <s v="PASOS PRIORIZADOS"/>
    <s v="30080507-0"/>
    <s v="REPOSICIÓN PAVIMENTO RUTA 215-CH. SECTOR: ADUANA - LÍMITE"/>
    <s v="OSORNO"/>
    <s v="PUYEHUE"/>
    <n v="2634851"/>
    <n v="3068900"/>
    <n v="3068900"/>
    <n v="0"/>
    <n v="0"/>
    <n v="1814000"/>
    <n v="0"/>
    <n v="0"/>
    <n v="0"/>
  </r>
  <r>
    <x v="3"/>
    <x v="13"/>
    <s v="02"/>
    <s v="MEJORAMIENTO RED VIAL REGIONAL PRINCIPAL"/>
    <s v="PUENTES"/>
    <s v="30083665-0"/>
    <s v="CONSTRUCCION PUENTE DALCAHUE EN RUTA W-59, ISLA DE QUINCHAO EN CHILOÉ"/>
    <s v="CHILOE"/>
    <s v="CURACO DE VELEZ"/>
    <n v="2182936"/>
    <n v="1779000"/>
    <n v="1779000"/>
    <n v="0"/>
    <n v="0"/>
    <n v="1670000"/>
    <n v="0"/>
    <n v="0"/>
    <n v="0"/>
  </r>
  <r>
    <x v="3"/>
    <x v="13"/>
    <s v="02"/>
    <s v="MEJORAMIENTO RED VIAL REGIONAL PRINCIPAL"/>
    <s v="MEJORAMIENTO RED VIAL REGIONAL PRINCIPAL"/>
    <s v="30114721-0"/>
    <s v="CONSTRUCCIÓN BY PASS CASTRO EN CHILOÉ"/>
    <s v="CHILOE"/>
    <s v="CASTRO, CHONCHI"/>
    <n v="9977166"/>
    <n v="12763000"/>
    <n v="12763000"/>
    <n v="55644.976000000002"/>
    <n v="4.3598664890699681E-3"/>
    <n v="0"/>
    <n v="0"/>
    <n v="0"/>
    <n v="0"/>
  </r>
  <r>
    <x v="3"/>
    <x v="13"/>
    <s v="02"/>
    <s v="RED AUSTRAL"/>
    <s v="RUTA 7"/>
    <s v="30115547-0"/>
    <s v="MEJORAMIENTO RUTA 7 SECTOR: HORNOPIREN - PICHANCO. COMUNA DE HUALAIHUE"/>
    <s v="PALENA"/>
    <s v="HUALAIHUE"/>
    <n v="956365"/>
    <n v="1455000"/>
    <n v="1455000"/>
    <n v="0"/>
    <n v="0"/>
    <n v="0"/>
    <n v="0"/>
    <n v="0"/>
    <n v="0"/>
  </r>
  <r>
    <x v="3"/>
    <x v="13"/>
    <s v="02"/>
    <s v="MEJORAMIENTO RED VIAL REGIONAL PRINCIPAL"/>
    <s v="PUENTES"/>
    <s v="30121997-0"/>
    <s v="REPOSICIÓN PUENTE QUILO EN RUTA W-20, COMUNA DE ANCUD"/>
    <s v="CHILOE"/>
    <s v="ANCUD"/>
    <n v="214820"/>
    <n v="155000"/>
    <n v="155000"/>
    <n v="0"/>
    <n v="0"/>
    <n v="0"/>
    <n v="0"/>
    <n v="0"/>
    <n v="0"/>
  </r>
  <r>
    <x v="3"/>
    <x v="13"/>
    <s v="02"/>
    <s v="CAMINOS NACIONALES"/>
    <s v="PUENTES"/>
    <s v="30125021-0"/>
    <s v="CONSTRUCCIÓN PUENTE SOBRE EL CANAL CHACAO Y ACCESOS"/>
    <s v="LLANQUIHUE, CHILOE"/>
    <s v="CALBUCO, ANCUD"/>
    <n v="73560765"/>
    <n v="65956010"/>
    <n v="65956010"/>
    <n v="1440145.6259999999"/>
    <n v="2.1834941592130876E-2"/>
    <n v="247540000"/>
    <n v="277113000"/>
    <n v="52433000"/>
    <n v="0"/>
  </r>
  <r>
    <x v="3"/>
    <x v="13"/>
    <s v="02"/>
    <s v="MEJORAMIENTO RED VIAL REGIONAL SECUNDARIA"/>
    <s v="MEJORAMIENTO RED VIAL REGIONAL SECUNDARIA"/>
    <s v="30131861-0"/>
    <s v="MEJORAMIENTO RUTAS W-160; W-120. SECTOR: HUICHA - CAULIN, CHILOÉ"/>
    <s v="CHILOE"/>
    <s v="ANCUD"/>
    <n v="3502326"/>
    <n v="6103060"/>
    <n v="6103060"/>
    <n v="68681.520999999993"/>
    <n v="1.1253620478907302E-2"/>
    <n v="0"/>
    <n v="0"/>
    <n v="0"/>
    <n v="0"/>
  </r>
  <r>
    <x v="3"/>
    <x v="13"/>
    <s v="02"/>
    <s v="RED AUSTRAL"/>
    <s v="RUTA 7"/>
    <s v="30137590-0"/>
    <s v="CONSTRUCCION RUTA 7. SECTOR: VODUDAHUE - LEPTEPU (CMT)"/>
    <s v="PALENA"/>
    <s v="CHAITEN"/>
    <n v="6900"/>
    <n v="0"/>
    <n v="0"/>
    <n v="0"/>
    <s v="-"/>
    <n v="0"/>
    <n v="0"/>
    <n v="0"/>
    <n v="0"/>
  </r>
  <r>
    <x v="3"/>
    <x v="13"/>
    <s v="02"/>
    <s v="CONSERVACION VIAL"/>
    <s v="GLOBAL"/>
    <s v="30224128-0"/>
    <s v="CONSERVACION GLOBAL MIXTA CAMINOS RED VIAL X REGIÓN 2015-2019"/>
    <s v="INTERPROVINCIAL"/>
    <s v="INTERCOMUNAL"/>
    <n v="0"/>
    <n v="1040"/>
    <n v="1040"/>
    <n v="0"/>
    <n v="0"/>
    <n v="0"/>
    <n v="0"/>
    <n v="0"/>
    <n v="0"/>
  </r>
  <r>
    <x v="3"/>
    <x v="13"/>
    <s v="02"/>
    <s v="CONSERVACION VIAL"/>
    <s v="RED VIAL BASICA"/>
    <s v="30224327-0"/>
    <s v="CONSERVACION RED VIAL LOS LAGOS (2015-2016-2017)"/>
    <s v="INTERPROVINCIAL"/>
    <s v="INTERCOMUNAL"/>
    <n v="0"/>
    <n v="146000"/>
    <n v="146000"/>
    <n v="0"/>
    <n v="0"/>
    <n v="0"/>
    <n v="0"/>
    <n v="0"/>
    <n v="0"/>
  </r>
  <r>
    <x v="3"/>
    <x v="13"/>
    <s v="02"/>
    <s v="VIALIDAD URBANA"/>
    <s v="VIALIDAD URBANA"/>
    <s v="30257872-0"/>
    <s v="CONSTRUCCION CONEXIÓN VIAL PUERTO VARAS - LLANQUIHUE"/>
    <s v="LLANQUIHUE"/>
    <s v="LLANQUIHUE, PUERTO VARAS"/>
    <n v="364422"/>
    <n v="367000"/>
    <n v="367000"/>
    <n v="0"/>
    <n v="0"/>
    <n v="0"/>
    <n v="0"/>
    <n v="0"/>
    <n v="0"/>
  </r>
  <r>
    <x v="3"/>
    <x v="13"/>
    <s v="02"/>
    <s v="MEJORAMIENTO RED VIAL REGIONAL SECUNDARIA"/>
    <s v="MEJORAMIENTO RED VIAL REGIONAL SECUNDARIA"/>
    <s v="30287426-0"/>
    <s v="CONSTRUCCION CONEXION VIAL CRUCE RUTA 231 CH - ACCESO NORTE LAGO ESPOLON"/>
    <s v="PALENA"/>
    <s v="FUTALEUFU"/>
    <n v="4687504"/>
    <n v="4819963"/>
    <n v="4819963"/>
    <n v="115069.178"/>
    <n v="2.3873456704958107E-2"/>
    <n v="9733000"/>
    <n v="0"/>
    <n v="0"/>
    <n v="0"/>
  </r>
  <r>
    <x v="3"/>
    <x v="13"/>
    <s v="02"/>
    <s v="RED AUSTRAL"/>
    <s v="RUTA 7"/>
    <s v="30309675-0"/>
    <s v="MEJORAMIENTO RUTA 7. SECTOR: CALETA GONZALO-LAGO NEGRO (PUENTE MANUEL FELIU), CHAITEN"/>
    <s v="PALENA"/>
    <s v="CHAITEN"/>
    <n v="9364302"/>
    <n v="4591000"/>
    <n v="4591000"/>
    <n v="0"/>
    <n v="0"/>
    <n v="20562000"/>
    <n v="20227000"/>
    <n v="6000000"/>
    <n v="0"/>
  </r>
  <r>
    <x v="3"/>
    <x v="13"/>
    <s v="02"/>
    <s v="MEJORAMIENTO RED VIAL REGIONAL SECUNDARIA"/>
    <s v="MEJORAMIENTO RED VIAL REGIONAL SECUNDARIA"/>
    <s v="30319122-0"/>
    <s v="MEJORAMIENTO CBI RUTAW-883,C: CRUCE LONGITUDINAL DIAZ LIRA, SECTOR: PUREO - APECHE, CHILOÉ"/>
    <s v="CHILOE"/>
    <s v="QUEILEN"/>
    <n v="4129281"/>
    <n v="5780000"/>
    <n v="5780000"/>
    <n v="48180.203999999998"/>
    <n v="8.3356754325259515E-3"/>
    <n v="0"/>
    <n v="0"/>
    <n v="0"/>
    <n v="0"/>
  </r>
  <r>
    <x v="3"/>
    <x v="13"/>
    <s v="02"/>
    <s v="MEJORAMIENTO RED VIAL REGIONAL PRINCIPAL"/>
    <s v="MEJORAMIENTO RED VIAL REGIONAL PRINCIPAL"/>
    <s v="30384429-0"/>
    <s v="MEJORAMIENTO RUTA V-69, SECTOR PUELO(FIN PAV.)-PUELCHE, COCHAMO"/>
    <s v="LLANQUIHUE, PALENA"/>
    <s v="COCHAMO, HUALAIHUE"/>
    <n v="239124"/>
    <n v="333000"/>
    <n v="333000"/>
    <n v="0"/>
    <n v="0"/>
    <n v="0"/>
    <n v="0"/>
    <n v="0"/>
    <n v="0"/>
  </r>
  <r>
    <x v="3"/>
    <x v="13"/>
    <s v="02"/>
    <s v="MEJORAMIENTO RED VIAL REGIONAL PRINCIPAL"/>
    <s v="MEJORAMIENTO RED VIAL REGIONAL PRINCIPAL"/>
    <s v="30399823-0"/>
    <s v="MEJORAMIENTO RUTA V-30, CRUCE RUTA 5 (TOTORAL) - COLEGUAL - FRESIA"/>
    <s v="LLANQUIHUE"/>
    <s v="FRESIA, LLANQUIHUE"/>
    <n v="0"/>
    <n v="3520"/>
    <n v="3520"/>
    <n v="0"/>
    <n v="0"/>
    <n v="0"/>
    <n v="0"/>
    <n v="0"/>
    <n v="0"/>
  </r>
  <r>
    <x v="3"/>
    <x v="13"/>
    <s v="02"/>
    <s v="MEJORAMIENTO RED VIAL REGIONAL SECUNDARIA"/>
    <s v="DESARROLLO SOCIAL Y APOYO A COMUNIDADES"/>
    <s v="30399934-0"/>
    <s v="MEJORAMIENTO RUTA V-860 S: FIN ZONA URBANA N. BRAUNAU - CR. RUTA V-60, PROV. LLANQUIHUE"/>
    <s v="LLANQUIHUE"/>
    <s v="PUERTO MONTT, PUERTO VARAS"/>
    <n v="20000"/>
    <n v="100000"/>
    <n v="100000"/>
    <n v="0"/>
    <n v="0"/>
    <n v="0"/>
    <n v="0"/>
    <n v="0"/>
    <n v="0"/>
  </r>
  <r>
    <x v="3"/>
    <x v="13"/>
    <s v="02"/>
    <s v="RUTAS INTERNACIONALES"/>
    <s v="RUTAS INTERNACIONALES"/>
    <s v="30402825-0"/>
    <s v="MEJORAMIENTO RUTA 231-CH. S:PUERTO RAMÍREZ-FUTALEUFÚ"/>
    <s v="PALENA"/>
    <s v="FUTALEUFU, PALENA"/>
    <n v="80854"/>
    <n v="27000"/>
    <n v="27000"/>
    <n v="0"/>
    <n v="0"/>
    <n v="0"/>
    <n v="0"/>
    <n v="0"/>
    <n v="0"/>
  </r>
  <r>
    <x v="3"/>
    <x v="13"/>
    <s v="02"/>
    <s v="MEJORAMIENTO RED VIAL REGIONAL SECUNDARIA"/>
    <s v="PUENTES"/>
    <s v="30407375-0"/>
    <s v="CONSTRUCCIÓN PUENTE PRIMER CORRAL CAMINO PUELO - EL BOLSON, COCHAMO"/>
    <s v="LLANQUIHUE"/>
    <s v="COCHAMO"/>
    <n v="14782"/>
    <n v="15000"/>
    <n v="15000"/>
    <n v="0"/>
    <n v="0"/>
    <n v="0"/>
    <n v="0"/>
    <n v="0"/>
    <n v="0"/>
  </r>
  <r>
    <x v="3"/>
    <x v="13"/>
    <s v="02"/>
    <s v="MEJORAMIENTO RED VIAL REGIONAL SECUNDARIA"/>
    <s v="MEJORAMIENTO RED VIAL REGIONAL SECUNDARIA"/>
    <s v="30416124-0"/>
    <s v="MEJORAMIENTO CBI RUTA V-155, FRUTILLAR BAJO (FIN PAVIMENTO)- QUILANTO, FRUTILLAR"/>
    <s v="LLANQUIHUE"/>
    <s v="FRUTILLAR"/>
    <n v="0"/>
    <n v="67000"/>
    <n v="67000"/>
    <n v="0"/>
    <n v="0"/>
    <n v="0"/>
    <n v="0"/>
    <n v="0"/>
    <n v="0"/>
  </r>
  <r>
    <x v="3"/>
    <x v="13"/>
    <s v="02"/>
    <s v="CAMINOS NACIONALES"/>
    <s v="CAMINOS NACIONALES"/>
    <s v="30458869-0"/>
    <s v="MEJORAMIENTO RUTA 5. S: MOLULCO-COLONIA YUNGAY (3AS PISTAS Y BERMAS)"/>
    <s v="CHILOE"/>
    <s v="QUELLON"/>
    <n v="3600000"/>
    <n v="3777000"/>
    <n v="3777000"/>
    <n v="0"/>
    <n v="0"/>
    <n v="0"/>
    <n v="0"/>
    <n v="0"/>
    <n v="0"/>
  </r>
  <r>
    <x v="3"/>
    <x v="13"/>
    <s v="02"/>
    <s v="MEJORAMIENTO RED VIAL REGIONAL PRINCIPAL"/>
    <s v="ACCESO A AREAS COSTERAS"/>
    <s v="30458870-0"/>
    <s v="REPOSICION PAV. RUTA U-40, S:OSORNO-INTERS. RUTA U-52, PROV OSORNO"/>
    <s v="OSORNO"/>
    <s v="OSORNO, SAN JUAN DE LA COSTA"/>
    <n v="6118196"/>
    <n v="0"/>
    <n v="0"/>
    <n v="0"/>
    <s v="-"/>
    <n v="0"/>
    <n v="0"/>
    <n v="0"/>
    <n v="0"/>
  </r>
  <r>
    <x v="3"/>
    <x v="13"/>
    <s v="02"/>
    <s v="MEJORAMIENTO RED VIAL REGIONAL PRINCIPAL"/>
    <s v="MEJORAMIENTO RED VIAL REGIONAL PRINCIPAL"/>
    <s v="30459747-0"/>
    <s v="MEJORAMIENTO RUTA V-90, RUTA 5-MAULLIN, REGION DE LOS LAGOS"/>
    <s v="LLANQUIHUE"/>
    <s v="MAULLIN"/>
    <n v="0"/>
    <n v="400000"/>
    <n v="400000"/>
    <n v="0"/>
    <n v="0"/>
    <n v="0"/>
    <n v="0"/>
    <n v="0"/>
    <n v="0"/>
  </r>
  <r>
    <x v="3"/>
    <x v="13"/>
    <s v="02"/>
    <s v="MEJORAMIENTO RED VIAL REGIONAL SECUNDARIA"/>
    <s v="PUENTES"/>
    <s v="30483135-0"/>
    <s v="CONSTRUCCION PUENTE PALENA Nº 2, PALENA"/>
    <s v="PALENA"/>
    <s v="PALENA"/>
    <n v="550000"/>
    <n v="275000"/>
    <n v="275000"/>
    <n v="0"/>
    <n v="0"/>
    <n v="489000"/>
    <n v="0"/>
    <n v="0"/>
    <n v="0"/>
  </r>
  <r>
    <x v="3"/>
    <x v="13"/>
    <s v="02"/>
    <s v="CONSERVACION VIAL"/>
    <s v="GLOBAL"/>
    <s v="40002920-0"/>
    <s v="CONSERVACION GLOBAL MIXTA CAMINOS RED VIAL REGION DE LOS LAGOS (2019-2024)"/>
    <s v="LLANQUIHUE, CHILOE, OSORNO, PALENA"/>
    <s v="PUERTO MONTT, CALBUCO, COCHAMO, FRESIA, FRUTILLAR, LOS MUERMOS, LLANQUIHUE, MAULLIN, PUERTO VARAS, CASTRO, ANCUD, CHONCHI, CURACO DE VELEZ, DALCAHUE, PUQUELDON, QUEILEN, QUELLON, QUEMCHI, QUINCHAO, OSORNO, PUERTO OCTAY, PURRANQUE, PUYEHUE, RIO NEGRO, SAN "/>
    <n v="1800000"/>
    <n v="1159750"/>
    <n v="1159750"/>
    <n v="136849.83499999999"/>
    <n v="0.11799942660056045"/>
    <n v="1587000"/>
    <n v="0"/>
    <n v="0"/>
    <n v="0"/>
  </r>
  <r>
    <x v="3"/>
    <x v="13"/>
    <s v="02"/>
    <s v="RUTAS INTERNACIONALES"/>
    <s v="RUTAS INTERNACIONALES"/>
    <s v="40003392-0"/>
    <s v="MEJORAMIENTO RUTA 235-CH SECTOR: PUERTO RAMIREZ - PALENA"/>
    <s v="PALENA"/>
    <s v="PALENA"/>
    <n v="5226928"/>
    <n v="3322694"/>
    <n v="3322694"/>
    <n v="0"/>
    <n v="0"/>
    <n v="8378000"/>
    <n v="13065000"/>
    <n v="0"/>
    <n v="0"/>
  </r>
  <r>
    <x v="3"/>
    <x v="13"/>
    <s v="02"/>
    <s v="MEJORAMIENTO RED VIAL REGIONAL PRINCIPAL"/>
    <s v="MEJORAMIENTO RED VIAL REGIONAL PRINCIPAL"/>
    <s v="40003396-0"/>
    <s v="MEJORAMIENTO RUTA V-69 SECTOR COCHAMO PTE PUCHEGUIN, COCHAMO"/>
    <s v="LLANQUIHUE"/>
    <s v="COCHAMO"/>
    <n v="9063000"/>
    <n v="9041680"/>
    <n v="9041680"/>
    <n v="69191.947"/>
    <n v="7.6525542819476031E-3"/>
    <n v="0"/>
    <n v="0"/>
    <n v="0"/>
    <n v="0"/>
  </r>
  <r>
    <x v="3"/>
    <x v="13"/>
    <s v="02"/>
    <s v="MEJORAMIENTO RED VIAL REGIONAL SECUNDARIA"/>
    <s v="DESARROLLO SOCIAL Y APOYO A COMUNIDADES"/>
    <s v="40003435-0"/>
    <s v="MEJORAMIENTO RUTA W-800, S.CRUCE RUTA 5 (NOTUCO)-HUILLINCO-CUCAO-CHANQUIN"/>
    <s v="CHILOE"/>
    <s v="CHONCHI"/>
    <n v="530842"/>
    <n v="355000"/>
    <n v="355000"/>
    <n v="0"/>
    <n v="0"/>
    <n v="159000"/>
    <n v="0"/>
    <n v="0"/>
    <n v="0"/>
  </r>
  <r>
    <x v="3"/>
    <x v="13"/>
    <s v="02"/>
    <s v="MEJORAMIENTO RED VIAL REGIONAL PRINCIPAL"/>
    <s v="MEJORAMIENTO RED VIAL REGIONAL PRINCIPAL"/>
    <s v="40003559-0"/>
    <s v="AMPLIACION REPOSICION RUTA V-85. SECTOR: HUITO-CALBUCO"/>
    <s v="LLANQUIHUE"/>
    <s v="CALBUCO"/>
    <n v="0"/>
    <n v="3738000"/>
    <n v="3738000"/>
    <n v="1566252.102"/>
    <n v="0.41900805296950239"/>
    <n v="0"/>
    <n v="0"/>
    <n v="0"/>
    <n v="0"/>
  </r>
  <r>
    <x v="3"/>
    <x v="13"/>
    <s v="02"/>
    <s v="MEJORAMIENTO RED VIAL REGIONAL SECUNDARIA"/>
    <s v="MEJORAMIENTO RED VIAL REGIONAL SECUNDARIA"/>
    <s v="40004549-0"/>
    <s v="MEJORAMIENTO CBI RUTA V-860, SECTOR CRUCE RUTA V-60 (FIN PAVIMENTO)-CRUCE RUTA V-840"/>
    <s v="LLANQUIHUE"/>
    <s v="PUERTO MONTT, PUERTO VARAS"/>
    <n v="0"/>
    <n v="259430"/>
    <n v="259430"/>
    <n v="0"/>
    <n v="0"/>
    <n v="0"/>
    <n v="0"/>
    <n v="0"/>
    <n v="0"/>
  </r>
  <r>
    <x v="3"/>
    <x v="13"/>
    <s v="02"/>
    <s v="MEJORAMIENTO RED VIAL REGIONAL PRINCIPAL"/>
    <s v="PUENTES"/>
    <s v="40007464-0"/>
    <s v="REPOSICIÓN PUENTE CANCURA EN RUTA U-55-V COMUNAS DE PUERTO OCTAY Y OSORNO"/>
    <s v="OSORNO"/>
    <s v="OSORNO, PUERTO OCTAY"/>
    <n v="1075000"/>
    <n v="887000"/>
    <n v="887000"/>
    <n v="0"/>
    <n v="0"/>
    <n v="0"/>
    <n v="0"/>
    <n v="0"/>
    <n v="0"/>
  </r>
  <r>
    <x v="3"/>
    <x v="13"/>
    <s v="02"/>
    <s v="CONSERVACION VIAL"/>
    <s v="CONTRATOS POR NIVEL DE SERVICIO"/>
    <s v="40011156-0"/>
    <s v="CONSERVACION GLOBAL MIXTA CAMINOS RED VIAL REGION DE LOS LAGOS 2020"/>
    <s v="LLANQUIHUE, CHILOE, OSORNO, PALENA"/>
    <s v="COCHAMO, CURACO DE VELEZ, QUINCHAO, RIO NEGRO, CHAITEN, FUTALEUFU, PALENA"/>
    <n v="21927280"/>
    <n v="21181670"/>
    <n v="21181670"/>
    <n v="3232941.1490000002"/>
    <n v="0.15262919066343683"/>
    <n v="7476000"/>
    <n v="6127000"/>
    <n v="1512000"/>
    <n v="0"/>
  </r>
  <r>
    <x v="3"/>
    <x v="13"/>
    <s v="02"/>
    <s v="MEJORAMIENTO RED VIAL REGIONAL SECUNDARIA"/>
    <s v="PUENTES"/>
    <s v="40012113-0"/>
    <s v="REPOSICION PUENTES MAYORES REGION DE LOS LAGOS GRUPO 3"/>
    <s v="CHILOE, PALENA"/>
    <s v="ANCUD, DALCAHUE, CHAITEN"/>
    <n v="332874"/>
    <n v="326140"/>
    <n v="326140"/>
    <n v="0"/>
    <n v="0"/>
    <n v="0"/>
    <n v="0"/>
    <n v="0"/>
    <n v="0"/>
  </r>
  <r>
    <x v="3"/>
    <x v="13"/>
    <s v="02"/>
    <s v="MEJORAMIENTO RED VIAL REGIONAL SECUNDARIA"/>
    <s v="PUENTES"/>
    <s v="40019529-0"/>
    <s v="REPOSICION PUENTE QUILACAHUIN EN RUTA U-166 COMUNA DE SAN PABLO"/>
    <s v="OSORNO"/>
    <s v="SAN PABLO"/>
    <n v="74496"/>
    <n v="103000"/>
    <n v="103000"/>
    <n v="0"/>
    <n v="0"/>
    <n v="0"/>
    <n v="0"/>
    <n v="0"/>
    <n v="0"/>
  </r>
  <r>
    <x v="3"/>
    <x v="13"/>
    <s v="02"/>
    <s v="MEJORAMIENTO RED VIAL REGIONAL SECUNDARIA"/>
    <s v="MEJORAMIENTO RED VIAL REGIONAL SECUNDARIA"/>
    <s v="40020032-0"/>
    <s v="MEJORAMIENTO RUTA V-613 S: RIO PESCADO - COLONIA RIO SUR, REGION DE LOS LAGOS"/>
    <s v="LLANQUIHUE"/>
    <s v="PUERTO VARAS"/>
    <n v="0"/>
    <n v="27800"/>
    <n v="27800"/>
    <n v="0"/>
    <n v="0"/>
    <n v="0"/>
    <n v="0"/>
    <n v="0"/>
    <n v="0"/>
  </r>
  <r>
    <x v="3"/>
    <x v="13"/>
    <s v="02"/>
    <s v="MEJORAMIENTO RED VIAL REGIONAL SECUNDARIA"/>
    <s v="MEJORAMIENTO RED VIAL REGIONAL SECUNDARIA"/>
    <s v="40020035-0"/>
    <s v="MEJORAMIENTO RUTA U-911 SECTOR CR. U-55-V - CR. U-981-T, PUERTO OCTAY"/>
    <s v="OSORNO"/>
    <s v="PUERTO OCTAY"/>
    <n v="13570486"/>
    <n v="8241000"/>
    <n v="8241000"/>
    <n v="2749867.69"/>
    <n v="0.33368131173401283"/>
    <n v="14915000"/>
    <n v="0"/>
    <n v="0"/>
    <n v="0"/>
  </r>
  <r>
    <x v="3"/>
    <x v="13"/>
    <s v="02"/>
    <s v="VIALIDAD URBANA"/>
    <s v="VIALIDAD URBANA"/>
    <s v="40026957-0"/>
    <s v="MEJORAMIENTO CONEXIÓN VIAL RUTA 5 - RUTA U-500, ACCESO NORTE OSORNO"/>
    <s v="OSORNO"/>
    <s v="OSORNO"/>
    <n v="14833000"/>
    <n v="13976000"/>
    <n v="13976000"/>
    <n v="130600.076"/>
    <n v="9.3445961648540351E-3"/>
    <n v="17390000"/>
    <n v="17669000"/>
    <n v="0"/>
    <n v="0"/>
  </r>
  <r>
    <x v="3"/>
    <x v="13"/>
    <s v="02"/>
    <s v="CONSERVACION VIAL"/>
    <s v="RED VIAL BASICA"/>
    <s v="40027820-0"/>
    <s v="CONSERVACION DE LA RED VIAL REGION DE LOS LAGOS 2020-2021"/>
    <s v="INTERPROVINCIAL"/>
    <s v="INTERCOMUNAL"/>
    <n v="0"/>
    <n v="185600"/>
    <n v="185600"/>
    <n v="0"/>
    <n v="0"/>
    <n v="0"/>
    <n v="0"/>
    <n v="0"/>
    <n v="0"/>
  </r>
  <r>
    <x v="3"/>
    <x v="13"/>
    <s v="02"/>
    <s v="MEJORAMIENTO RED VIAL REGIONAL PRINCIPAL"/>
    <s v="PUENTES"/>
    <s v="40027997-0"/>
    <s v="REPOSICION PUENTES MAYORES REGIÓN DE LOS LAGOS GRUPO 4"/>
    <s v="OSORNO"/>
    <s v="OSORNO, PUERTO OCTAY, PUYEHUE"/>
    <n v="179313"/>
    <n v="100100"/>
    <n v="100100"/>
    <n v="0"/>
    <n v="0"/>
    <n v="0"/>
    <n v="0"/>
    <n v="0"/>
    <n v="0"/>
  </r>
  <r>
    <x v="3"/>
    <x v="13"/>
    <s v="02"/>
    <s v="MEJORAMIENTO RED VIAL REGIONAL PRINCIPAL"/>
    <s v="MEJORAMIENTO RED VIAL REGIONAL PRINCIPAL"/>
    <s v="40029080-0"/>
    <s v="MEJORAMIENTO RUTA U-55-V SECTOR CRUCE NOCHACO-CASCADA, PUERTO OCTAY"/>
    <s v="OSORNO"/>
    <s v="PUERTO OCTAY"/>
    <n v="600000"/>
    <n v="600000"/>
    <n v="600000"/>
    <n v="119378.329"/>
    <n v="0.19896388166666668"/>
    <n v="360000"/>
    <n v="0"/>
    <n v="0"/>
    <n v="0"/>
  </r>
  <r>
    <x v="3"/>
    <x v="13"/>
    <s v="02"/>
    <s v="MEJORAMIENTO RED VIAL REGIONAL SECUNDARIA"/>
    <s v="MEJORAMIENTO RED VIAL REGIONAL SECUNDARIA"/>
    <s v="40029525-0"/>
    <s v="MEJORAMIENTO RUTA U-350 SECTOR CUQUIMO - CUNAMO, PROVINCIA DE OSORNO"/>
    <s v="OSORNO"/>
    <s v="OSORNO, SAN JUAN DE LA COSTA"/>
    <n v="6170098"/>
    <n v="3503850"/>
    <n v="3503850"/>
    <n v="0"/>
    <n v="0"/>
    <n v="11778000"/>
    <n v="0"/>
    <n v="0"/>
    <n v="0"/>
  </r>
  <r>
    <x v="3"/>
    <x v="13"/>
    <s v="02"/>
    <s v="MEJORAMIENTO RED VIAL REGIONAL PRINCIPAL"/>
    <s v="MEJORAMIENTO RED VIAL REGIONAL PRINCIPAL"/>
    <s v="40029691-0"/>
    <s v="REPOSICION PAVIMENTO RUTA U-40 OSORNO - B MANSA, S: LOMA DE LA PIEDRA-B.MANSA, SN J COSTA"/>
    <s v="OSORNO"/>
    <s v="OSORNO, SAN JUAN DE LA COSTA"/>
    <n v="0"/>
    <n v="870000"/>
    <n v="870000"/>
    <n v="0"/>
    <n v="0"/>
    <n v="0"/>
    <n v="0"/>
    <n v="0"/>
    <n v="0"/>
  </r>
  <r>
    <x v="3"/>
    <x v="13"/>
    <s v="02"/>
    <s v="MEJORAMIENTO RED VIAL REGIONAL PRINCIPAL"/>
    <s v="MEJORAMIENTO RED VIAL REGIONAL PRINCIPAL"/>
    <s v="40029771-0"/>
    <s v="AMPLIACION REPOSICION RUTA V-85. SECTOR: CRUCE V-815-HUITO, CALBUCO"/>
    <s v="LLANQUIHUE"/>
    <s v="CALBUCO"/>
    <n v="0"/>
    <n v="1900000"/>
    <n v="1900000"/>
    <n v="0"/>
    <n v="0"/>
    <n v="0"/>
    <n v="0"/>
    <n v="0"/>
    <n v="0"/>
  </r>
  <r>
    <x v="3"/>
    <x v="13"/>
    <s v="02"/>
    <s v="CONSERVACION VIAL"/>
    <s v="GLOBAL"/>
    <s v="40030679-0"/>
    <s v="CONSERVACION GLOBAL MIXTA CAMINOS RED VIAL REGION DE LOS LAGOS 2022-2026"/>
    <s v="LLANQUIHUE, CHILOE, OSORNO, PALENA"/>
    <s v="PUERTO MONTT, DALCAHUE, RIO NEGRO, FUTALEUFU"/>
    <n v="9538905"/>
    <n v="5184000"/>
    <n v="5184000"/>
    <n v="514416.125"/>
    <n v="9.9231505594135808E-2"/>
    <n v="6398000"/>
    <n v="0"/>
    <n v="0"/>
    <n v="0"/>
  </r>
  <r>
    <x v="3"/>
    <x v="13"/>
    <s v="02"/>
    <s v="CONSERVACION VIAL"/>
    <s v="CAMINOS BÁSICOS"/>
    <s v="40035408-0"/>
    <s v="CONSERVACION CAMINOS BASICOS REGION DE LOS LAGOS PERIODO 2021-2023"/>
    <s v="INTERPROVINCIAL"/>
    <s v="INTERCOMUNAL"/>
    <n v="1488777"/>
    <n v="1345000"/>
    <n v="1345000"/>
    <n v="0"/>
    <n v="0"/>
    <n v="0"/>
    <n v="0"/>
    <n v="0"/>
    <n v="0"/>
  </r>
  <r>
    <x v="3"/>
    <x v="13"/>
    <s v="02"/>
    <s v="RED AUSTRAL"/>
    <s v="PUENTES RUTA 7"/>
    <s v="40036588-0"/>
    <s v="REPOSICION PUENTES MAYORES RUTA 7 GRUPO 1, REGION DE LOS LAGOS"/>
    <s v="PALENA"/>
    <s v="CHAITEN"/>
    <n v="600000"/>
    <n v="864000"/>
    <n v="864000"/>
    <n v="312891.30200000003"/>
    <n v="0.36214271064814818"/>
    <n v="1050000"/>
    <n v="0"/>
    <n v="0"/>
    <n v="0"/>
  </r>
  <r>
    <x v="3"/>
    <x v="13"/>
    <s v="02"/>
    <s v="MEJORAMIENTO RED VIAL REGIONAL SECUNDARIA"/>
    <s v="PUENTES"/>
    <s v="40036595-0"/>
    <s v="REPOSICION PUENTE CHOROY-TRAIGUEN, RUTA U-302, SAN JUAN DE LA COSTA"/>
    <s v="OSORNO"/>
    <s v="SAN JUAN DE LA COSTA"/>
    <n v="319051"/>
    <n v="319000"/>
    <n v="319000"/>
    <n v="0"/>
    <n v="0"/>
    <n v="0"/>
    <n v="0"/>
    <n v="0"/>
    <n v="0"/>
  </r>
  <r>
    <x v="3"/>
    <x v="13"/>
    <s v="02"/>
    <s v="MEJORAMIENTO RED VIAL REGIONAL SECUNDARIA"/>
    <s v="MEJORAMIENTO RED VIAL REGIONAL SECUNDARIA"/>
    <s v="40036598-0"/>
    <s v="MEJORAMIENTO CAMINO U-911 SECTOR: PUENTE VESPERINA- LAS GAVIOTAS, PUERTO OCTAY"/>
    <s v="OSORNO"/>
    <s v="PUERTO OCTAY"/>
    <n v="1000000"/>
    <n v="420000"/>
    <n v="420000"/>
    <n v="0"/>
    <n v="0"/>
    <n v="1120000"/>
    <n v="1175000"/>
    <n v="0"/>
    <n v="0"/>
  </r>
  <r>
    <x v="3"/>
    <x v="13"/>
    <s v="02"/>
    <s v="MEJORAMIENTO RED VIAL REGIONAL PRINCIPAL"/>
    <s v="MEJORAMIENTO RED VIAL REGIONAL PRINCIPAL"/>
    <s v="40036599-0"/>
    <s v="CONSTRUCCION CONEXIÓN VIAL RUTA 5 - RUTA 225-CH, PUERTO VARAS "/>
    <s v="LLANQUIHUE"/>
    <s v="PUERTO VARAS"/>
    <n v="585335"/>
    <n v="585340"/>
    <n v="585340"/>
    <n v="0"/>
    <n v="0"/>
    <n v="293000"/>
    <n v="0"/>
    <n v="0"/>
    <n v="0"/>
  </r>
  <r>
    <x v="3"/>
    <x v="13"/>
    <s v="02"/>
    <s v="MEJORAMIENTO RED VIAL REGIONAL SECUNDARIA"/>
    <s v="PUENTES"/>
    <s v="40036602-0"/>
    <s v="REPOSICION PUENTES MAYORES REGION DE LOS LAGOS GRUPO 5"/>
    <s v="OSORNO"/>
    <s v="OSORNO, PUERTO OCTAY, RIO NEGRO"/>
    <n v="165720"/>
    <n v="145200"/>
    <n v="145200"/>
    <n v="0"/>
    <n v="0"/>
    <n v="0"/>
    <n v="0"/>
    <n v="0"/>
    <n v="0"/>
  </r>
  <r>
    <x v="3"/>
    <x v="13"/>
    <s v="02"/>
    <s v="MEJORAMIENTO RED VIAL REGIONAL SECUNDARIA"/>
    <s v="MEJORAMIENTO RED VIAL REGIONAL SECUNDARIA"/>
    <s v="40036618-0"/>
    <s v="MEJORAMIENTO EN CAMINOS ROL V-590 Y V-720, PROVINCIA DE LLANQUIHUE"/>
    <s v="LLANQUIHUE"/>
    <s v="PUERTO MONTT, PUERTO VARAS"/>
    <n v="385215"/>
    <n v="385220"/>
    <n v="385220"/>
    <n v="0"/>
    <n v="0"/>
    <n v="0"/>
    <n v="0"/>
    <n v="0"/>
    <n v="0"/>
  </r>
  <r>
    <x v="3"/>
    <x v="13"/>
    <s v="02"/>
    <s v="CONSERVACION VIAL"/>
    <s v="PLAN INDIGENA"/>
    <s v="40038505-0"/>
    <s v="CONSERVACION GLOBAL DE CAMINOS INDIGENAS REGION DE LOS LAGOS 2023-2025"/>
    <s v="INTERPROVINCIAL"/>
    <s v="INTERCOMUNAL"/>
    <n v="3805000"/>
    <n v="2137300"/>
    <n v="2137300"/>
    <n v="335728.36200000002"/>
    <n v="0.15708059795068546"/>
    <n v="3959000"/>
    <n v="0"/>
    <n v="0"/>
    <n v="0"/>
  </r>
  <r>
    <x v="3"/>
    <x v="13"/>
    <s v="02"/>
    <s v="CONSERVACION VIAL"/>
    <s v="RED VIAL BASICA"/>
    <s v="40040155-0"/>
    <s v="CONSERVACION RED VIAL REGION DE LOS LAGOS 2023-2025"/>
    <s v="INTERPROVINCIAL"/>
    <s v="INTERCOMUNAL"/>
    <n v="1400001"/>
    <n v="0"/>
    <n v="0"/>
    <n v="0"/>
    <s v="-"/>
    <n v="0"/>
    <n v="0"/>
    <n v="0"/>
    <n v="0"/>
  </r>
  <r>
    <x v="3"/>
    <x v="13"/>
    <s v="02"/>
    <s v="CONSERVACION VIAL"/>
    <s v="CAMINOS BÁSICOS"/>
    <s v="40043732-0"/>
    <s v="CONSERVACION CAMINOS BASICOS REGION DE LOS LAGOS 2023-2024"/>
    <s v="INTERPROVINCIAL"/>
    <s v="INTERCOMUNAL"/>
    <n v="427000"/>
    <n v="0"/>
    <n v="0"/>
    <n v="0"/>
    <s v="-"/>
    <n v="0"/>
    <n v="0"/>
    <n v="0"/>
    <n v="0"/>
  </r>
  <r>
    <x v="3"/>
    <x v="13"/>
    <s v="02"/>
    <s v="RED AUSTRAL"/>
    <s v="PUENTES RUTA 7"/>
    <s v="40043887-0"/>
    <s v="REPOSICION PUENTE YELCHO SOBRE EL RIO YELCHO EN RUTA 7, COMUNA DE CHAITEN"/>
    <s v="PALENA"/>
    <s v="CHAITEN"/>
    <n v="1315080"/>
    <n v="1274000"/>
    <n v="1274000"/>
    <n v="0"/>
    <n v="0"/>
    <n v="713675"/>
    <n v="0"/>
    <n v="0"/>
    <n v="0"/>
  </r>
  <r>
    <x v="3"/>
    <x v="13"/>
    <s v="02"/>
    <s v="MEJORAMIENTO RED VIAL REGIONAL PRINCIPAL"/>
    <s v="PUENTES"/>
    <s v="40046685-0"/>
    <s v="CONSERVACION PUENTE ATIRANTADO YELCHO 2023"/>
    <s v="PALENA"/>
    <s v="CHAITEN"/>
    <n v="3190718"/>
    <n v="710000"/>
    <n v="710000"/>
    <n v="0"/>
    <n v="0"/>
    <n v="4490000"/>
    <n v="4250000"/>
    <n v="0"/>
    <n v="0"/>
  </r>
  <r>
    <x v="3"/>
    <x v="13"/>
    <s v="02"/>
    <s v="MEJORAMIENTO RED VIAL REGIONAL PRINCIPAL"/>
    <s v="PUENTES"/>
    <s v="40047558-0"/>
    <s v="REPOSICION GRUPO 1 PUENTES MAYORES ROL W-609, HUALAIHUE "/>
    <s v="PALENA"/>
    <s v="HUALAIHUE"/>
    <n v="650000"/>
    <n v="390400"/>
    <n v="390400"/>
    <n v="0"/>
    <n v="0"/>
    <n v="264000"/>
    <n v="0"/>
    <n v="0"/>
    <n v="0"/>
  </r>
  <r>
    <x v="3"/>
    <x v="13"/>
    <s v="02"/>
    <s v="MEJORAMIENTO RED VIAL REGIONAL SECUNDARIA"/>
    <s v="MEJORAMIENTO RED VIAL REGIONAL SECUNDARIA"/>
    <s v="40047629-0"/>
    <s v="MEJORAMIENTO RUTA W-853 SECTOR: LIMITE URBANO SUR - CRUCE RUTA W-769, COMUNA DE CHONCHI "/>
    <s v="CHILOE"/>
    <s v="CHONCHI"/>
    <n v="320000"/>
    <n v="320000"/>
    <n v="320000"/>
    <n v="0"/>
    <n v="0"/>
    <n v="230000"/>
    <n v="0"/>
    <n v="0"/>
    <n v="0"/>
  </r>
  <r>
    <x v="3"/>
    <x v="13"/>
    <s v="02"/>
    <s v="CONSERVACION VIAL"/>
    <s v="RED VIAL BASICA"/>
    <s v="40049839-0"/>
    <s v="CONSERVACION RED VIAL REGION DE LOS LAGOS 2024-2026 "/>
    <s v="INTERPROVINCIAL"/>
    <s v="INTERCOMUNAL"/>
    <n v="16117674"/>
    <n v="17541000"/>
    <n v="17541000"/>
    <n v="5943244.1399999997"/>
    <n v="0.33882014366341712"/>
    <n v="0"/>
    <n v="0"/>
    <n v="0"/>
    <n v="0"/>
  </r>
  <r>
    <x v="3"/>
    <x v="13"/>
    <s v="02"/>
    <s v="CONSERVACION VIAL"/>
    <s v="PLAN INDIGENA"/>
    <s v="40049874-0"/>
    <s v="CONSERVACION DE CAMINOS EN COMUNIDADES INDIGENAS REGION DE LOS LAGOS 2023-2026"/>
    <s v="INTERPROVINCIAL"/>
    <s v="INTERCOMUNAL"/>
    <n v="325371"/>
    <n v="422780"/>
    <n v="422780"/>
    <n v="92179.085000000006"/>
    <n v="0.218030855291168"/>
    <n v="0"/>
    <n v="0"/>
    <n v="0"/>
    <n v="0"/>
  </r>
  <r>
    <x v="3"/>
    <x v="13"/>
    <s v="02"/>
    <s v="CONSERVACION VIAL"/>
    <s v="CAMINOS BÁSICOS"/>
    <s v="40049913-0"/>
    <s v="CONSERVACION POR CAMINOS BASICOS REGION DE LOS LAGOS 2023-2025"/>
    <s v="INTERPROVINCIAL"/>
    <s v="INTERCOMUNAL"/>
    <n v="18502000"/>
    <n v="11845000"/>
    <n v="11845000"/>
    <n v="1784291.76"/>
    <n v="0.15063670409455465"/>
    <n v="2027000"/>
    <n v="0"/>
    <n v="0"/>
    <n v="0"/>
  </r>
  <r>
    <x v="3"/>
    <x v="13"/>
    <s v="02"/>
    <s v="CONSERVACION VIAL"/>
    <s v="GLOBAL"/>
    <s v="40050037-0"/>
    <s v="CONSERVACION GLOBAL MIXTA CAMINOS RED VIAL REGION DE LOS LAGOS 2024-2028 "/>
    <s v="LLANQUIHUE, CHILOE, OSORNO, PALENA"/>
    <s v="PUERTO MONTT, CALBUCO, COCHAMO, FRESIA, FRUTILLAR, LOS MUERMOS, LLANQUIHUE, MAULLIN, PUERTO VARAS, CASTRO, ANCUD, CHONCHI, CURACO DE VELEZ, DALCAHUE, PUQUELDON, QUEILEN, QUELLON, QUEMCHI, QUINCHAO, OSORNO, PUERTO OCTAY, PURRANQUE, PUYEHUE, RIO NEGRO, SAN "/>
    <n v="10068800"/>
    <n v="9088700"/>
    <n v="9088700"/>
    <n v="1882716.6"/>
    <n v="0.20714916324666896"/>
    <n v="12973000"/>
    <n v="12528000"/>
    <n v="12808000"/>
    <n v="0"/>
  </r>
  <r>
    <x v="3"/>
    <x v="13"/>
    <s v="02"/>
    <s v="EQUIPAMIENTO"/>
    <s v="EQUIPAMIENTO"/>
    <s v="40050260-0"/>
    <s v="REPOSICION CAMPAMENTO DIRECCION DE VIALIDAD COMPLEJO FRONTERIZO CARDENAL SAMORE"/>
    <s v="OSORNO"/>
    <s v="PUYEHUE"/>
    <n v="2800000"/>
    <n v="2597480"/>
    <n v="2597480"/>
    <n v="0"/>
    <n v="0"/>
    <n v="3139000"/>
    <n v="0"/>
    <n v="0"/>
    <n v="0"/>
  </r>
  <r>
    <x v="3"/>
    <x v="13"/>
    <s v="02"/>
    <s v="CONSERVACION VIAL"/>
    <s v="RED VIAL COMUNAL"/>
    <s v="40050311-0"/>
    <s v="CONSERVACION ZONAS DE ESCUELA, REGION DE LOS LAGOS "/>
    <s v="INTERPROVINCIAL"/>
    <s v="INTERCOMUNAL"/>
    <n v="3214509"/>
    <n v="3150000"/>
    <n v="3150000"/>
    <n v="915158.93099999998"/>
    <n v="0.29052664476190476"/>
    <n v="0"/>
    <n v="0"/>
    <n v="0"/>
    <n v="0"/>
  </r>
  <r>
    <x v="3"/>
    <x v="13"/>
    <s v="02"/>
    <s v="SEGURIDAD VIAL, CICLOVIAS Y PASARELAS"/>
    <s v="SEGURIDAD VIAL"/>
    <s v="40056519-0"/>
    <s v="CONSERVACION ELEMENTOS DE SEGURIDAD VIAL 2023- 2024, REGIÓN DE LOS LAGOS "/>
    <s v="INTERPROVINCIAL"/>
    <s v="INTERCOMUNAL"/>
    <n v="3575000"/>
    <n v="1938000"/>
    <n v="1938000"/>
    <n v="445739.674"/>
    <n v="0.22999983178534572"/>
    <n v="665000"/>
    <n v="0"/>
    <n v="0"/>
    <n v="0"/>
  </r>
  <r>
    <x v="3"/>
    <x v="13"/>
    <s v="02"/>
    <s v="SEGURIDAD VIAL, CICLOVIAS Y PASARELAS"/>
    <s v="SEGURIDAD VIAL"/>
    <s v="40056521-0"/>
    <s v="CONSERVACION SEGURIDAD VIAL ZONA DE TRAVESÍAS 2023-2024, REGIÓN DE LOS LAGOS "/>
    <s v="INTERPROVINCIAL"/>
    <s v="INTERCOMUNAL"/>
    <n v="2227767"/>
    <n v="1684000"/>
    <n v="1684000"/>
    <n v="131672.894"/>
    <n v="7.8190554631828973E-2"/>
    <n v="0"/>
    <n v="0"/>
    <n v="0"/>
    <n v="0"/>
  </r>
  <r>
    <x v="3"/>
    <x v="13"/>
    <s v="02"/>
    <s v="CONSERVACION VIAL"/>
    <s v="PLAN INDIGENA"/>
    <s v="40058582-0"/>
    <s v="CONSERVACION DE CAMINOS EN COMUNIDADES INDIGENAS-LAFQUENMAPU-REGION DE LOS LAGOS 2023-2025 "/>
    <s v="INTERPROVINCIAL"/>
    <s v="INTERCOMUNAL"/>
    <n v="112592"/>
    <n v="0"/>
    <n v="0"/>
    <n v="0"/>
    <s v="-"/>
    <n v="0"/>
    <n v="0"/>
    <n v="0"/>
    <n v="0"/>
  </r>
  <r>
    <x v="3"/>
    <x v="13"/>
    <s v="02"/>
    <s v="CONSERVACION VIAL"/>
    <s v="RED VIAL BASICA"/>
    <s v="40059025-0"/>
    <s v="CONSERVACION RED VIAL RUTA 5, CHILOÉ REGIÓN DE LOS LAGOS 2023 - 2025"/>
    <s v="CHILOE"/>
    <s v="CASTRO, ANCUD, CHONCHI, CURACO DE VELEZ, DALCAHUE, PUQUELDON, QUEILEN, QUELLON, QUEMCHI, QUINCHAO"/>
    <n v="16956863"/>
    <n v="22926300"/>
    <n v="22926300"/>
    <n v="8299647.9550000001"/>
    <n v="0.36201427857962254"/>
    <n v="6231000"/>
    <n v="2649000"/>
    <n v="0"/>
    <n v="0"/>
  </r>
  <r>
    <x v="3"/>
    <x v="13"/>
    <s v="02"/>
    <s v="CONSERVACION VIAL"/>
    <s v="RED VIAL BASICA"/>
    <s v="40060443-0"/>
    <s v="CONSERVACION RED VIAL REGION DE LOS LAGOS 2025-2027 "/>
    <s v="INTERPROVINCIAL"/>
    <s v="INTERCOMUNAL"/>
    <n v="3995638"/>
    <n v="0"/>
    <n v="0"/>
    <n v="0"/>
    <s v="-"/>
    <n v="0"/>
    <n v="0"/>
    <n v="0"/>
    <n v="0"/>
  </r>
  <r>
    <x v="3"/>
    <x v="13"/>
    <s v="02"/>
    <s v="CONSERVACION VIAL"/>
    <s v="PLAN INDIGENA"/>
    <s v="40060447-0"/>
    <s v="CONSERVACION PLAN INDIGENA REGION DE LOS LAGOS 2025-2027 "/>
    <s v="INTERPROVINCIAL"/>
    <s v="INTERCOMUNAL"/>
    <n v="1432307"/>
    <n v="0"/>
    <n v="0"/>
    <n v="0"/>
    <s v="-"/>
    <n v="0"/>
    <n v="0"/>
    <n v="0"/>
    <n v="0"/>
  </r>
  <r>
    <x v="3"/>
    <x v="13"/>
    <s v="02"/>
    <s v="CONSERVACION VIAL"/>
    <s v="GLOBAL"/>
    <s v="40060941-0"/>
    <s v="CONSERVACION GLOBAL MIXTA CAMINOS RED VIAL REGION DE LOS LAGOS 2025-2030 "/>
    <s v="INTERPROVINCIAL"/>
    <s v="INTERCOMUNAL"/>
    <n v="1990000"/>
    <n v="1361500"/>
    <n v="1361500"/>
    <n v="0"/>
    <n v="0"/>
    <n v="2300000"/>
    <n v="2803000"/>
    <n v="2589000"/>
    <n v="0"/>
  </r>
  <r>
    <x v="3"/>
    <x v="13"/>
    <s v="02"/>
    <s v="CONSERVACION VIAL"/>
    <s v="PLAN INDIGENA"/>
    <s v="40062905-0"/>
    <s v="CONSERVACION DE ACCESO A COMUNIDADES INDÍGENAS 2024-2026, REGION 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2455000"/>
    <n v="1750000"/>
    <n v="1750000"/>
    <n v="0"/>
    <n v="0"/>
    <n v="1582000"/>
    <n v="0"/>
    <n v="0"/>
    <n v="0"/>
  </r>
  <r>
    <x v="3"/>
    <x v="13"/>
    <s v="02"/>
    <s v="CONSERVACION VIAL"/>
    <s v="PLAN INDIGENA"/>
    <s v="40065149-0"/>
    <s v="CONSERVACION DE CAMINOS EN COMUNIDADES INDIGENAS-LAFQUENMAPU E.II-REG. DE LOS LAGOS 2024-2026"/>
    <s v="INTERPROVINCIAL"/>
    <s v="INTERCOMUNAL"/>
    <n v="1330000"/>
    <n v="476000"/>
    <n v="476000"/>
    <n v="0"/>
    <n v="0"/>
    <n v="1241000"/>
    <n v="0"/>
    <n v="0"/>
    <n v="0"/>
  </r>
  <r>
    <x v="3"/>
    <x v="13"/>
    <s v="02"/>
    <s v="CONSERVACION VIAL"/>
    <s v="RED VIAL BASICA"/>
    <s v="40065302-0"/>
    <s v="CONSERVACION DE LA RED VIAL, PASO CARDENAL SAMORE, REGIÓN DE LOS LAGOS 2024-2026"/>
    <s v="OSORNO"/>
    <s v="PUYEHUE"/>
    <n v="8214888"/>
    <n v="15577000"/>
    <n v="15577000"/>
    <n v="5975561.7620000001"/>
    <n v="0.38361441625473452"/>
    <n v="0"/>
    <n v="0"/>
    <n v="0"/>
    <n v="0"/>
  </r>
  <r>
    <x v="3"/>
    <x v="13"/>
    <s v="02"/>
    <s v="CONSERVACION VIAL"/>
    <s v="PLAN INDIGENA"/>
    <s v="40066279-0"/>
    <s v="CONSERVACION CAMINOS EN COMUNIDADES INDIGENAS PLAN BUEN VIVIR REGIÓN DE LOS LAGOS 2024 -2026"/>
    <s v="OSORNO"/>
    <s v="PUERTO OCTAY, SAN JUAN DE LA COSTA"/>
    <n v="0"/>
    <n v="2000000"/>
    <n v="2000000"/>
    <n v="0"/>
    <n v="0"/>
    <n v="2288000"/>
    <n v="0"/>
    <n v="0"/>
    <n v="0"/>
  </r>
  <r>
    <x v="3"/>
    <x v="13"/>
    <s v="02"/>
    <s v="CONSERVACION VIAL"/>
    <s v="PUENTES"/>
    <s v="40067009-0"/>
    <s v="CONSERVACION PUENTES MENORES REGION DE LOS LAGOS AÑO 2025-2026"/>
    <s v="INTERPROVINCIAL"/>
    <s v="INTERCOMUNAL"/>
    <n v="1662709"/>
    <n v="1670000"/>
    <n v="1670000"/>
    <n v="0"/>
    <n v="0"/>
    <n v="0"/>
    <n v="0"/>
    <n v="0"/>
    <n v="0"/>
  </r>
  <r>
    <x v="3"/>
    <x v="13"/>
    <s v="02"/>
    <s v="CONSERVACION VIAL"/>
    <s v="CAMINOS BÁSICOS"/>
    <s v="40068213-0"/>
    <s v="CONSERVACION POR CAMINOS BASICOS REGION DE LOS LAGOS 2025-2026"/>
    <s v="CHILOE"/>
    <s v="CASTRO, QUEILEN"/>
    <n v="2800000"/>
    <n v="1100000"/>
    <n v="1100000"/>
    <n v="0"/>
    <n v="0"/>
    <n v="4940000"/>
    <n v="0"/>
    <n v="0"/>
    <n v="0"/>
  </r>
  <r>
    <x v="3"/>
    <x v="13"/>
    <s v="02"/>
    <s v="MEJORAMIENTO RED VIAL REGIONAL SECUNDARIA"/>
    <s v="MEJORAMIENTO RED VIAL REGIONAL SECUNDARIA"/>
    <s v="40069098-0"/>
    <s v="MEJORAMIENTO RUTA 226 SECTOR: RUTA 5 - LAGUNITAS, TRAMO URBANO (KM 0,3 - KM 3,0) "/>
    <s v="LLANQUIHUE"/>
    <s v="PUERTO MONTT"/>
    <n v="4770564"/>
    <n v="5000000"/>
    <n v="5000000"/>
    <n v="0"/>
    <n v="0"/>
    <n v="0"/>
    <n v="0"/>
    <n v="0"/>
    <n v="0"/>
  </r>
  <r>
    <x v="3"/>
    <x v="13"/>
    <s v="02"/>
    <s v="CONSERVACION VIAL"/>
    <s v="CAMINOS BÁSICOS"/>
    <s v="40070051-0"/>
    <s v="CONSERVACION PAVIMENTOS RURALES REGION DE LOS LAGOS "/>
    <s v="INTERPROVINCIAL"/>
    <s v="INTERCOMUNAL"/>
    <n v="5489096"/>
    <n v="0"/>
    <n v="0"/>
    <n v="0"/>
    <s v="-"/>
    <n v="0"/>
    <n v="0"/>
    <n v="0"/>
    <n v="0"/>
  </r>
  <r>
    <x v="3"/>
    <x v="13"/>
    <s v="02"/>
    <s v="CONSERVACION VIAL"/>
    <s v="PLAN INDIGENA"/>
    <s v="40070078-0"/>
    <s v="CONSERVACION PLAN INDIGENA REGION DE LOS LAGOS "/>
    <s v="INTERPROVINCIAL"/>
    <s v="INTERCOMUNAL"/>
    <n v="750000"/>
    <n v="0"/>
    <n v="0"/>
    <n v="0"/>
    <s v="-"/>
    <n v="0"/>
    <n v="0"/>
    <n v="0"/>
    <n v="0"/>
  </r>
  <r>
    <x v="3"/>
    <x v="13"/>
    <s v="02"/>
    <s v="CONSERVACION VIAL"/>
    <s v="GLOBAL"/>
    <s v="40070150-0"/>
    <s v="CONSERVACION GLOBAL MIXTA CAMINOS RED VIAL REGION DE LOS LAGOS "/>
    <s v="INTERPROVINCIAL"/>
    <s v="INTERCOMUNAL"/>
    <n v="2000"/>
    <n v="0"/>
    <n v="0"/>
    <n v="0"/>
    <s v="-"/>
    <n v="0"/>
    <n v="0"/>
    <n v="0"/>
    <n v="0"/>
  </r>
  <r>
    <x v="3"/>
    <x v="13"/>
    <s v="02"/>
    <s v="CONSERVACION VIAL"/>
    <s v="GLOBAL"/>
    <s v="40070151-0"/>
    <s v="CONSERVACION GLOBAL CAMINO INDIGENA REGION LOS LAGOS "/>
    <s v="INTERPROVINCIAL"/>
    <s v="INTERCOMUNAL"/>
    <n v="20000"/>
    <n v="0"/>
    <n v="0"/>
    <n v="0"/>
    <s v="-"/>
    <n v="0"/>
    <n v="0"/>
    <n v="0"/>
    <n v="0"/>
  </r>
  <r>
    <x v="3"/>
    <x v="13"/>
    <s v="02"/>
    <s v="CONSERVACION VIAL"/>
    <s v="RED VIAL COMUNAL"/>
    <s v="40070175-0"/>
    <s v="CONSERVACION RED VIAL REGION DE LOS LAGOS "/>
    <s v="LLANQUIHUE, CHILOE, OSORNO, PALENA"/>
    <s v="PUERTO MONTT, CALBUCO, COCHAMO, FRESIA, FRUTILLAR, LOS MUERMOS, LLANQUIHUE, MAULLIN, PUERTO VARAS, CASTRO, ANCUD, CHONCHI, CURACO DE VELEZ, DALCAHUE, PUQUELDON, QUEILEN, QUELLON, QUEMCHI, QUINCHAO, OSORNO, PUERTO OCTAY, PURRANQUE, PUYEHUE, RIO NEGRO, SAN "/>
    <n v="1938774"/>
    <n v="0"/>
    <n v="0"/>
    <n v="0"/>
    <s v="-"/>
    <n v="0"/>
    <n v="0"/>
    <n v="0"/>
    <n v="0"/>
  </r>
  <r>
    <x v="3"/>
    <x v="13"/>
    <s v="02"/>
    <s v="SEGURIDAD VIAL, CICLOVIAS Y PASARELAS"/>
    <s v="SEGURIDAD VIAL"/>
    <s v="40070218-0"/>
    <s v="CONSERVACION ZONAS DE ESCUELA REGION DE LOS LAGOS "/>
    <s v="INTERPROVINCIAL"/>
    <s v="INTERCOMUNAL"/>
    <n v="368421"/>
    <n v="0"/>
    <n v="0"/>
    <n v="0"/>
    <s v="-"/>
    <n v="0"/>
    <n v="0"/>
    <n v="0"/>
    <n v="0"/>
  </r>
  <r>
    <x v="3"/>
    <x v="14"/>
    <s v="01"/>
    <s v="ESTUDIOS BASICOS DE VIALIDAD"/>
    <s v="ESTUDIOS BASICOS DE VIALIDAD"/>
    <s v="40062846-0"/>
    <s v="ANALISIS METODOLOGICO PARA LA EVALUACION DE IMPACTOS DE PROGRAMAS Y PROYECTOS ESTRATEGICOS "/>
    <s v="COIHAIQUE, AYSEN, CAPITAN PRAT, GENERAL CARRERA"/>
    <s v="COIHAIQUE, LAGO VERDE, AYSEN, CISNES, GUAITECAS, COCHRANE, O'HIGGINS, TORTEL, CHILE CHICO, RIO IBA¿EZ"/>
    <n v="240500"/>
    <n v="229050"/>
    <n v="229050"/>
    <n v="0"/>
    <n v="0"/>
    <n v="129000"/>
    <n v="0"/>
    <n v="0"/>
    <n v="0"/>
  </r>
  <r>
    <x v="3"/>
    <x v="14"/>
    <s v="02"/>
    <s v="MEJORAMIENTO RED VIAL REGIONAL PRINCIPAL"/>
    <s v="ACCESO A CAMINOS NACIONALES"/>
    <s v="30035697-0"/>
    <s v="CONSTRUCCIÓN CONEXIÓN VIAL COCHRANE - RÍO TRANQUILO -ENTRADA MAYER (CMT)"/>
    <s v="CAPITAN PRAT"/>
    <s v="COCHRANE"/>
    <n v="0"/>
    <n v="1000"/>
    <n v="1000"/>
    <n v="0"/>
    <n v="0"/>
    <n v="0"/>
    <n v="0"/>
    <n v="0"/>
    <n v="0"/>
  </r>
  <r>
    <x v="3"/>
    <x v="14"/>
    <s v="02"/>
    <s v="RED AUSTRAL"/>
    <s v="RUTA 7"/>
    <s v="30077144-0"/>
    <s v="MEJORAMIENTO RUTA 7: SECTOR CRUCE RUTA 240 VILLA ORTEGA"/>
    <s v="COIHAIQUE"/>
    <s v="COIHAIQUE"/>
    <n v="4581895"/>
    <n v="4591935"/>
    <n v="4591935"/>
    <n v="0"/>
    <n v="0"/>
    <n v="12445000"/>
    <n v="12879000"/>
    <n v="0"/>
    <n v="0"/>
  </r>
  <r>
    <x v="3"/>
    <x v="14"/>
    <s v="02"/>
    <s v="RED AUSTRAL"/>
    <s v="RED AUSTRAL"/>
    <s v="30093406-0"/>
    <s v="CONSTRUCCIÓN CONEXIÓN VIAL LAGO VERDE - LA TAPERA, COMUNA LAGO VERDE"/>
    <s v="COIHAIQUE"/>
    <s v="LAGO VERDE"/>
    <n v="3404893"/>
    <n v="2153000"/>
    <n v="2153000"/>
    <n v="112097.54399999999"/>
    <n v="5.2065742684626097E-2"/>
    <n v="2895000"/>
    <n v="0"/>
    <n v="0"/>
    <n v="0"/>
  </r>
  <r>
    <x v="3"/>
    <x v="14"/>
    <s v="02"/>
    <s v="RUTAS INTERNACIONALES"/>
    <s v="RUTAS INTERNACIONALES"/>
    <s v="30098568-0"/>
    <s v="MEJORAMIENTO RUTA 243 CH, SECTOR: CALLE VICTORIA-ESC.AGRICOLA"/>
    <s v="COIHAIQUE"/>
    <s v="COIHAIQUE"/>
    <n v="0"/>
    <n v="455000"/>
    <n v="455000"/>
    <n v="0"/>
    <n v="0"/>
    <n v="0"/>
    <n v="0"/>
    <n v="0"/>
    <n v="0"/>
  </r>
  <r>
    <x v="3"/>
    <x v="14"/>
    <s v="02"/>
    <s v="RED AUSTRAL"/>
    <s v="RUTA 7"/>
    <s v="30112736-0"/>
    <s v="MEJORAMIENTO RUTA 7,ALCANTARILLA CASCADA-PTE LAS OVEJAS,RIO IBAÑEZ"/>
    <s v="GENERAL CARRERA"/>
    <s v="RIO IBA¿EZ"/>
    <n v="4338913"/>
    <n v="0"/>
    <n v="0"/>
    <n v="0"/>
    <s v="-"/>
    <n v="0"/>
    <n v="0"/>
    <n v="0"/>
    <n v="0"/>
  </r>
  <r>
    <x v="3"/>
    <x v="14"/>
    <s v="02"/>
    <s v="RED AUSTRAL"/>
    <s v="RED AUSTRAL"/>
    <s v="30113737-0"/>
    <s v="CONSTRUCCIÓN CONEXIÓN VIAL RÍO TRANQUILO - LAGO BROWN - FRONTERA, XI REGIÓN"/>
    <s v="CAPITAN PRAT"/>
    <s v="COCHRANE"/>
    <n v="561000"/>
    <n v="520000"/>
    <n v="520000"/>
    <n v="0"/>
    <n v="0"/>
    <n v="0"/>
    <n v="0"/>
    <n v="0"/>
    <n v="0"/>
  </r>
  <r>
    <x v="3"/>
    <x v="14"/>
    <s v="02"/>
    <s v="RUTAS INTERNACIONALES"/>
    <s v="VIALIDAD COMPLEMENTARIA"/>
    <s v="30131496-0"/>
    <s v="MEJORAMIENTO RUTA 240, SECTOR COYHAIQUE - PUENTE EL MORO"/>
    <s v="COIHAIQUE"/>
    <s v="COIHAIQUE"/>
    <n v="0"/>
    <n v="1538300"/>
    <n v="1538300"/>
    <n v="0"/>
    <n v="0"/>
    <n v="0"/>
    <n v="0"/>
    <n v="0"/>
    <n v="0"/>
  </r>
  <r>
    <x v="3"/>
    <x v="14"/>
    <s v="02"/>
    <s v="CONSERVACION VIAL"/>
    <s v="RED VIAL BASICA"/>
    <s v="30224329-0"/>
    <s v="CONSERVACION RED VIAL GENERAL CARLOS IBAÑEZ DEL CAMPO (2015-2016-2017)"/>
    <s v="INTERPROVINCIAL"/>
    <s v="INTERCOMUNAL"/>
    <n v="0"/>
    <n v="25000"/>
    <n v="25000"/>
    <n v="0"/>
    <n v="0"/>
    <n v="0"/>
    <n v="0"/>
    <n v="0"/>
    <n v="0"/>
  </r>
  <r>
    <x v="3"/>
    <x v="14"/>
    <s v="02"/>
    <s v="MEJORAMIENTO RED VIAL REGIONAL SECUNDARIA"/>
    <s v="DESARROLLO SOCIAL Y APOYO A COMUNIDADES"/>
    <s v="30231173-0"/>
    <s v="MEJORAMIENTO CAMINOS VARIOS EN COMUNA DE COYHAIQUE"/>
    <s v="COIHAIQUE"/>
    <s v="COIHAIQUE"/>
    <n v="1100000"/>
    <n v="2234000"/>
    <n v="2234000"/>
    <n v="0"/>
    <n v="0"/>
    <n v="0"/>
    <n v="0"/>
    <n v="0"/>
    <n v="0"/>
  </r>
  <r>
    <x v="3"/>
    <x v="14"/>
    <s v="02"/>
    <s v="MEJORAMIENTO RED VIAL REGIONAL SECUNDARIA"/>
    <s v="PUENTES"/>
    <s v="30255323-0"/>
    <s v="REPOSICION PUENTE PINUER EN CAMINO X-614, COMUNA DE COYHAIQUE"/>
    <s v="COIHAIQUE"/>
    <s v="COIHAIQUE"/>
    <n v="1914"/>
    <n v="1400"/>
    <n v="1400"/>
    <n v="0"/>
    <n v="0"/>
    <n v="0"/>
    <n v="0"/>
    <n v="0"/>
    <n v="0"/>
  </r>
  <r>
    <x v="3"/>
    <x v="14"/>
    <s v="02"/>
    <s v="RED AUSTRAL"/>
    <s v="PUENTES RUTA 7"/>
    <s v="30257572-0"/>
    <s v="REPOSICION PUENTE PALENA Y PUENTE ROSSELOT, RUTA 7, XI REGION"/>
    <s v="AYSEN"/>
    <s v="CISNES"/>
    <n v="16439827"/>
    <n v="21580000"/>
    <n v="21580000"/>
    <n v="0"/>
    <n v="0"/>
    <n v="22460000"/>
    <n v="32790000"/>
    <n v="10000000"/>
    <n v="0"/>
  </r>
  <r>
    <x v="3"/>
    <x v="14"/>
    <s v="02"/>
    <s v="RED AUSTRAL"/>
    <s v="RUTA 7"/>
    <s v="30271072-0"/>
    <s v="MEJORAMIENTO RUTA 7 SUR. SECTOR: CERRO CASTILLO-ALCANTARILLA CASCADA"/>
    <s v="GENERAL CARRERA"/>
    <s v="RIO IBA¿EZ"/>
    <n v="22224000"/>
    <n v="12715000"/>
    <n v="12715000"/>
    <n v="86026.379000000001"/>
    <n v="6.765739598898938E-3"/>
    <n v="15106000"/>
    <n v="14500000"/>
    <n v="0"/>
    <n v="0"/>
  </r>
  <r>
    <x v="3"/>
    <x v="14"/>
    <s v="02"/>
    <s v="RED AUSTRAL"/>
    <s v="RUTA 7"/>
    <s v="30283174-0"/>
    <s v="MEJORAMIENTO RUTA 7 SUR EL MANZANO-COCHRANE, SECTOR CONFLUENCIA-PUENTE CHACABUCO"/>
    <s v="CAPITAN PRAT"/>
    <s v="COCHRANE"/>
    <n v="13916573"/>
    <n v="16461000"/>
    <n v="16461000"/>
    <n v="1572135.8570000001"/>
    <n v="9.5506704149201149E-2"/>
    <n v="11500000"/>
    <n v="12087000"/>
    <n v="0"/>
    <n v="0"/>
  </r>
  <r>
    <x v="3"/>
    <x v="14"/>
    <s v="02"/>
    <s v="RED AUSTRAL"/>
    <s v="RUTA 7"/>
    <s v="30283222-0"/>
    <s v="MEJORAMIENTO RUTA 7 SUR. SECTOR: MURTA-PUERTO RÍO TRANQUILO"/>
    <s v="GENERAL CARRERA"/>
    <s v="RIO IBA¿EZ"/>
    <n v="8248125"/>
    <n v="7985000"/>
    <n v="7985000"/>
    <n v="0"/>
    <n v="0"/>
    <n v="20229000"/>
    <n v="25969000"/>
    <n v="21000000"/>
    <n v="0"/>
  </r>
  <r>
    <x v="3"/>
    <x v="14"/>
    <s v="02"/>
    <s v="RED AUSTRAL"/>
    <s v="RUTA 7"/>
    <s v="30283224-0"/>
    <s v="MEJORAMIENTO RUTA 7 SUR. SECTOR: ALCANTARILLA CASCADA - COCHRANE"/>
    <s v="CAPITAN PRAT"/>
    <s v="COCHRANE"/>
    <n v="520000"/>
    <n v="766000"/>
    <n v="766000"/>
    <n v="142121.92600000001"/>
    <n v="0.18553776240208877"/>
    <n v="481000"/>
    <n v="130000"/>
    <n v="0"/>
    <n v="0"/>
  </r>
  <r>
    <x v="3"/>
    <x v="14"/>
    <s v="02"/>
    <s v="RUTAS INTERNACIONALES"/>
    <s v="RUTAS INTERNACIONALES"/>
    <s v="30285173-0"/>
    <s v="MEJORAMIENTO RUTA 265: CRUCE EL MAITÉN-GUADAL"/>
    <s v="GENERAL CARRERA"/>
    <s v="CHILE CHICO"/>
    <n v="12000000"/>
    <n v="3346700"/>
    <n v="3346700"/>
    <n v="0"/>
    <n v="0"/>
    <n v="18000000"/>
    <n v="18454000"/>
    <n v="0"/>
    <n v="0"/>
  </r>
  <r>
    <x v="3"/>
    <x v="14"/>
    <s v="02"/>
    <s v="MEJORAMIENTO RED VIAL REGIONAL PRINCIPAL"/>
    <s v="PUENTES"/>
    <s v="30305872-0"/>
    <s v="CONSTRUCCION PUENTE RAUL MARIN BALMACEDA, COMUNA DE CISNES"/>
    <s v="AYSEN"/>
    <s v="CISNES"/>
    <n v="613000"/>
    <n v="427000"/>
    <n v="427000"/>
    <n v="0"/>
    <n v="0"/>
    <n v="197000"/>
    <n v="0"/>
    <n v="0"/>
    <n v="0"/>
  </r>
  <r>
    <x v="3"/>
    <x v="14"/>
    <s v="02"/>
    <s v="CONSERVACION VIAL"/>
    <s v="RED VIAL COMUNAL"/>
    <s v="30353632-0"/>
    <s v="CONSERVACIÓN RUTA 7 SUR SECTOR COYHAIQUE - PAMPA MELIPAL"/>
    <s v="COIHAIQUE"/>
    <s v="COIHAIQUE"/>
    <n v="0"/>
    <n v="396000"/>
    <n v="396000"/>
    <n v="0"/>
    <n v="0"/>
    <n v="0"/>
    <n v="0"/>
    <n v="0"/>
    <n v="0"/>
  </r>
  <r>
    <x v="3"/>
    <x v="14"/>
    <s v="02"/>
    <s v="MEJORAMIENTO RED VIAL REGIONAL SECUNDARIA"/>
    <s v="MEJORAMIENTO RED VIAL REGIONAL SECUNDARIA"/>
    <s v="30403479-0"/>
    <s v="MEJORAMIENTO RUTA X-608, CRUCE TTE. VIDAL-LAGO ATRAVESADO, COMUNA DE COYHAIQUE"/>
    <s v="COIHAIQUE"/>
    <s v="COIHAIQUE"/>
    <n v="3754372"/>
    <n v="3903000"/>
    <n v="3903000"/>
    <n v="772808.29500000004"/>
    <n v="0.19800366256725596"/>
    <n v="0"/>
    <n v="0"/>
    <n v="0"/>
    <n v="0"/>
  </r>
  <r>
    <x v="3"/>
    <x v="14"/>
    <s v="02"/>
    <s v="RED AUSTRAL"/>
    <s v="RUTA 7"/>
    <s v="30459231-0"/>
    <s v="CONSTRUCCIÓN CAMINO PENETRACIÓN RUTA 7 - RUTA X-91 PUERTO YUNGAY - RIO BRAVO"/>
    <s v="CAPITAN PRAT"/>
    <s v="TORTEL"/>
    <n v="520000"/>
    <n v="232000"/>
    <n v="232000"/>
    <n v="0"/>
    <n v="0"/>
    <n v="164000"/>
    <n v="0"/>
    <n v="0"/>
    <n v="0"/>
  </r>
  <r>
    <x v="3"/>
    <x v="14"/>
    <s v="02"/>
    <s v="CONSERVACION VIAL"/>
    <s v="RED VIAL BASICA"/>
    <s v="30481246-0"/>
    <s v="CONSERVACIÓN RED VIAL REGION G. C. IBAÑEZ DEL CAMPO (2018 - 2020)"/>
    <s v="COIHAIQUE, AYSEN, CAPITAN PRAT, GENERAL CARRERA"/>
    <s v="COIHAIQUE, LAGO VERDE, AYSEN, CISNES, GUAITECAS, COCHRANE, O'HIGGINS, TORTEL, CHILE CHICO, RIO IBA¿EZ"/>
    <n v="1500"/>
    <n v="34500"/>
    <n v="34500"/>
    <n v="0"/>
    <n v="0"/>
    <n v="300"/>
    <n v="0"/>
    <n v="0"/>
    <n v="0"/>
  </r>
  <r>
    <x v="3"/>
    <x v="14"/>
    <s v="02"/>
    <s v="RED AUSTRAL"/>
    <s v="RUTA 7"/>
    <s v="40002995-0"/>
    <s v="MEJORAMIENTO RUTA 7 SUR EL MANZANO-COCHRANE, SECTOR CUESTA EL TRARO ¿ ACCESO SUR"/>
    <s v="CAPITAN PRAT"/>
    <s v="COCHRANE"/>
    <n v="0"/>
    <n v="20000"/>
    <n v="20000"/>
    <n v="0"/>
    <n v="0"/>
    <n v="0"/>
    <n v="0"/>
    <n v="0"/>
    <n v="0"/>
  </r>
  <r>
    <x v="3"/>
    <x v="14"/>
    <s v="02"/>
    <s v="CONSERVACION VIAL"/>
    <s v="CONTRATOS POR NIVEL DE SERVICIO"/>
    <s v="40011088-0"/>
    <s v="CONSERVACION GLOBAL MIXTA CAMINOS RED VIAL REGION DE AYSEN 2020"/>
    <s v="AYSEN, CAPITAN PRAT, GENERAL CARRERA"/>
    <s v="AYSEN, CISNES, TORTEL, CHILE CHICO, RIO IBA¿EZ"/>
    <n v="3291094"/>
    <n v="4330000"/>
    <n v="4330000"/>
    <n v="582941.35"/>
    <n v="0.13462848729792148"/>
    <n v="0"/>
    <n v="0"/>
    <n v="0"/>
    <n v="0"/>
  </r>
  <r>
    <x v="3"/>
    <x v="14"/>
    <s v="02"/>
    <s v="RED AUSTRAL"/>
    <s v="RUTA 7"/>
    <s v="40012594-0"/>
    <s v="MEJORAMIENTO RUTA 7 NORTE, SECTOR FIORDO QUEULAT-PTE CHUCAO, COMUNA DE CISNES "/>
    <s v="AYSEN"/>
    <s v="CISNES"/>
    <n v="8079010"/>
    <n v="5131000"/>
    <n v="5131000"/>
    <n v="0"/>
    <n v="0"/>
    <n v="21233000"/>
    <n v="27636000"/>
    <n v="0"/>
    <n v="0"/>
  </r>
  <r>
    <x v="3"/>
    <x v="14"/>
    <s v="02"/>
    <s v="MEJORAMIENTO RED VIAL REGIONAL SECUNDARIA"/>
    <s v="PUENTES"/>
    <s v="40019922-0"/>
    <s v="REPOSICION PUENTE RIO LOS PALOS, RUTA X-528, COMUNA DE AYSEN"/>
    <s v="AYSEN"/>
    <s v="AYSEN"/>
    <n v="0"/>
    <n v="317000"/>
    <n v="317000"/>
    <n v="142441.20000000001"/>
    <n v="0.44934132492113571"/>
    <n v="0"/>
    <n v="0"/>
    <n v="0"/>
    <n v="0"/>
  </r>
  <r>
    <x v="3"/>
    <x v="14"/>
    <s v="02"/>
    <s v="CONSERVACION VIAL"/>
    <s v="GLOBAL"/>
    <s v="40020702-0"/>
    <s v="CONSERVACIÓN GLOBAL RED VIAL REGIÓN DE AYSEN AÑO 2020-2022"/>
    <s v="COIHAIQUE, AYSEN, CAPITAN PRAT, GENERAL CARRERA"/>
    <s v="COIHAIQUE, LAGO VERDE, AYSEN, CISNES, COCHRANE, O'HIGGINS, TORTEL, CHILE CHICO, RIO IBA¿EZ"/>
    <n v="3116887"/>
    <n v="3294000"/>
    <n v="3294000"/>
    <n v="384958.02100000001"/>
    <n v="0.11686643017607772"/>
    <n v="0"/>
    <n v="0"/>
    <n v="0"/>
    <n v="0"/>
  </r>
  <r>
    <x v="3"/>
    <x v="14"/>
    <s v="02"/>
    <s v="CONSERVACION VIAL"/>
    <s v="GLOBAL"/>
    <s v="40029640-0"/>
    <s v="CONSERVACION GLOBAL MIXTA CAMINOS RED VIAL REG. AYSEN 2020"/>
    <s v="COIHAIQUE, AYSEN, CAPITAN PRAT, GENERAL CARRERA"/>
    <s v="COIHAIQUE, LAGO VERDE, AYSEN, CISNES, COCHRANE, O'HIGGINS, TORTEL, CHILE CHICO, RIO IBA¿EZ"/>
    <n v="2927000"/>
    <n v="1702000"/>
    <n v="1702000"/>
    <n v="0"/>
    <n v="0"/>
    <n v="7790000"/>
    <n v="6319000"/>
    <n v="0"/>
    <n v="0"/>
  </r>
  <r>
    <x v="3"/>
    <x v="14"/>
    <s v="02"/>
    <s v="CONSERVACION VIAL"/>
    <s v="GLOBAL"/>
    <s v="40030681-0"/>
    <s v="CONSERVACION GLOBAL MIXTA CAMINOS RED VIAL REGION DE AYSEN 2022-2026"/>
    <s v="COIHAIQUE, AYSEN, CAPITAN PRAT, GENERAL CARRERA"/>
    <s v="LAGO VERDE, CISNES, TORTEL, CHILE CHICO"/>
    <n v="21600000"/>
    <n v="17258000"/>
    <n v="17258000"/>
    <n v="2561445.4419999998"/>
    <n v="0.14842075802526364"/>
    <n v="19623000"/>
    <n v="20386000"/>
    <n v="0"/>
    <n v="0"/>
  </r>
  <r>
    <x v="3"/>
    <x v="14"/>
    <s v="02"/>
    <s v="CONSERVACION VIAL"/>
    <s v="RED VIAL BASICA"/>
    <s v="40040120-0"/>
    <s v="CONSERVACION RED VIAL REGION DE AYSEN 2023-2025"/>
    <s v="INTERPROVINCIAL"/>
    <s v="INTERCOMUNAL"/>
    <n v="0"/>
    <n v="212000"/>
    <n v="212000"/>
    <n v="48351.06"/>
    <n v="0.22807103773584905"/>
    <n v="0"/>
    <n v="0"/>
    <n v="0"/>
    <n v="0"/>
  </r>
  <r>
    <x v="3"/>
    <x v="14"/>
    <s v="02"/>
    <s v="CONSERVACION VIAL"/>
    <s v="RED VIAL BASICA"/>
    <s v="40040274-0"/>
    <s v="CONSERVACION RED VIAL REGIÓN DE AYSEN 2022-2024"/>
    <s v="INTERPROVINCIAL"/>
    <s v="INTERCOMUNAL"/>
    <n v="149946"/>
    <n v="0"/>
    <n v="0"/>
    <n v="0"/>
    <s v="-"/>
    <n v="0"/>
    <n v="0"/>
    <n v="0"/>
    <n v="0"/>
  </r>
  <r>
    <x v="3"/>
    <x v="14"/>
    <s v="02"/>
    <s v="RED AUSTRAL"/>
    <s v="RUTA 7"/>
    <s v="40048019-0"/>
    <s v="MEJORAMIENTO RUTA 7. SECTOR CRUCE CABEZAS - PTE EMPERADOR GUILLERMO N°3. COMUNA PUERTO AYSEN"/>
    <s v="AYSEN"/>
    <s v="AYSEN"/>
    <n v="238205"/>
    <n v="448000"/>
    <n v="448000"/>
    <n v="0"/>
    <n v="0"/>
    <n v="138000"/>
    <n v="0"/>
    <n v="0"/>
    <n v="0"/>
  </r>
  <r>
    <x v="3"/>
    <x v="14"/>
    <s v="02"/>
    <s v="MEJORAMIENTO RED VIAL REGIONAL PRINCIPAL"/>
    <s v="MEJORAMIENTO RED VIAL REGIONAL PRINCIPAL"/>
    <s v="40049245-0"/>
    <s v="MEJORAMIENTO CONEXIÓN VIAL PUERTO AYSEN - PUERTO CHACABUCO "/>
    <s v="AYSEN"/>
    <s v="AYSEN"/>
    <n v="419973"/>
    <n v="416000"/>
    <n v="416000"/>
    <n v="0"/>
    <n v="0"/>
    <n v="0"/>
    <n v="0"/>
    <n v="0"/>
    <n v="0"/>
  </r>
  <r>
    <x v="3"/>
    <x v="14"/>
    <s v="02"/>
    <s v="SEGURIDAD VIAL, CICLOVIAS Y PASARELAS"/>
    <s v="SEGURIDAD VIAL"/>
    <s v="40050316-0"/>
    <s v="CONSERVACION SEGURIDAD VIAL TRAVESIAS Y ZONAS DE ESCUELA 2024-2025 REGION DE AYSEN"/>
    <s v="INTERPROVINCIAL"/>
    <s v="INTERCOMUNAL"/>
    <n v="153346"/>
    <n v="729000"/>
    <n v="729000"/>
    <n v="0"/>
    <n v="0"/>
    <n v="0"/>
    <n v="0"/>
    <n v="0"/>
    <n v="0"/>
  </r>
  <r>
    <x v="3"/>
    <x v="14"/>
    <s v="02"/>
    <s v="CONSERVACION VIAL"/>
    <s v="CAMINOS BÁSICOS"/>
    <s v="40056536-0"/>
    <s v="CONSERVACION POR CAMINOS BASICOS EN REGIÓN DE AYSEN AÑO 2023-2024 "/>
    <s v="INTERPROVINCIAL"/>
    <s v="INTERCOMUNAL"/>
    <n v="3382000"/>
    <n v="3624200"/>
    <n v="3624200"/>
    <n v="0"/>
    <n v="0"/>
    <n v="0"/>
    <n v="0"/>
    <n v="0"/>
    <n v="0"/>
  </r>
  <r>
    <x v="3"/>
    <x v="14"/>
    <s v="02"/>
    <s v="RED AUSTRAL"/>
    <s v="RUTA 7"/>
    <s v="40059879-0"/>
    <s v="MEJORAMIENTO RUTA 7 : SECTOR COYHAIQUE - CR VALLE SIMPSON "/>
    <s v="COIHAIQUE"/>
    <s v="COIHAIQUE"/>
    <n v="50000"/>
    <n v="0"/>
    <n v="0"/>
    <n v="0"/>
    <s v="-"/>
    <n v="0"/>
    <n v="0"/>
    <n v="0"/>
    <n v="0"/>
  </r>
  <r>
    <x v="3"/>
    <x v="14"/>
    <s v="02"/>
    <s v="MEJORAMIENTO RED VIAL REGIONAL SECUNDARIA"/>
    <s v="MEJORAMIENTO RED VIAL REGIONAL SECUNDARIA"/>
    <s v="40059881-0"/>
    <s v="MEJORAMIENTO RUTA 243-CH SECTOR: LAS BANDURRIAS (FIN PAV) - DOS LAGUNAS, COMUNA DE COYHAIQUE"/>
    <s v="COIHAIQUE"/>
    <s v="COIHAIQUE"/>
    <n v="0"/>
    <n v="200000"/>
    <n v="200000"/>
    <n v="0"/>
    <n v="0"/>
    <n v="0"/>
    <n v="0"/>
    <n v="0"/>
    <n v="0"/>
  </r>
  <r>
    <x v="3"/>
    <x v="14"/>
    <s v="02"/>
    <s v="MEJORAMIENTO RED VIAL REGIONAL SECUNDARIA"/>
    <s v="PUENTES"/>
    <s v="40059882-0"/>
    <s v="REPOSICION PUENTE COLGANTE VARGAS EN CAMINO X-910 "/>
    <s v="CAPITAN PRAT"/>
    <s v="COCHRANE"/>
    <n v="243950"/>
    <n v="0"/>
    <n v="0"/>
    <n v="0"/>
    <s v="-"/>
    <n v="0"/>
    <n v="0"/>
    <n v="0"/>
    <n v="0"/>
  </r>
  <r>
    <x v="3"/>
    <x v="14"/>
    <s v="02"/>
    <s v="MEJORAMIENTO RED VIAL REGIONAL SECUNDARIA"/>
    <s v="PUENTES"/>
    <s v="40059886-0"/>
    <s v="CONSTRUCCION NUEVO PUENTE ANTOLIN SILVA Y ACCESOS EN SECTOR BALMACEDA "/>
    <s v="COIHAIQUE"/>
    <s v="COIHAIQUE"/>
    <n v="12500"/>
    <n v="0"/>
    <n v="0"/>
    <n v="0"/>
    <s v="-"/>
    <n v="0"/>
    <n v="0"/>
    <n v="0"/>
    <n v="0"/>
  </r>
  <r>
    <x v="3"/>
    <x v="14"/>
    <s v="02"/>
    <s v="CONSERVACION VIAL"/>
    <s v="CAMINOS BÁSICOS"/>
    <s v="40060456-0"/>
    <s v="CONSERVACION POR CAMINO BASICO REGION DE AYSEN 2025 - 2026"/>
    <s v="INTERPROVINCIAL"/>
    <s v="INTERCOMUNAL"/>
    <n v="7104853"/>
    <n v="2302000"/>
    <n v="2302000"/>
    <n v="0"/>
    <n v="0"/>
    <n v="0"/>
    <n v="0"/>
    <n v="0"/>
    <n v="0"/>
  </r>
  <r>
    <x v="3"/>
    <x v="14"/>
    <s v="02"/>
    <s v="MEJORAMIENTO RED VIAL REGIONAL SECUNDARIA"/>
    <s v="MEJORAMIENTO RED VIAL REGIONAL SECUNDARIA"/>
    <s v="40063253-0"/>
    <s v="CONSTRUCCION PUENTE EL BLANCO EN RUTA X-518, AYSEN"/>
    <s v="AYSEN"/>
    <s v="AYSEN"/>
    <n v="4119743"/>
    <n v="3765000"/>
    <n v="3765000"/>
    <n v="0"/>
    <n v="0"/>
    <n v="693000"/>
    <n v="0"/>
    <n v="0"/>
    <n v="0"/>
  </r>
  <r>
    <x v="3"/>
    <x v="14"/>
    <s v="02"/>
    <s v="CONSERVACION VIAL"/>
    <s v="RED VIAL BASICA"/>
    <s v="40065279-0"/>
    <s v="CONSERVACION RED VIAL REGION DE AYSEN 2025-2026"/>
    <s v="COIHAIQUE, AYSEN, CAPITAN PRAT, GENERAL CARRERA"/>
    <s v="COIHAIQUE, LAGO VERDE, AYSEN, CISNES, GUAITECAS, COCHRANE, O'HIGGINS, TORTEL, CHILE CHICO, RIO IBA¿EZ"/>
    <n v="2456858"/>
    <n v="1105100"/>
    <n v="1105100"/>
    <n v="0"/>
    <n v="0"/>
    <n v="0"/>
    <n v="0"/>
    <n v="0"/>
    <n v="0"/>
  </r>
  <r>
    <x v="3"/>
    <x v="14"/>
    <s v="02"/>
    <s v="CONSERVACION VIAL"/>
    <s v="CAMINOS BÁSICOS"/>
    <s v="40070052-0"/>
    <s v="CONSERVACION PAVIMENTOS RURALES REGION DE AYSEN "/>
    <s v="INTERPROVINCIAL"/>
    <s v="INTERCOMUNAL"/>
    <n v="3981064"/>
    <n v="0"/>
    <n v="0"/>
    <n v="0"/>
    <s v="-"/>
    <n v="0"/>
    <n v="0"/>
    <n v="0"/>
    <n v="0"/>
  </r>
  <r>
    <x v="3"/>
    <x v="14"/>
    <s v="02"/>
    <s v="CONSERVACION VIAL"/>
    <s v="GLOBAL"/>
    <s v="40070154-0"/>
    <s v="CONSERVACION GLOBAL DE CAMINOS REGION DE AYSEN "/>
    <s v="INTERPROVINCIAL"/>
    <s v="INTERCOMUNAL"/>
    <n v="122000"/>
    <n v="0"/>
    <n v="0"/>
    <n v="0"/>
    <s v="-"/>
    <n v="0"/>
    <n v="0"/>
    <n v="0"/>
    <n v="0"/>
  </r>
  <r>
    <x v="3"/>
    <x v="14"/>
    <s v="02"/>
    <s v="CONSERVACION VIAL"/>
    <s v="GLOBAL"/>
    <s v="40070155-0"/>
    <s v="CONSERVACION GLOBAL MIXTA CAMINOS RED VIAL REGION DE AYSEN "/>
    <s v="INTERPROVINCIAL"/>
    <s v="INTERCOMUNAL"/>
    <n v="174000"/>
    <n v="0"/>
    <n v="0"/>
    <n v="0"/>
    <s v="-"/>
    <n v="0"/>
    <n v="0"/>
    <n v="0"/>
    <n v="0"/>
  </r>
  <r>
    <x v="3"/>
    <x v="14"/>
    <s v="02"/>
    <s v="CONSERVACION VIAL"/>
    <s v="RED VIAL COMUNAL"/>
    <s v="40070176-0"/>
    <s v="CONSERVACION RED VIAL REGION DE AYSEN "/>
    <s v="COIHAIQUE, AYSEN, CAPITAN PRAT, GENERAL CARRERA"/>
    <s v="COIHAIQUE, LAGO VERDE, AYSEN, CISNES, GUAITECAS, COCHRANE, O'HIGGINS, TORTEL, CHILE CHICO, RIO IBA¿EZ"/>
    <n v="807823"/>
    <n v="0"/>
    <n v="0"/>
    <n v="0"/>
    <s v="-"/>
    <n v="0"/>
    <n v="0"/>
    <n v="0"/>
    <n v="0"/>
  </r>
  <r>
    <x v="3"/>
    <x v="14"/>
    <s v="02"/>
    <s v="SEGURIDAD VIAL, CICLOVIAS Y PASARELAS"/>
    <s v="SEGURIDAD VIAL"/>
    <s v="40070219-0"/>
    <s v="CONSERVACION ZONAS DE ESCUELA REGION DE AYSEN "/>
    <s v="INTERPROVINCIAL"/>
    <s v="INTERCOMUNAL"/>
    <n v="173684"/>
    <n v="0"/>
    <n v="0"/>
    <n v="0"/>
    <s v="-"/>
    <n v="0"/>
    <n v="0"/>
    <n v="0"/>
    <n v="0"/>
  </r>
  <r>
    <x v="3"/>
    <x v="10"/>
    <s v="02"/>
    <s v="MEJORAMIENTO RED VIAL REGIONAL PRINCIPAL"/>
    <s v="MEJORAMIENTO RED VIAL REGIONAL PRINCIPAL"/>
    <s v="20075933-0"/>
    <s v="CONSTRUCCION CAMINO PENETRACION CALETA EUGENIA-P.TORO, NAVARIN"/>
    <s v="ANTARTICA CHILENA"/>
    <s v="CABO DE HORNOS"/>
    <n v="174696"/>
    <n v="341000"/>
    <n v="341000"/>
    <n v="0"/>
    <n v="0"/>
    <n v="0"/>
    <n v="0"/>
    <n v="0"/>
    <n v="0"/>
  </r>
  <r>
    <x v="3"/>
    <x v="10"/>
    <s v="02"/>
    <s v="RED AUSTRAL"/>
    <s v="RED AUSTRAL"/>
    <s v="30114347-0"/>
    <s v="CONSTRUCCIÓN VICUÑA- YENDEGAIA SECTOR: CALETA 2 DE MAYO - CORDILLERA DARWIN"/>
    <s v="ANTARTICA CHILENA"/>
    <s v="CABO DE HORNOS"/>
    <n v="2269951"/>
    <n v="2933300"/>
    <n v="2933300"/>
    <n v="0"/>
    <n v="0"/>
    <n v="0"/>
    <n v="0"/>
    <n v="0"/>
    <n v="0"/>
  </r>
  <r>
    <x v="3"/>
    <x v="10"/>
    <s v="02"/>
    <s v="RED AUSTRAL"/>
    <s v="PUENTES"/>
    <s v="30123602-0"/>
    <s v="REPOSICIÓN DE VARIOS PUENTES REGIÓN DE MAGALLANES"/>
    <s v="MAGALLANES"/>
    <s v="PUNTA ARENAS"/>
    <n v="2100000"/>
    <n v="2692000"/>
    <n v="2692000"/>
    <n v="853157.36100000003"/>
    <n v="0.3169232395988113"/>
    <n v="0"/>
    <n v="0"/>
    <n v="0"/>
    <n v="0"/>
  </r>
  <r>
    <x v="3"/>
    <x v="10"/>
    <s v="02"/>
    <s v="MEJORAMIENTO RED VIAL REGIONAL SECUNDARIA"/>
    <s v="DESARROLLO SOCIAL Y APOYO A COMUNIDADES"/>
    <s v="30125637-0"/>
    <s v="CONSTRUCCIÓN CAMINO VICUÑA-YENDEGAIA, SECTOR AFLUENTE RÍO TOLEDO - RÍO CONDOR"/>
    <s v="TIERRA DEL FUEGO"/>
    <s v="TIMAUKEL"/>
    <n v="9804496"/>
    <n v="13863000"/>
    <n v="13863000"/>
    <n v="320959.33600000001"/>
    <n v="2.3152227944889275E-2"/>
    <n v="0"/>
    <n v="0"/>
    <n v="0"/>
    <n v="0"/>
  </r>
  <r>
    <x v="3"/>
    <x v="10"/>
    <s v="02"/>
    <s v="RED AUSTRAL"/>
    <s v="LONGITUDINAL AUSTRAL"/>
    <s v="30130944-0"/>
    <s v="REPOSICION RUTA 9, TRAMO AEROPUERTO PTA. ARENAS - GOB. PHILLIPI"/>
    <s v="MAGALLANES"/>
    <s v="PUNTA ARENAS"/>
    <n v="5587164"/>
    <n v="8482000"/>
    <n v="8482000"/>
    <n v="870726.29599999997"/>
    <n v="0.10265577646781419"/>
    <n v="7025000"/>
    <n v="0"/>
    <n v="0"/>
    <n v="0"/>
  </r>
  <r>
    <x v="3"/>
    <x v="10"/>
    <s v="02"/>
    <s v="MEJORAMIENTO RED VIAL REGIONAL SECUNDARIA"/>
    <s v="DESARROLLO DE LA VIALIDAD COMO APOYO A SECTORES PRODUCTIVOS"/>
    <s v="30280722-0"/>
    <s v="CONSTRUCCION CAMINO DE PENETRACION CALAFATE - RUSSFIN, TIERRA DEL FUEGO"/>
    <s v="TIERRA DEL FUEGO"/>
    <s v="PORVENIR, TIMAUKEL"/>
    <n v="4696299"/>
    <n v="4483000"/>
    <n v="4483000"/>
    <n v="1089931.3259999999"/>
    <n v="0.24312543519964308"/>
    <n v="5582000"/>
    <n v="4540000"/>
    <n v="0"/>
    <n v="0"/>
  </r>
  <r>
    <x v="3"/>
    <x v="10"/>
    <s v="02"/>
    <s v="MEJORAMIENTO RED VIAL REGIONAL PRINCIPAL"/>
    <s v="MEJORAMIENTO RED VIAL REGIONAL PRINCIPAL"/>
    <s v="30351005-0"/>
    <s v="MEJORAMIENTO ACCESO A LA CIUDAD DE PTO. NATALES, AV. ULT. ESPERANZA"/>
    <s v="ULTIMA ESPERANZA"/>
    <s v="NATALES"/>
    <n v="578738"/>
    <n v="1874000"/>
    <n v="1874000"/>
    <n v="0"/>
    <n v="0"/>
    <n v="0"/>
    <n v="0"/>
    <n v="0"/>
    <n v="0"/>
  </r>
  <r>
    <x v="3"/>
    <x v="10"/>
    <s v="02"/>
    <s v="RED AUSTRAL"/>
    <s v="LONGITUDINAL AUSTRAL"/>
    <s v="30391776-0"/>
    <s v="CONSTRUCCION SENDA DE PENETRACIÓN CR RUTA9-L.PINTO COMUNA DE NATALES"/>
    <s v="ULTIMA ESPERANZA"/>
    <s v="NATALES"/>
    <n v="10000"/>
    <n v="0"/>
    <n v="0"/>
    <n v="0"/>
    <s v="-"/>
    <n v="0"/>
    <n v="0"/>
    <n v="0"/>
    <n v="0"/>
  </r>
  <r>
    <x v="3"/>
    <x v="10"/>
    <s v="02"/>
    <s v="MEJORAMIENTO RED VIAL REGIONAL PRINCIPAL"/>
    <s v="PUENTES"/>
    <s v="30394375-0"/>
    <s v="REPOSICIÓN Y NORMALIZACIÓN PUENTE CHORRILLO VAPOR, RUTA Y-50, RIO VERDE"/>
    <s v="MAGALLANES"/>
    <s v="RIO VERDE"/>
    <n v="3165910"/>
    <n v="1172061"/>
    <n v="1172061"/>
    <n v="0"/>
    <n v="0"/>
    <n v="7940000"/>
    <n v="0"/>
    <n v="0"/>
    <n v="0"/>
  </r>
  <r>
    <x v="3"/>
    <x v="10"/>
    <s v="02"/>
    <s v="RUTAS INTERNACIONALES"/>
    <s v="PASOS PRIORIZADOS"/>
    <s v="30458882-0"/>
    <s v="MEJORAMIENTO PASO FRONTERIZO R 9-253-CH,S:AVDA.ULTIMA ESPERANZA-CASAS VIEJAS"/>
    <s v="ULTIMA ESPERANZA"/>
    <s v="NATALES"/>
    <n v="4429088"/>
    <n v="1410700"/>
    <n v="1410700"/>
    <n v="0"/>
    <n v="0"/>
    <n v="10232000"/>
    <n v="0"/>
    <n v="0"/>
    <n v="0"/>
  </r>
  <r>
    <x v="3"/>
    <x v="10"/>
    <s v="02"/>
    <s v="CAMINOS NACIONALES"/>
    <s v="PUENTES"/>
    <s v="30459291-0"/>
    <s v="REPOSICIÓN Y NORMALIZACIÓN PUENTE RUBENS Y ACCESOS, PROVINCIA DE ÚLTIMA ESPERANZA"/>
    <s v="ULTIMA ESPERANZA"/>
    <s v="NATALES"/>
    <n v="7735308"/>
    <n v="9153000"/>
    <n v="9153000"/>
    <n v="4164601.5980000002"/>
    <n v="0.45499853578061838"/>
    <n v="8068000"/>
    <n v="7338000"/>
    <n v="0"/>
    <n v="0"/>
  </r>
  <r>
    <x v="3"/>
    <x v="10"/>
    <s v="02"/>
    <s v="RED AUSTRAL"/>
    <s v="RED AUSTRAL"/>
    <s v="30461122-0"/>
    <s v="CONSTRUCCIÓN CAMINO ESTERO WORSLEY - FIORDO STAINES - I ETAPA (CMT)"/>
    <s v="ULTIMA ESPERANZA"/>
    <s v="NATALES"/>
    <n v="673000"/>
    <n v="655000"/>
    <n v="655000"/>
    <n v="0"/>
    <n v="0"/>
    <n v="38000"/>
    <n v="0"/>
    <n v="0"/>
    <n v="0"/>
  </r>
  <r>
    <x v="3"/>
    <x v="10"/>
    <s v="02"/>
    <s v="MEJORAMIENTO RED VIAL REGIONAL PRINCIPAL"/>
    <s v="MEJORAMIENTO RED VIAL REGIONAL PRINCIPAL"/>
    <s v="30485416-0"/>
    <s v="MEJORAMIENTO RUTA Y-65, PORVENIR - MANANTIALES, TIERRA DEL FUEGO, ETAPA II"/>
    <s v="TIERRA DEL FUEGO"/>
    <s v="PRIMAVERA"/>
    <n v="700000"/>
    <n v="1279000"/>
    <n v="1279000"/>
    <n v="0"/>
    <n v="0"/>
    <n v="0"/>
    <n v="0"/>
    <n v="0"/>
    <n v="0"/>
  </r>
  <r>
    <x v="3"/>
    <x v="10"/>
    <s v="02"/>
    <s v="MEJORAMIENTO RED VIAL REGIONAL PRINCIPAL"/>
    <s v="MEJORAMIENTO RED VIAL REGIONAL PRINCIPAL"/>
    <s v="30485466-0"/>
    <s v="MEJORAMIENTO RUTA Y-71, PORVENIR- ONAISSIN, TRAMO II, PROVINCIA DE TIERRA DEL FUEGO"/>
    <s v="TIERRA DEL FUEGO"/>
    <s v="PORVENIR"/>
    <n v="16735199"/>
    <n v="17364500"/>
    <n v="17364500"/>
    <n v="4675704.875"/>
    <n v="0.2692680396786547"/>
    <n v="0"/>
    <n v="0"/>
    <n v="0"/>
    <n v="0"/>
  </r>
  <r>
    <x v="3"/>
    <x v="10"/>
    <s v="02"/>
    <s v="CONSERVACION VIAL"/>
    <s v="GLOBAL"/>
    <s v="40020217-0"/>
    <s v="CONSERVACION GLOBAL MIXTA CAMINOS RED VIAL REGIÓN DE MAGALLANES 2021"/>
    <s v="MAGALLANES, TIERRA DEL FUEGO, ULTIMA ESPERANZA"/>
    <s v="RIO VERDE, PORVENIR, NATALES, TORRES DEL PAINE"/>
    <n v="2834182"/>
    <n v="6766500"/>
    <n v="6766500"/>
    <n v="0"/>
    <n v="0"/>
    <n v="0"/>
    <n v="0"/>
    <n v="0"/>
    <n v="0"/>
  </r>
  <r>
    <x v="3"/>
    <x v="10"/>
    <s v="02"/>
    <s v="MEJORAMIENTO RED VIAL REGIONAL SECUNDARIA"/>
    <s v="PUENTES"/>
    <s v="40023995-0"/>
    <s v="REPOSICION PUENTE RIO PEREZ, COMUNA DE RIO VERDE, XII REGION"/>
    <s v="MAGALLANES"/>
    <s v="RIO VERDE"/>
    <n v="54000"/>
    <n v="54000"/>
    <n v="54000"/>
    <n v="0"/>
    <n v="0"/>
    <n v="0"/>
    <n v="0"/>
    <n v="0"/>
    <n v="0"/>
  </r>
  <r>
    <x v="3"/>
    <x v="10"/>
    <s v="02"/>
    <s v="MEJORAMIENTO RED VIAL REGIONAL SECUNDARIA"/>
    <s v="DESARROLLO DE LA VIALIDAD COMO APOYO A SECTORES PRODUCTIVOS"/>
    <s v="40025069-0"/>
    <s v="MEJORAMIENTO RUTAS Y-150, Y-156 E Y-160; CR. RUTA 9 - GUARD. SARMIENTO Y LAGUNA AMARGA, XIIR"/>
    <s v="ULTIMA ESPERANZA"/>
    <s v="TORRES DEL PAINE"/>
    <n v="60000"/>
    <n v="5357000"/>
    <n v="5357000"/>
    <n v="0"/>
    <n v="0"/>
    <n v="13370000"/>
    <n v="13600000"/>
    <n v="0"/>
    <n v="0"/>
  </r>
  <r>
    <x v="3"/>
    <x v="10"/>
    <s v="02"/>
    <s v="CAMINOS NACIONALES"/>
    <s v="CAMINOS NACIONALES"/>
    <s v="40036436-0"/>
    <s v="MEJORAMIENTO RUTA 9 NORTE Y RUTA 252 CH, SECTOR BARRIO INDUSTRIAL - AEROPUERTO, PUNTA ARENAS"/>
    <s v="MAGALLANES"/>
    <s v="PUNTA ARENAS"/>
    <n v="60000"/>
    <n v="3600000"/>
    <n v="3600000"/>
    <n v="0"/>
    <n v="0"/>
    <n v="8890000"/>
    <n v="9990000"/>
    <n v="0"/>
    <n v="0"/>
  </r>
  <r>
    <x v="3"/>
    <x v="10"/>
    <s v="02"/>
    <s v="CONSERVACION VIAL"/>
    <s v="GLOBAL"/>
    <s v="40038454-0"/>
    <s v="CONSERVACION GLOBAL DE CAMINOS REGION DE MAGALLANES 2023-2025"/>
    <s v="INTERPROVINCIAL"/>
    <s v="INTERCOMUNAL"/>
    <n v="2186000"/>
    <n v="2824700"/>
    <n v="2824700"/>
    <n v="0"/>
    <n v="0"/>
    <n v="0"/>
    <n v="0"/>
    <n v="0"/>
    <n v="0"/>
  </r>
  <r>
    <x v="3"/>
    <x v="10"/>
    <s v="02"/>
    <s v="RED AUSTRAL"/>
    <s v="RED AUSTRAL"/>
    <s v="40038629-0"/>
    <s v="CONSTRUCCION CAMINO DE PENETRACION HOLLEMBERG; SENO OBSTRUCCION - BAHIA PINTO, XII REGION"/>
    <s v="MAGALLANES, ULTIMA ESPERANZA"/>
    <s v="RIO VERDE, NATALES"/>
    <n v="338278"/>
    <n v="208000"/>
    <n v="208000"/>
    <n v="0"/>
    <n v="0"/>
    <n v="0"/>
    <n v="0"/>
    <n v="0"/>
    <n v="0"/>
  </r>
  <r>
    <x v="3"/>
    <x v="10"/>
    <s v="02"/>
    <s v="MEJORAMIENTO RED VIAL REGIONAL PRINCIPAL"/>
    <s v="PUENTES"/>
    <s v="40049479-0"/>
    <s v="REPOSICION PUENTE KAYECHO RUTA Y- 530, PROVINCIA DE MAGALLANES, XII REGION "/>
    <s v="MAGALLANES"/>
    <s v="PUNTA ARENAS"/>
    <n v="60000"/>
    <n v="0"/>
    <n v="0"/>
    <n v="0"/>
    <s v="-"/>
    <n v="0"/>
    <n v="0"/>
    <n v="0"/>
    <n v="0"/>
  </r>
  <r>
    <x v="3"/>
    <x v="10"/>
    <s v="02"/>
    <s v="MEJORAMIENTO RED VIAL REGIONAL PRINCIPAL"/>
    <s v="MEJORAMIENTO RED VIAL REGIONAL PRINCIPAL"/>
    <s v="40049983-0"/>
    <s v="MEJORAMIENTO INTERSECCIONES RUTA 9  SECTOR: CIRCUNVALACION Y AVENIDA FREI "/>
    <s v="MAGALLANES"/>
    <s v="PUNTA ARENAS"/>
    <n v="230600"/>
    <n v="215950"/>
    <n v="215950"/>
    <n v="149526.546"/>
    <n v="0.69241280852049092"/>
    <n v="0"/>
    <n v="0"/>
    <n v="0"/>
    <n v="0"/>
  </r>
  <r>
    <x v="3"/>
    <x v="10"/>
    <s v="02"/>
    <s v="CONSERVACION VIAL"/>
    <s v="RED VIAL BASICA"/>
    <s v="40057477-0"/>
    <s v="CONSERVACION RED VIAL REGION DE MAGALLANES 2023-2026 "/>
    <s v="INTERPROVINCIAL"/>
    <s v="INTERCOMUNAL"/>
    <n v="865900"/>
    <n v="1011000"/>
    <n v="1011000"/>
    <n v="0"/>
    <n v="0"/>
    <n v="376000"/>
    <n v="0"/>
    <n v="0"/>
    <n v="0"/>
  </r>
  <r>
    <x v="3"/>
    <x v="10"/>
    <s v="02"/>
    <s v="CONSERVACION VIAL"/>
    <s v="CAMINOS BÁSICOS"/>
    <s v="40058454-0"/>
    <s v="CONSERVACION POR CAMINO BÁSICO REGIÓN DE MAGALLANES Y DE LA ANTARTICA CHILENA 2023 -2025 "/>
    <s v="INTERPROVINCIAL"/>
    <s v="INTERCOMUNAL"/>
    <n v="7369000"/>
    <n v="7000000"/>
    <n v="7000000"/>
    <n v="619780.93700000003"/>
    <n v="8.8540133857142864E-2"/>
    <n v="3577000"/>
    <n v="0"/>
    <n v="0"/>
    <n v="0"/>
  </r>
  <r>
    <x v="3"/>
    <x v="10"/>
    <s v="02"/>
    <s v="MEJORAMIENTO RED VIAL REGIONAL SECUNDARIA"/>
    <s v="PUENTES"/>
    <s v="40059816-0"/>
    <s v="REPOSICION PUENTE SOMBRERO EN RUTA EN RUTA Y-665, COMUNA DE PRIMAVERA "/>
    <s v="TIERRA DEL FUEGO"/>
    <s v="PRIMAVERA"/>
    <n v="2817600"/>
    <n v="677000"/>
    <n v="677000"/>
    <n v="0"/>
    <n v="0"/>
    <n v="4554000"/>
    <n v="0"/>
    <n v="0"/>
    <n v="0"/>
  </r>
  <r>
    <x v="3"/>
    <x v="10"/>
    <s v="02"/>
    <s v="CONSERVACION VIAL"/>
    <s v="RED VIAL BASICA"/>
    <s v="40064178-0"/>
    <s v="CONSERVACION RED VIAL, CONS. PERIÓDICA, PTE. RÍO PENITENTE, COMUNA DE LAGUNA BLANCA,"/>
    <s v="INTERPROVINCIAL"/>
    <s v="INTERCOMUNAL"/>
    <n v="2090620"/>
    <n v="792000"/>
    <n v="792000"/>
    <n v="0"/>
    <n v="0"/>
    <n v="1705000"/>
    <n v="0"/>
    <n v="0"/>
    <n v="0"/>
  </r>
  <r>
    <x v="3"/>
    <x v="10"/>
    <s v="02"/>
    <s v="RED AUSTRAL"/>
    <s v="RED AUSTRAL"/>
    <s v="40064320-0"/>
    <s v="CONSTRUCCION CONST. CAMINO ESTANCIA VICUÑA-YENDEGAIA, S. VEGA LARGA-RIO LAPATAIA ETAPA XII "/>
    <s v="ANTARTICA CHILENA"/>
    <s v="CABO DE HORNOS"/>
    <n v="150000"/>
    <n v="1794000"/>
    <n v="1794000"/>
    <n v="0"/>
    <n v="0"/>
    <n v="8100000"/>
    <n v="8070000"/>
    <n v="17914000"/>
    <n v="0"/>
  </r>
  <r>
    <x v="3"/>
    <x v="10"/>
    <s v="02"/>
    <s v="VIALIDAD URBANA"/>
    <s v="VIALIDAD URBANA"/>
    <s v="40067239-0"/>
    <s v="CONSTRUCCION MEJORAMIENTO CONEXIÓN VIAL PASADA URBANA RUTA 9 PUNTA ARENAS "/>
    <s v="MAGALLANES"/>
    <s v="PUNTA ARENAS"/>
    <n v="50000"/>
    <n v="0"/>
    <n v="0"/>
    <n v="0"/>
    <s v="-"/>
    <n v="0"/>
    <n v="0"/>
    <n v="0"/>
    <n v="0"/>
  </r>
  <r>
    <x v="3"/>
    <x v="10"/>
    <s v="02"/>
    <s v="MEJORAMIENTO RED VIAL REGIONAL SECUNDARIA"/>
    <s v="MEJORAMIENTO RED VIAL REGIONAL SECUNDARIA"/>
    <s v="40067245-0"/>
    <s v="NORMALIZACION Y MEJORAMIENTO RUTA Y-905 SECTOR CUESTA MEJILLONES, NAVARINO "/>
    <s v="ANTARTICA CHILENA"/>
    <s v="CABO DE HORNOS"/>
    <n v="50000"/>
    <n v="0"/>
    <n v="0"/>
    <n v="0"/>
    <s v="-"/>
    <n v="0"/>
    <n v="0"/>
    <n v="0"/>
    <n v="0"/>
  </r>
  <r>
    <x v="3"/>
    <x v="10"/>
    <s v="02"/>
    <s v="RED AUSTRAL"/>
    <s v="RED AUSTRAL"/>
    <s v="40067247-0"/>
    <s v="CONSTRUCCION CAMINO PENETRACION SAN JUAN-C. FROWARD, PTA. ARBOL-C.AGUILA "/>
    <s v="MAGALLANES"/>
    <s v="PUNTA ARENAS"/>
    <n v="50000"/>
    <n v="0"/>
    <n v="0"/>
    <n v="0"/>
    <s v="-"/>
    <n v="0"/>
    <n v="0"/>
    <n v="0"/>
    <n v="0"/>
  </r>
  <r>
    <x v="3"/>
    <x v="10"/>
    <s v="02"/>
    <s v="CONSERVACION VIAL"/>
    <s v="CAMINOS BÁSICOS"/>
    <s v="40070053-0"/>
    <s v="CONSERVACION PAVIMENTOS RURALES REGION DE MAGALLANES "/>
    <s v="INTERPROVINCIAL"/>
    <s v="INTERCOMUNAL"/>
    <n v="2042458"/>
    <n v="0"/>
    <n v="0"/>
    <n v="0"/>
    <s v="-"/>
    <n v="0"/>
    <n v="0"/>
    <n v="0"/>
    <n v="0"/>
  </r>
  <r>
    <x v="3"/>
    <x v="10"/>
    <s v="02"/>
    <s v="CONSERVACION VIAL"/>
    <s v="GLOBAL"/>
    <s v="40070156-0"/>
    <s v="CONSERVACION GLOBAL DE CAMINOS REGION DE MAGALLANES "/>
    <s v="INTERPROVINCIAL"/>
    <s v="INTERCOMUNAL"/>
    <n v="284000"/>
    <n v="0"/>
    <n v="0"/>
    <n v="0"/>
    <s v="-"/>
    <n v="0"/>
    <n v="0"/>
    <n v="0"/>
    <n v="0"/>
  </r>
  <r>
    <x v="3"/>
    <x v="10"/>
    <s v="02"/>
    <s v="CONSERVACION VIAL"/>
    <s v="RED VIAL COMUNAL"/>
    <s v="40070178-0"/>
    <s v="CONSERVACION RED VIAL REGION DE MAGALLANES "/>
    <s v="MAGALLANES, ANTARTICA CHILENA, TIERRA DEL FUEGO, ULTIMA ESPERANZA"/>
    <s v="PUNTA ARENAS, LAGUNA BLANCA, RIO VERDE, SAN GREGORIO, CABO DE HORNOS, ANTARTICA, PORVENIR, PRIMAVERA, TIMAUKEL, NATALES, TORRES DEL PAINE"/>
    <n v="533163"/>
    <n v="0"/>
    <n v="0"/>
    <n v="0"/>
    <s v="-"/>
    <n v="0"/>
    <n v="0"/>
    <n v="0"/>
    <n v="0"/>
  </r>
  <r>
    <x v="3"/>
    <x v="11"/>
    <s v="01"/>
    <s v="ESTUDIOS BASICOS DE VIALIDAD"/>
    <s v="ESTUDIOS BASICOS DE VIALIDAD"/>
    <s v="40011260-0"/>
    <s v="DIAGNOSTICO PUENTES E IMPLEMENTACION SISTEMA GESTIÓN PARA CONSERV. ETAPA II"/>
    <s v="INTERPROVINCIAL"/>
    <s v="INTERCOMUNAL"/>
    <n v="0"/>
    <n v="99700"/>
    <n v="99700"/>
    <n v="0"/>
    <n v="0"/>
    <n v="0"/>
    <n v="0"/>
    <n v="0"/>
    <n v="0"/>
  </r>
  <r>
    <x v="3"/>
    <x v="11"/>
    <s v="01"/>
    <s v="ESTUDIOS BASICOS DE VIALIDAD"/>
    <s v="ESTUDIOS BASICOS DE VIALIDAD"/>
    <s v="40015705-0"/>
    <s v="DIAGNOSTICO ESPECIFICACIONES TECNICAS M. C. (V-5) ACTUALIZACION POR DESEMPEÑO"/>
    <s v="INTERPROVINCIAL"/>
    <s v="INTERCOMUNAL"/>
    <n v="49245"/>
    <n v="49300"/>
    <n v="49300"/>
    <n v="0"/>
    <n v="0"/>
    <n v="0"/>
    <n v="0"/>
    <n v="0"/>
    <n v="0"/>
  </r>
  <r>
    <x v="3"/>
    <x v="11"/>
    <s v="01"/>
    <s v="ESTUDIOS BASICOS DE VIALIDAD"/>
    <s v="ESTUDIOS BASICOS DE VIALIDAD"/>
    <s v="40016879-0"/>
    <s v="ACTUALIZACION EST HIDROLÓGICO  Y DIS HIDRAULICO EN M.C. CAMBIO CLIMÁTICO"/>
    <s v="INTERPROVINCIAL"/>
    <s v="INTERCOMUNAL"/>
    <n v="50000"/>
    <n v="0"/>
    <n v="0"/>
    <n v="0"/>
    <s v="-"/>
    <n v="0"/>
    <n v="0"/>
    <n v="0"/>
    <n v="0"/>
  </r>
  <r>
    <x v="3"/>
    <x v="11"/>
    <s v="01"/>
    <s v="ESTUDIOS BASICOS DE VIALIDAD"/>
    <s v="ESTUDIOS BASICOS DE VIALIDAD"/>
    <s v="40024373-0"/>
    <s v="ACTUALIZACION LEVANTAMIENTO DE CENSO DE TRANSITO DE LA RED VIAL"/>
    <s v="INTERPROVINCIAL"/>
    <s v="INTERCOMUNAL"/>
    <n v="434789"/>
    <n v="434790"/>
    <n v="434790"/>
    <n v="241441.2"/>
    <n v="0.55530531980956321"/>
    <n v="0"/>
    <n v="0"/>
    <n v="0"/>
    <n v="0"/>
  </r>
  <r>
    <x v="3"/>
    <x v="11"/>
    <s v="01"/>
    <s v="ESTUDIOS BASICOS DE VIALIDAD"/>
    <s v="ESTUDIOS BASICOS DE VIALIDAD"/>
    <s v="40032573-0"/>
    <s v="DIAGNOSTICO DEL SISTEMA DE CONTENCION DE PUENTES DE LA RED VIAL ETAPA 1. REGION V"/>
    <s v="INTERPROVINCIAL"/>
    <s v="INTERCOMUNAL"/>
    <n v="147232"/>
    <n v="133100"/>
    <n v="133100"/>
    <n v="0"/>
    <n v="0"/>
    <n v="0"/>
    <n v="0"/>
    <n v="0"/>
    <n v="0"/>
  </r>
  <r>
    <x v="3"/>
    <x v="11"/>
    <s v="01"/>
    <s v="ESTUDIOS BASICOS DE VIALIDAD"/>
    <s v="ESTUDIOS BASICOS DE VIALIDAD"/>
    <s v="40043117-0"/>
    <s v="ACTUALIZACION DE PUNTOS CENSALES DE TRÁNSITO Y SU ASIGNACIÓN A LA RED VIAL"/>
    <s v="INTERPROVINCIAL"/>
    <s v="INTERCOMUNAL"/>
    <n v="661791"/>
    <n v="661800"/>
    <n v="661800"/>
    <n v="0"/>
    <n v="0"/>
    <n v="0"/>
    <n v="0"/>
    <n v="0"/>
    <n v="0"/>
  </r>
  <r>
    <x v="3"/>
    <x v="11"/>
    <s v="01"/>
    <s v="ESTUDIOS BASICOS DE VIALIDAD"/>
    <s v="ESTUDIOS BASICOS DE VIALIDAD"/>
    <s v="40043135-0"/>
    <s v="DIAGNOSTICO E IMPLEMENTACION NUEVO SISTEMA DE INFORMACION PARA LA GESTION VIAL"/>
    <s v="INTERPROVINCIAL"/>
    <s v="INTERCOMUNAL"/>
    <n v="60714"/>
    <n v="60020"/>
    <n v="60020"/>
    <n v="58848.902999999998"/>
    <n v="0.98048822059313556"/>
    <n v="0"/>
    <n v="0"/>
    <n v="0"/>
    <n v="0"/>
  </r>
  <r>
    <x v="3"/>
    <x v="11"/>
    <s v="01"/>
    <s v="ESTUDIOS BASICOS DE VIALIDAD"/>
    <s v="ESTUDIOS BASICOS DE VIALIDAD"/>
    <s v="40043145-0"/>
    <s v="DIAGNOSTICO ESTIMACION Y REDUCCION HUELLA CARBONO EN OBRAS VIALES V y VI REG."/>
    <s v="INTERPROVINCIAL"/>
    <s v="INTERCOMUNAL"/>
    <n v="262000"/>
    <n v="0"/>
    <n v="0"/>
    <n v="0"/>
    <s v="-"/>
    <n v="0"/>
    <n v="0"/>
    <n v="0"/>
    <n v="0"/>
  </r>
  <r>
    <x v="3"/>
    <x v="11"/>
    <s v="01"/>
    <s v="ESTUDIOS BASICOS DE VIALIDAD"/>
    <s v="ESTUDIOS BASICOS DE VIALIDAD"/>
    <s v="40043828-0"/>
    <s v="ACTUALIZACION METODOLOGIAS GESTION Y DET ESTADO CNOS PAV, NO PAV Y SOL BASICAS"/>
    <s v="INTERPROVINCIAL"/>
    <s v="INTERCOMUNAL"/>
    <n v="843606"/>
    <n v="843000"/>
    <n v="843000"/>
    <n v="346435.08500000002"/>
    <n v="0.41095502372479242"/>
    <n v="100000"/>
    <n v="0"/>
    <n v="0"/>
    <n v="0"/>
  </r>
  <r>
    <x v="3"/>
    <x v="11"/>
    <s v="01"/>
    <s v="ESTUDIOS BASICOS DE VIALIDAD"/>
    <s v="ESTUDIOS BASICOS DE VIALIDAD"/>
    <s v="40048171-0"/>
    <s v="ANALISIS Y ACTUALIZACION RUTA INTERLAGOS"/>
    <s v="INTERPROVINCIAL"/>
    <s v="INTERCOMUNAL"/>
    <n v="111132"/>
    <n v="112000"/>
    <n v="112000"/>
    <n v="0"/>
    <n v="0"/>
    <n v="0"/>
    <n v="0"/>
    <n v="0"/>
    <n v="0"/>
  </r>
  <r>
    <x v="3"/>
    <x v="11"/>
    <s v="01"/>
    <s v="ESTUDIOS BASICOS DE VIALIDAD"/>
    <s v="ESTUDIOS BASICOS DE VIALIDAD"/>
    <s v="40054548-0"/>
    <s v="DIAGNOSTICO DECLARACION AMBIENTAL DE MATERIALES DE CONSTRUCCION DE LA DIRECCION DE VIALIDAD"/>
    <s v="VALPARAISO, SAN ANTONIO, SAN FELIPE, CACHAPOAL, CARDENAL CARO, COLCHAGUA"/>
    <s v="VALPARAISO, PUCHUNCAVI, QUINTERO, VI¿A DEL MAR, ALGARROBO, CARTAGENA, CATEMU, LLAILLAY, PANQUEHUE, RANCAGUA, CODEGUA, COINCO, COLTAUCO, DO¿IHUE, GRANEROS, LAS CABRAS, MACHALI, MALLOA, MOSTAZAL, OLIVAR, PEUMO, PICHIDEGUA, QUINTA DE TILCOCO, RENGO, REQUINOA"/>
    <n v="161816"/>
    <n v="162000"/>
    <n v="162000"/>
    <n v="0"/>
    <n v="0"/>
    <n v="0"/>
    <n v="0"/>
    <n v="0"/>
    <n v="0"/>
  </r>
  <r>
    <x v="3"/>
    <x v="11"/>
    <s v="01"/>
    <s v="ESTUDIOS BASICOS DE VIALIDAD"/>
    <s v="ESTUDIOS BASICOS DE VIALIDAD"/>
    <s v="40058845-0"/>
    <s v="DIAGNOSTICO CONSULTORIAS VARIAS REGIONES 2023-2026 "/>
    <s v="INTERPROVINCIAL"/>
    <s v="INTERCOMUNAL"/>
    <n v="783950"/>
    <n v="0"/>
    <n v="0"/>
    <n v="0"/>
    <s v="-"/>
    <n v="0"/>
    <n v="0"/>
    <n v="0"/>
    <n v="0"/>
  </r>
  <r>
    <x v="3"/>
    <x v="11"/>
    <s v="01"/>
    <s v="ESTUDIOS BASICOS DE VIALIDAD"/>
    <s v="ESTUDIOS BASICOS DE VIALIDAD"/>
    <s v="40063382-0"/>
    <s v="DIAGNOSTICO AUSCULTACIÓN AUTOMATIZADA DE CAMINOS PAVIMENTADOS "/>
    <s v="INTERPROVINCIAL"/>
    <s v="INTERCOMUNAL"/>
    <n v="2860667"/>
    <n v="800000"/>
    <n v="800000"/>
    <n v="0"/>
    <n v="0"/>
    <n v="2284000"/>
    <n v="0"/>
    <n v="0"/>
    <n v="0"/>
  </r>
  <r>
    <x v="3"/>
    <x v="11"/>
    <s v="01"/>
    <s v="ESTUDIOS BASICOS DE VIALIDAD"/>
    <s v="ESTUDIOS BASICOS DE VIALIDAD"/>
    <s v="40063383-0"/>
    <s v="ANALISIS MEDICIONES DE RUIDO EN RUTAS REGIONES ZONA AUSTRAL DE CHILE"/>
    <s v="INTERPROVINCIAL"/>
    <s v="INTERCOMUNAL"/>
    <n v="208400"/>
    <n v="270000"/>
    <n v="270000"/>
    <n v="0"/>
    <n v="0"/>
    <n v="399000"/>
    <n v="0"/>
    <n v="0"/>
    <n v="0"/>
  </r>
  <r>
    <x v="3"/>
    <x v="11"/>
    <s v="01"/>
    <s v="ESTUDIOS BASICOS DE VIALIDAD"/>
    <s v="ESTUDIOS BASICOS DE VIALIDAD"/>
    <s v="40063386-0"/>
    <s v="DIAGNOSTICO SEGURIDAD VIAL REGION DE O´HIGGINS, MAULE Y ÑUBLE "/>
    <s v="INTERPROVINCIAL"/>
    <s v="INTERCOMUNAL"/>
    <n v="200000"/>
    <n v="0"/>
    <n v="0"/>
    <n v="0"/>
    <s v="-"/>
    <n v="0"/>
    <n v="0"/>
    <n v="0"/>
    <n v="0"/>
  </r>
  <r>
    <x v="3"/>
    <x v="11"/>
    <s v="01"/>
    <s v="ESTUDIOS BASICOS DE VIALIDAD"/>
    <s v="ESTUDIOS BASICOS DE VIALIDAD"/>
    <s v="40063388-0"/>
    <s v="DIAGNOSTICO SEGURIDAD VIAL REGIONES DE ANTOFAGASTA, ATACAMA Y COQUIMBO "/>
    <s v="INTERPROVINCIAL"/>
    <s v="INTERCOMUNAL"/>
    <n v="50000"/>
    <n v="0"/>
    <n v="0"/>
    <n v="0"/>
    <s v="-"/>
    <n v="0"/>
    <n v="0"/>
    <n v="0"/>
    <n v="0"/>
  </r>
  <r>
    <x v="3"/>
    <x v="11"/>
    <s v="01"/>
    <s v="ESTUDIOS BASICOS DE VIALIDAD"/>
    <s v="ESTUDIOS BASICOS DE VIALIDAD"/>
    <s v="40063389-0"/>
    <s v="DIAGNOSTICO ZONAS DE ADELANTAMIENTO REGIONES BIOBIO Y ARAUCANIA "/>
    <s v="INTERPROVINCIAL"/>
    <s v="INTERCOMUNAL"/>
    <n v="50000"/>
    <n v="0"/>
    <n v="0"/>
    <n v="0"/>
    <s v="-"/>
    <n v="0"/>
    <n v="0"/>
    <n v="0"/>
    <n v="0"/>
  </r>
  <r>
    <x v="3"/>
    <x v="11"/>
    <s v="01"/>
    <s v="ESTUDIOS BASICOS DE VIALIDAD"/>
    <s v="ESTUDIOS BASICOS DE VIALIDAD"/>
    <s v="40065877-0"/>
    <s v="ANALISIS ESTRUCTURAL DE CAMINOS BASICOS Y NO PAVIMENTADOS SIST. ALTO RENDIMIENTO ETAPA I"/>
    <s v="INTERPROVINCIAL"/>
    <s v="INTERCOMUNAL"/>
    <n v="962933"/>
    <n v="845160"/>
    <n v="845160"/>
    <n v="0"/>
    <n v="0"/>
    <n v="1187000"/>
    <n v="0"/>
    <n v="0"/>
    <n v="0"/>
  </r>
  <r>
    <x v="3"/>
    <x v="11"/>
    <s v="01"/>
    <s v="ESTUDIOS BASICOS DE VIALIDAD"/>
    <s v="ESTUDIOS BASICOS DE VIALIDAD"/>
    <s v="40071004-0"/>
    <s v="ACTUALIZACION LEVANTAMIENTO DE CENSO DE TRANSITO DE LA RED VIAL DE TUICIÓN DE LA DV "/>
    <s v="INTERPROVINCIAL"/>
    <s v="INTERCOMUNAL"/>
    <n v="680000"/>
    <n v="409000"/>
    <n v="409000"/>
    <n v="0"/>
    <n v="0"/>
    <n v="929000"/>
    <n v="1025000"/>
    <n v="929000"/>
    <n v="709000"/>
  </r>
  <r>
    <x v="3"/>
    <x v="11"/>
    <s v="01"/>
    <s v="ESTUDIOS BASICOS DE VIALIDAD"/>
    <s v="ESTUDIOS BASICOS DE VIALIDAD"/>
    <s v="40072471-0"/>
    <s v="DIAGNOSTICO AUSCULTACIÓN AUTOMATIZADA DE PAVIMENTOS RURALES "/>
    <s v="INTERPROVINCIAL"/>
    <s v="INTERCOMUNAL"/>
    <n v="10000"/>
    <n v="0"/>
    <n v="0"/>
    <n v="0"/>
    <s v="-"/>
    <n v="0"/>
    <n v="0"/>
    <n v="0"/>
    <n v="0"/>
  </r>
  <r>
    <x v="3"/>
    <x v="11"/>
    <s v="01"/>
    <s v="ESTUDIOS BASICOS DE VIALIDAD"/>
    <s v="ESTUDIOS BASICOS DE VIALIDAD"/>
    <s v="40072771-0"/>
    <s v="ANALISIS MEDICIÓN Y ASIGNACIÓN DE FLUJOS VEHICULARES A LA RED VIAL NACIONAL "/>
    <s v="INTERPROVINCIAL"/>
    <s v="INTERCOMUNAL"/>
    <n v="10000"/>
    <n v="0"/>
    <n v="0"/>
    <n v="0"/>
    <s v="-"/>
    <n v="0"/>
    <n v="0"/>
    <n v="0"/>
    <n v="0"/>
  </r>
  <r>
    <x v="3"/>
    <x v="11"/>
    <s v="01"/>
    <s v="ESTUDIOS BASICOS DE VIALIDAD"/>
    <s v="ESTUDIOS BASICOS DE VIALIDAD"/>
    <s v="40072772-0"/>
    <s v="ANALISIS Y ACTUALIZACIÓN DE SOLUCIONES DE PAVIMENTACIÓN ASFÁLTICA EN CALIENTE MODIFICADAS CON POLVO CAUCHO VÍA SECA Y VÍA HÚMEDA. "/>
    <s v="INTERPROVINCIAL"/>
    <s v="INTERCOMUNAL"/>
    <n v="52000"/>
    <n v="0"/>
    <n v="0"/>
    <n v="0"/>
    <s v="-"/>
    <n v="0"/>
    <n v="0"/>
    <n v="0"/>
    <n v="0"/>
  </r>
  <r>
    <x v="3"/>
    <x v="11"/>
    <s v="01"/>
    <s v="ESTUDIOS BASICOS DE VIALIDAD"/>
    <s v="ESTUDIOS BASICOS DE VIALIDAD"/>
    <s v="40072773-0"/>
    <s v="DIAGNOSTICO ANÁLISIS APLICACIÓN METODOLOGIA DE DISEÑO DE PAVIMENTOS  CONSIDERANDO SOSTENIBILIDAD E INNOVACIÓN "/>
    <s v="INTERPROVINCIAL"/>
    <s v="INTERCOMUNAL"/>
    <n v="72000"/>
    <n v="0"/>
    <n v="0"/>
    <n v="0"/>
    <s v="-"/>
    <n v="0"/>
    <n v="0"/>
    <n v="0"/>
    <n v="0"/>
  </r>
  <r>
    <x v="3"/>
    <x v="11"/>
    <s v="01"/>
    <s v="ESTUDIOS BASICOS DE VIALIDAD"/>
    <s v="ESTUDIOS BASICOS DE VIALIDAD"/>
    <s v="40075658-0"/>
    <s v="DIAGNOSTICO CONTRATOS DE REDES VIALES DE CONSERVACION "/>
    <s v="INTERPROVINCIAL"/>
    <s v="INTERCOMUNAL"/>
    <n v="10000"/>
    <n v="0"/>
    <n v="0"/>
    <n v="0"/>
    <s v="-"/>
    <n v="0"/>
    <n v="0"/>
    <n v="0"/>
    <n v="0"/>
  </r>
  <r>
    <x v="3"/>
    <x v="11"/>
    <s v="02"/>
    <s v="SEGURIDAD VIAL, CICLOVIAS Y PASARELAS"/>
    <s v="SEGURIDAD VIAL"/>
    <s v="40026598-0"/>
    <s v="CONSERVACION ELEMENTOS SEG VIAL RED VIAL NACIONAL 2020-2022 PLAN RECUPERACION"/>
    <s v="INTERPROVINCIAL"/>
    <s v="INTERCOMUNAL"/>
    <n v="0"/>
    <n v="10200"/>
    <n v="10200"/>
    <n v="0"/>
    <n v="0"/>
    <n v="0"/>
    <n v="0"/>
    <n v="0"/>
    <n v="0"/>
  </r>
  <r>
    <x v="3"/>
    <x v="11"/>
    <s v="02"/>
    <s v="CONSERVACION VIAL"/>
    <s v="RED VIAL COMUNAL"/>
    <s v="40035427-0"/>
    <s v="CONSERVACION DE SEGURIDAD VIAL ZONAS DE ESCUELA PERIODO 2021 - 2023"/>
    <s v="INTERPROVINCIAL"/>
    <s v="INTERCOMUNAL"/>
    <n v="0"/>
    <n v="3000"/>
    <n v="3000"/>
    <n v="0"/>
    <n v="0"/>
    <n v="0"/>
    <n v="0"/>
    <n v="0"/>
    <n v="0"/>
  </r>
  <r>
    <x v="3"/>
    <x v="11"/>
    <s v="02"/>
    <s v="CONSERVACION VIAL"/>
    <s v="RED VIAL COMUNAL"/>
    <s v="40035428-0"/>
    <s v="CONSERVACION DE SEGURIDAD VIAL EN PASADAS ZONAS URBANAS TRAVESIAS PERIODO 2021 - 2023"/>
    <s v="INTERPROVINCIAL"/>
    <s v="INTERCOMUNAL"/>
    <n v="0"/>
    <n v="3300"/>
    <n v="3300"/>
    <n v="0"/>
    <n v="0"/>
    <n v="0"/>
    <n v="0"/>
    <n v="0"/>
    <n v="0"/>
  </r>
  <r>
    <x v="3"/>
    <x v="11"/>
    <s v="02"/>
    <s v="MEJORAMIENTO RED VIAL REGIONAL PRINCIPAL"/>
    <s v="MEJORAMIENTO RED VIAL REGIONAL PRINCIPAL"/>
    <s v="40045164-0"/>
    <s v="NORMALIZACION MEDIDAS MITIGACION ACUSTICA EN RUTAS DE LAS REGIONES 5, 6 Y 13 "/>
    <s v="INTERPROVINCIAL"/>
    <s v="INTERCOMUNAL"/>
    <n v="310500"/>
    <n v="0"/>
    <n v="0"/>
    <n v="0"/>
    <s v="-"/>
    <n v="0"/>
    <n v="0"/>
    <n v="0"/>
    <n v="0"/>
  </r>
  <r>
    <x v="3"/>
    <x v="11"/>
    <s v="02"/>
    <s v="DESARROLLO VIAL AREAS COSTERAS"/>
    <s v="LONGITUDINAL COSTERO"/>
    <s v="40063936-0"/>
    <s v="CONSTRUCCION CONEXIÓN VIAL RUTA COSTERA SECTOR: SANTO DOMINGO - PICHILEMU "/>
    <s v="INTERPROVINCIAL"/>
    <s v="INTERCOMUNAL"/>
    <n v="1458800"/>
    <n v="10"/>
    <n v="10"/>
    <n v="0"/>
    <n v="0"/>
    <n v="1500000"/>
    <n v="1093000"/>
    <n v="0"/>
    <n v="0"/>
  </r>
  <r>
    <x v="4"/>
    <x v="1"/>
    <s v="02"/>
    <s v="CONSERVACION VIAL"/>
    <s v="ADMINISTRACION DIRECTA"/>
    <s v="40070116-0"/>
    <s v="CONSERVACION RED VIAL ADMINISTRACION DIRECTA REGION DE ARICA Y PARINACOTA "/>
    <s v="INTERPROVINCIAL"/>
    <s v="INTERCOMUNAL"/>
    <n v="9734417"/>
    <n v="3349396"/>
    <n v="3349396"/>
    <n v="21749.812999999998"/>
    <n v="6.4936522883528849E-3"/>
    <n v="0"/>
    <n v="0"/>
    <n v="0"/>
    <n v="0"/>
  </r>
  <r>
    <x v="4"/>
    <x v="15"/>
    <s v="02"/>
    <s v="CONSERVACION VIAL"/>
    <s v="ADMINISTRACION DIRECTA"/>
    <s v="40070117-0"/>
    <s v="CONSERVACION RED VIAL ADMINISTRACION DIRECTA REGION DE TARAPACA "/>
    <s v="INTERPROVINCIAL"/>
    <s v="INTERCOMUNAL"/>
    <n v="3349396"/>
    <n v="3665915"/>
    <n v="3665915"/>
    <n v="127490.605"/>
    <n v="3.4777294345340791E-2"/>
    <n v="0"/>
    <n v="0"/>
    <n v="0"/>
    <n v="0"/>
  </r>
  <r>
    <x v="4"/>
    <x v="2"/>
    <s v="02"/>
    <s v="CONSERVACION VIAL"/>
    <s v="ADMINISTRACION DIRECTA"/>
    <s v="40070118-0"/>
    <s v="CONSERVACION RED VIAL ADMINISTRACION DIRECTA REGION DE ANTOFAGASTA "/>
    <s v="INTERPROVINCIAL"/>
    <s v="INTERCOMUNAL"/>
    <n v="3665915"/>
    <n v="4399991"/>
    <n v="4399991"/>
    <n v="80793.654999999999"/>
    <n v="1.8362231877292474E-2"/>
    <n v="0"/>
    <n v="0"/>
    <n v="0"/>
    <n v="0"/>
  </r>
  <r>
    <x v="4"/>
    <x v="3"/>
    <s v="02"/>
    <s v="CONSERVACION VIAL"/>
    <s v="ADMINISTRACION DIRECTA"/>
    <s v="40070119-0"/>
    <s v="CONSERVACION RED VIAL ADMINISTRACION DIRECTA REGION DE ATACAMA "/>
    <s v="INTERPROVINCIAL"/>
    <s v="INTERCOMUNAL"/>
    <n v="4399991"/>
    <n v="7995110"/>
    <n v="7995110"/>
    <n v="332442.353"/>
    <n v="4.1580710334191778E-2"/>
    <n v="0"/>
    <n v="0"/>
    <n v="0"/>
    <n v="0"/>
  </r>
  <r>
    <x v="4"/>
    <x v="16"/>
    <s v="02"/>
    <s v="CONSERVACION VIAL"/>
    <s v="ADMINISTRACION DIRECTA"/>
    <s v="40070120-0"/>
    <s v="CONSERVACION RED VIAL ADMINISTRACION DIRECTA REGION DE COQUIMBO "/>
    <s v="INTERPROVINCIAL"/>
    <s v="INTERCOMUNAL"/>
    <n v="7995110"/>
    <n v="6316632"/>
    <n v="6316632"/>
    <n v="156720.26500000001"/>
    <n v="2.4810732206656968E-2"/>
    <n v="0"/>
    <n v="0"/>
    <n v="0"/>
    <n v="0"/>
  </r>
  <r>
    <x v="4"/>
    <x v="4"/>
    <s v="02"/>
    <s v="CONSERVACION VIAL"/>
    <s v="ADMINISTRACION DIRECTA"/>
    <s v="40070121-0"/>
    <s v="CONSERVACION RED VIAL ADMINISTRACION DIRECTA REGION DE VALPARAISO "/>
    <s v="INTERPROVINCIAL"/>
    <s v="INTERCOMUNAL"/>
    <n v="6316632"/>
    <n v="5628950"/>
    <n v="5628950"/>
    <n v="63492.366000000002"/>
    <n v="1.1279610939873334E-2"/>
    <n v="0"/>
    <n v="0"/>
    <n v="0"/>
    <n v="0"/>
  </r>
  <r>
    <x v="4"/>
    <x v="5"/>
    <s v="02"/>
    <s v="CONSERVACION VIAL"/>
    <s v="ADMINISTRACION DIRECTA"/>
    <s v="40070122-0"/>
    <s v="CONSERVACION RED VIAL ADMINISTRACION DIRECTA REGION METROPOLITANA "/>
    <s v="INTERPROVINCIAL"/>
    <s v="INTERCOMUNAL"/>
    <n v="7788908"/>
    <n v="5851645"/>
    <n v="5851645"/>
    <n v="380133.84"/>
    <n v="6.4961876532154642E-2"/>
    <n v="0"/>
    <n v="0"/>
    <n v="0"/>
    <n v="0"/>
  </r>
  <r>
    <x v="4"/>
    <x v="17"/>
    <s v="02"/>
    <s v="CONSERVACION VIAL"/>
    <s v="ADMINISTRACION DIRECTA"/>
    <s v="40070123-0"/>
    <s v="CONSERVACION RED VIAL ADMINISTRACION DIRECTA REGION DE O´HIGGINS "/>
    <s v="INTERPROVINCIAL"/>
    <s v="INTERCOMUNAL"/>
    <n v="5628950"/>
    <n v="8268327"/>
    <n v="8268327"/>
    <n v="465936.55599999998"/>
    <n v="5.6351974952127556E-2"/>
    <n v="0"/>
    <n v="0"/>
    <n v="0"/>
    <n v="0"/>
  </r>
  <r>
    <x v="4"/>
    <x v="12"/>
    <s v="02"/>
    <s v="CONSERVACION VIAL"/>
    <s v="ADMINISTRACION DIRECTA"/>
    <s v="40070125-0"/>
    <s v="CONSERVACION RED VIAL ADMINISTRACION DIRECTA REGION DEL MAULE "/>
    <s v="INTERPROVINCIAL"/>
    <s v="INTERCOMUNAL"/>
    <n v="5851645"/>
    <n v="8232242"/>
    <n v="8232242"/>
    <n v="236501.427"/>
    <n v="2.8728677679786381E-2"/>
    <n v="0"/>
    <n v="0"/>
    <n v="0"/>
    <n v="0"/>
  </r>
  <r>
    <x v="4"/>
    <x v="6"/>
    <s v="02"/>
    <s v="CONSERVACION VIAL"/>
    <s v="ADMINISTRACION DIRECTA"/>
    <s v="40070126-0"/>
    <s v="CONSERVACION RED VIAL ADMINISTRACION DIRECTA REGION DE ÑUBLE "/>
    <s v="INTERPROVINCIAL"/>
    <s v="INTERCOMUNAL"/>
    <n v="4848477"/>
    <n v="6159918"/>
    <n v="6159918"/>
    <n v="404754.19799999997"/>
    <n v="6.5707725005430262E-2"/>
    <n v="0"/>
    <n v="0"/>
    <n v="0"/>
    <n v="0"/>
  </r>
  <r>
    <x v="4"/>
    <x v="7"/>
    <s v="02"/>
    <s v="CONSERVACION VIAL"/>
    <s v="ADMINISTRACION DIRECTA"/>
    <s v="40070127-0"/>
    <s v="CONSERVACION RED VIAL ADMINISTRACION DIRECTA REGION DEL BIOBIO "/>
    <s v="INTERPROVINCIAL"/>
    <s v="INTERCOMUNAL"/>
    <n v="8268326"/>
    <n v="8277606"/>
    <n v="8277606"/>
    <n v="63357.86"/>
    <n v="7.6541285004384117E-3"/>
    <n v="0"/>
    <n v="0"/>
    <n v="0"/>
    <n v="0"/>
  </r>
  <r>
    <x v="4"/>
    <x v="8"/>
    <s v="02"/>
    <s v="CONSERVACION VIAL"/>
    <s v="ADMINISTRACION DIRECTA"/>
    <s v="40070128-0"/>
    <s v="CONSERVACION RED VIAL ADMINISTRACION DIRECTA REGION DE LA ARAUCANÍA "/>
    <s v="INTERPROVINCIAL"/>
    <s v="INTERCOMUNAL"/>
    <n v="8232242"/>
    <n v="13346029"/>
    <n v="13346029"/>
    <n v="303139.05099999998"/>
    <n v="2.2713801311236473E-2"/>
    <n v="0"/>
    <n v="0"/>
    <n v="0"/>
    <n v="0"/>
  </r>
  <r>
    <x v="4"/>
    <x v="9"/>
    <s v="02"/>
    <s v="CONSERVACION VIAL"/>
    <s v="ADMINISTRACION DIRECTA"/>
    <s v="40070129-0"/>
    <s v="CONSERVACION RED VIAL ADMINISTRACION DIRECTA REGION DE LOS RIOS "/>
    <s v="INTERPROVINCIAL"/>
    <s v="INTERCOMUNAL"/>
    <n v="9678742"/>
    <n v="7788908"/>
    <n v="7788908"/>
    <n v="55966.277000000002"/>
    <n v="7.1853816992061021E-3"/>
    <n v="0"/>
    <n v="0"/>
    <n v="0"/>
    <n v="0"/>
  </r>
  <r>
    <x v="4"/>
    <x v="13"/>
    <s v="02"/>
    <s v="CONSERVACION VIAL"/>
    <s v="ADMINISTRACION DIRECTA"/>
    <s v="40070130-0"/>
    <s v="CONSERVACION RED VIAL ADMINISTRACION DIRECTA REGION DE LOS LAGOS "/>
    <s v="INTERPROVINCIAL"/>
    <s v="INTERCOMUNAL"/>
    <n v="6159918"/>
    <n v="9678744"/>
    <n v="9678744"/>
    <n v="1127094.125"/>
    <n v="0.11645045317863557"/>
    <n v="0"/>
    <n v="0"/>
    <n v="0"/>
    <n v="0"/>
  </r>
  <r>
    <x v="4"/>
    <x v="14"/>
    <s v="02"/>
    <s v="CONSERVACION VIAL"/>
    <s v="ADMINISTRACION DIRECTA"/>
    <s v="40070131-0"/>
    <s v="CONSERVACION RED VIAL ADMINISTRACION DIRECTA REGION DE AYSÉN "/>
    <s v="INTERPROVINCIAL"/>
    <s v="INTERCOMUNAL"/>
    <n v="8277605"/>
    <n v="9734419"/>
    <n v="9734419"/>
    <n v="1193433.0519999999"/>
    <n v="0.12259930993313518"/>
    <n v="0"/>
    <n v="0"/>
    <n v="0"/>
    <n v="0"/>
  </r>
  <r>
    <x v="4"/>
    <x v="10"/>
    <s v="02"/>
    <s v="CONSERVACION VIAL"/>
    <s v="ADMINISTRACION DIRECTA"/>
    <s v="40070132-0"/>
    <s v="CONSERVACION RED VIAL ADMINISTRACION DIRECTA REGION DE MAGALLANES "/>
    <s v="INTERPROVINCIAL"/>
    <s v="INTERCOMUNAL"/>
    <n v="13346035"/>
    <n v="4848477"/>
    <n v="4848477"/>
    <n v="121239.622"/>
    <n v="2.5005712515497134E-2"/>
    <n v="0"/>
    <n v="0"/>
    <n v="0"/>
    <n v="0"/>
  </r>
  <r>
    <x v="5"/>
    <x v="0"/>
    <s v="02"/>
    <s v=""/>
    <s v=""/>
    <s v="000"/>
    <s v="FONDOS SIN DECRETAR"/>
    <s v=""/>
    <s v=""/>
    <n v="0"/>
    <n v="1000"/>
    <n v="0"/>
    <n v="0"/>
    <n v="0"/>
    <n v="0"/>
    <n v="0"/>
    <n v="0"/>
    <n v="0"/>
  </r>
  <r>
    <x v="6"/>
    <x v="0"/>
    <s v="02"/>
    <s v=""/>
    <s v=""/>
    <s v="000"/>
    <s v="FONDOS SIN DECRETAR"/>
    <s v=""/>
    <s v=""/>
    <n v="0"/>
    <n v="400"/>
    <n v="0"/>
    <n v="0"/>
    <n v="0"/>
    <n v="0"/>
    <n v="0"/>
    <n v="0"/>
    <n v="0"/>
  </r>
  <r>
    <x v="6"/>
    <x v="1"/>
    <s v="01"/>
    <s v="INFRAESTRUCTURA DE MEJORAMIENTO DEL BORDE COSTERO"/>
    <s v="INFRAESTRUCTURA DE MEJORAMIENTO DEL BORDE COSTERO"/>
    <s v="40020220-0"/>
    <s v="DIAGNOSTICO RIESGO GEOLÓGICO Y MITIGACIÓN EN CUEVAS DE ANZOTA"/>
    <s v="ARICA"/>
    <s v="ARICA"/>
    <n v="10"/>
    <n v="80000"/>
    <n v="80000"/>
    <n v="0"/>
    <n v="0"/>
    <n v="490843"/>
    <n v="0"/>
    <n v="0"/>
    <n v="0"/>
  </r>
  <r>
    <x v="6"/>
    <x v="1"/>
    <s v="01"/>
    <s v="INFRAESTRUCTURA DE MEJORAMIENTO DEL BORDE COSTERO"/>
    <s v="RECUPERACION PATRIMONIAL"/>
    <s v="40049585-0"/>
    <s v="DIAGNOSTICO CARACTERIZACIÓN ARQUEOLÓGICA SECTORES ARENILLAS NEGRAS y QUIANE"/>
    <s v="ARICA"/>
    <s v="ARICA"/>
    <n v="412400"/>
    <n v="80000"/>
    <n v="80000"/>
    <n v="0"/>
    <n v="0"/>
    <n v="372958"/>
    <n v="0"/>
    <n v="0"/>
    <n v="0"/>
  </r>
  <r>
    <x v="6"/>
    <x v="1"/>
    <s v="02"/>
    <s v="INFRAESTRUCTURA PORTUARIA PESQUERA ARTESANAL"/>
    <s v="INFRAESTRUCTURA PORTUARIA PESQUERA ARTESANAL"/>
    <s v="30065797-0"/>
    <s v="CONSTRUCCION OBRAS DE RELOCALIZACIÓN CALETA PESQUERA ARICA"/>
    <s v="ARICA"/>
    <s v="ARICA"/>
    <n v="38580"/>
    <n v="42438"/>
    <n v="42438"/>
    <n v="0"/>
    <n v="0"/>
    <n v="0"/>
    <n v="0"/>
    <n v="0"/>
    <n v="0"/>
  </r>
  <r>
    <x v="6"/>
    <x v="1"/>
    <s v="02"/>
    <s v="INFRAESTRUCTURA PORTUARIA PESQUERA ARTESANAL"/>
    <s v="CALETAS PEQUEÑAS"/>
    <s v="40020231-0"/>
    <s v="MEJORAMIENTO CALETA PESQUERA CAMARONES "/>
    <s v="ARICA"/>
    <s v="CAMARONES"/>
    <n v="10"/>
    <n v="0"/>
    <n v="0"/>
    <n v="0"/>
    <s v="-"/>
    <n v="0"/>
    <n v="0"/>
    <n v="0"/>
    <n v="0"/>
  </r>
  <r>
    <x v="6"/>
    <x v="1"/>
    <s v="02"/>
    <s v="CONSERVACION Y FISCALIZACION INFRAESTRUCTURA PORTUARIA"/>
    <s v="CONSERVACION Y FISCALIZACION INFRAESTRUCTURA PORTUARIA"/>
    <s v="40066030-0"/>
    <s v="CONSERVACION BORDE COSTERO PLAYA CHINCHORRO, ETAPA 2"/>
    <s v="ARICA"/>
    <s v="ARICA"/>
    <n v="2924790"/>
    <n v="3425713"/>
    <n v="3425713"/>
    <n v="351357.64500000002"/>
    <n v="0.10256482227203505"/>
    <n v="0"/>
    <n v="0"/>
    <n v="0"/>
    <n v="0"/>
  </r>
  <r>
    <x v="6"/>
    <x v="15"/>
    <s v="01"/>
    <s v="INFRAESTRUCTURA PORTUARIA PESQUERA ARTESANAL"/>
    <s v="INFRAESTRUCTURA PORTUARIA PESQUERA ARTESANAL"/>
    <s v="40049936-0"/>
    <s v="DIAGNOSTICO CALETAS PESQUERAS REGION DE TARAPACA IQUIQUE"/>
    <s v="IQUIQUE"/>
    <s v="IQUIQUE"/>
    <n v="305842"/>
    <n v="0"/>
    <n v="0"/>
    <n v="0"/>
    <s v="-"/>
    <n v="0"/>
    <n v="0"/>
    <n v="0"/>
    <n v="0"/>
  </r>
  <r>
    <x v="6"/>
    <x v="15"/>
    <s v="02"/>
    <s v="INFRAESTRUCTURA DE MEJORAMIENTO DEL BORDE COSTERO"/>
    <s v="INFRAESTRUCTURA DE MEJORAMIENTO DEL BORDE COSTERO"/>
    <s v="30211072-0"/>
    <s v="MEJORAMIENTO PLAYA DE HUAYQUIQUE, IQUIQUE"/>
    <s v="IQUIQUE"/>
    <s v="IQUIQUE"/>
    <n v="0"/>
    <n v="46707"/>
    <n v="46707"/>
    <n v="0"/>
    <n v="0"/>
    <n v="0"/>
    <n v="0"/>
    <n v="0"/>
    <n v="0"/>
  </r>
  <r>
    <x v="6"/>
    <x v="15"/>
    <s v="02"/>
    <s v="INFRAESTRUCTURA DE MEJORAMIENTO DEL BORDE COSTERO"/>
    <s v="INFRAESTRUCTURA DE MEJORAMIENTO DEL BORDE COSTERO"/>
    <s v="30469789-0"/>
    <s v="CONSTRUCCION PASEO BORDE COSTERO SECTOR PRIMERAS PIEDRAS"/>
    <s v="IQUIQUE"/>
    <s v="IQUIQUE"/>
    <n v="82536"/>
    <n v="150000"/>
    <n v="150000"/>
    <n v="0"/>
    <n v="0"/>
    <n v="230064"/>
    <n v="0"/>
    <n v="0"/>
    <n v="0"/>
  </r>
  <r>
    <x v="6"/>
    <x v="15"/>
    <s v="02"/>
    <s v="INFRAESTRUCTURA PORTUARIA PESQUERA ARTESANAL"/>
    <s v="INFRAESTRUCTURA PORTUARIA PESQUERA ARTESANAL"/>
    <s v="40021352-0"/>
    <s v="REPOSICION INFRAESTRUCTURA PORTUARIA CALETA PISAGUA, COMUNA HUARA"/>
    <s v="TAMARUGAL"/>
    <s v="HUARA"/>
    <n v="48608"/>
    <n v="58149"/>
    <n v="58149"/>
    <n v="0"/>
    <n v="0"/>
    <n v="0"/>
    <n v="0"/>
    <n v="0"/>
    <n v="0"/>
  </r>
  <r>
    <x v="6"/>
    <x v="15"/>
    <s v="02"/>
    <s v="INFRAESTRUCTURA DE MEJORAMIENTO DEL BORDE COSTERO"/>
    <s v="INFRAESTRUCTURA DE MEJORAMIENTO DEL BORDE COSTERO"/>
    <s v="40029840-0"/>
    <s v="CONSTRUCCION DE EMERGENCIA MURO DE PROTECCION COSTERA BELLAVISTA , COMUNA IQUIQUE"/>
    <s v="IQUIQUE"/>
    <s v="IQUIQUE"/>
    <n v="3060711"/>
    <n v="2270165"/>
    <n v="2270165"/>
    <n v="1146968.7960000001"/>
    <n v="0.50523587316340446"/>
    <n v="0"/>
    <n v="0"/>
    <n v="0"/>
    <n v="0"/>
  </r>
  <r>
    <x v="6"/>
    <x v="15"/>
    <s v="02"/>
    <s v="INFRAESTRUCTURA PORTUARIA PESQUERA ARTESANAL"/>
    <s v="CALETA MAYOR"/>
    <s v="40038239-0"/>
    <s v="MEJORAMIENTO CALETA GUARDIAMARINA RIQUELME - OBRAS MARÍTIMAS, IQUIQUE"/>
    <s v="IQUIQUE"/>
    <s v="IQUIQUE"/>
    <n v="6420708"/>
    <n v="500000"/>
    <n v="500000"/>
    <n v="0"/>
    <n v="0"/>
    <n v="5000000"/>
    <n v="8418195"/>
    <n v="0"/>
    <n v="0"/>
  </r>
  <r>
    <x v="6"/>
    <x v="15"/>
    <s v="02"/>
    <s v="CONSERVACION Y FISCALIZACION INFRAESTRUCTURA PORTUARIA"/>
    <s v="CONSERVACION Y FISCALIZACION INFRAESTRUCTURA PORTUARIA"/>
    <s v="40060690-0"/>
    <s v="CONSERVACION BORDE COSTERO BELLAVISTA IQUIQUE"/>
    <s v="IQUIQUE"/>
    <s v="IQUIQUE"/>
    <n v="10"/>
    <n v="0"/>
    <n v="0"/>
    <n v="0"/>
    <s v="-"/>
    <n v="0"/>
    <n v="0"/>
    <n v="0"/>
    <n v="0"/>
  </r>
  <r>
    <x v="6"/>
    <x v="2"/>
    <s v="02"/>
    <s v="INFRAESTRUCTURA DE MEJORAMIENTO DEL BORDE COSTERO"/>
    <s v="INFRAESTRUCTURA DE MEJORAMIENTO DEL BORDE COSTERO"/>
    <s v="30210972-0"/>
    <s v="MEJORAMIENTO BORDE COSTERO SECTOR BALNEARIO MUNICIPAL, TALTAL TALTAL"/>
    <s v="ANTOFAGASTA"/>
    <s v="TALTAL"/>
    <n v="10"/>
    <n v="0"/>
    <n v="0"/>
    <n v="0"/>
    <s v="-"/>
    <n v="0"/>
    <n v="0"/>
    <n v="0"/>
    <n v="0"/>
  </r>
  <r>
    <x v="6"/>
    <x v="2"/>
    <s v="02"/>
    <s v="INFRAESTRUCTURA DE MEJORAMIENTO DEL BORDE COSTERO"/>
    <s v="INFRAESTRUCTURA DE MEJORAMIENTO DEL BORDE COSTERO"/>
    <s v="30380327-0"/>
    <s v="RESTAURACION MUELLE HISTORICO TALTAL TALTAL"/>
    <s v="ANTOFAGASTA"/>
    <s v="TALTAL"/>
    <n v="20"/>
    <n v="0"/>
    <n v="0"/>
    <n v="0"/>
    <s v="-"/>
    <n v="0"/>
    <n v="0"/>
    <n v="0"/>
    <n v="0"/>
  </r>
  <r>
    <x v="6"/>
    <x v="2"/>
    <s v="02"/>
    <s v="INFRAESTRUCTURA PORTUARIA PESQUERA ARTESANAL"/>
    <s v="INFRAESTRUCTURA PORTUARIA PESQUERA ARTESANAL"/>
    <s v="40038741-0"/>
    <s v="CONSTRUCCION INFRAESTRUCTURA PORTUARIA CALETA BUENA, TOCOPILLA"/>
    <s v="TOCOPILLA"/>
    <s v="TOCOPILLA"/>
    <n v="154275"/>
    <n v="138043"/>
    <n v="138043"/>
    <n v="0"/>
    <n v="0"/>
    <n v="0"/>
    <n v="0"/>
    <n v="0"/>
    <n v="0"/>
  </r>
  <r>
    <x v="6"/>
    <x v="2"/>
    <s v="02"/>
    <s v="INFRAESTRUCTURA PORTUARIA PESQUERA ARTESANAL"/>
    <s v="INFRAESTRUCTURA PORTUARIA PESQUERA ARTESANAL"/>
    <s v="40040546-0"/>
    <s v="CONSTRUCCION INFRAESTRUCTURA PORTUARIA CALETA HORNITOS, MEJILLONES"/>
    <s v="ANTOFAGASTA"/>
    <s v="MEJILLONES"/>
    <n v="2352272"/>
    <n v="2509529"/>
    <n v="2509529"/>
    <n v="171440.826"/>
    <n v="6.8315937373108662E-2"/>
    <n v="0"/>
    <n v="0"/>
    <n v="0"/>
    <n v="0"/>
  </r>
  <r>
    <x v="6"/>
    <x v="2"/>
    <s v="02"/>
    <s v="INFRAESTRUCTURA PORTUARIA PESQUERA ARTESANAL"/>
    <s v="INFRAESTRUCTURA PORTUARIA PESQUERA ARTESANAL"/>
    <s v="40060792-0"/>
    <s v="REPOSICION SISTEMAS DESEMBARQUE CALETA ANTOFAGASTA ANTOFAGASTA"/>
    <s v="ANTOFAGASTA"/>
    <s v="ANTOFAGASTA"/>
    <n v="10"/>
    <n v="0"/>
    <n v="0"/>
    <n v="0"/>
    <s v="-"/>
    <n v="0"/>
    <n v="0"/>
    <n v="0"/>
    <n v="0"/>
  </r>
  <r>
    <x v="6"/>
    <x v="3"/>
    <s v="02"/>
    <s v="INFRAESTRUCTURA PORTUARIA PESQUERA ARTESANAL"/>
    <s v="INFRAESTRUCTURA PORTUARIA PESQUERA ARTESANAL"/>
    <s v="30062899-0"/>
    <s v="REPOSICION INFRAESTRUCTURA PORTUARIA CALETA CHAÑARAL DE ACEITUNO, FREIRINA"/>
    <s v="HUASCO"/>
    <s v="FREIRINA"/>
    <n v="7513104"/>
    <n v="8000000"/>
    <n v="8000000"/>
    <n v="822853.76899999997"/>
    <n v="0.10285672112499999"/>
    <n v="3480618"/>
    <n v="0"/>
    <n v="0"/>
    <n v="0"/>
  </r>
  <r>
    <x v="6"/>
    <x v="3"/>
    <s v="02"/>
    <s v="INFRAESTRUCTURA PORTUARIA PESQUERA ARTESANAL"/>
    <s v="CALETAS PEQUEÑAS"/>
    <s v="30068774-0"/>
    <s v="CONSTRUCCION INFRAESTRUCTURA PORTUARIA CALETA BARRANQUILLA. CALDERA"/>
    <s v="COPIAPO"/>
    <s v="CALDERA"/>
    <n v="373492"/>
    <n v="168172"/>
    <n v="168172"/>
    <n v="0"/>
    <n v="0"/>
    <n v="22498"/>
    <n v="0"/>
    <n v="0"/>
    <n v="0"/>
  </r>
  <r>
    <x v="6"/>
    <x v="3"/>
    <s v="02"/>
    <s v="INFRAESTRUCTURA PORTUARIA PESQUERA ARTESANAL"/>
    <s v="INFRAESTRUCTURA PORTUARIA PESQUERA ARTESANAL"/>
    <s v="30069022-0"/>
    <s v="CONSTRUCCION INFRAESTRUCTURA PORTUARIA CALETA OBISPITO. CALDERA"/>
    <s v="COPIAPO"/>
    <s v="CALDERA"/>
    <n v="299"/>
    <n v="1000000"/>
    <n v="1000000"/>
    <n v="0"/>
    <n v="0"/>
    <n v="458020"/>
    <n v="0"/>
    <n v="0"/>
    <n v="0"/>
  </r>
  <r>
    <x v="6"/>
    <x v="3"/>
    <s v="02"/>
    <s v="INFRAESTRUCTURA PORTUARIA PESQUERA ARTESANAL"/>
    <s v="INFRAESTRUCTURA PORTUARIA PESQUERA ARTESANAL"/>
    <s v="40000540-0"/>
    <s v="CONSTRUCCION INFRAESTRUCTURA PORTUARIA CALETA TOTORAL BAJO, COPIAPO"/>
    <s v="COPIAPO"/>
    <s v="COPIAPO"/>
    <n v="1227955"/>
    <n v="1796176"/>
    <n v="1796176"/>
    <n v="268450.68699999998"/>
    <n v="0.14945678318828443"/>
    <n v="0"/>
    <n v="0"/>
    <n v="0"/>
    <n v="0"/>
  </r>
  <r>
    <x v="6"/>
    <x v="3"/>
    <s v="02"/>
    <s v="CONSERVACION Y FISCALIZACION INFRAESTRUCTURA PORTUARIA"/>
    <s v="CONSERVACION Y FISCALIZACION INFRAESTRUCTURA PORTUARIA"/>
    <s v="40070229-0"/>
    <s v="CONSERVACION DE EMERGENCIA REGIÓN DE ATACAMA"/>
    <s v="COPIAPO, CHAÑARAL, HUASCO"/>
    <s v="CALDERA, CHA¿ARAL, HUASCO"/>
    <n v="1031000"/>
    <n v="2360948"/>
    <n v="2360948"/>
    <n v="658369.48300000001"/>
    <n v="0.27885810403278682"/>
    <n v="0"/>
    <n v="0"/>
    <n v="0"/>
    <n v="0"/>
  </r>
  <r>
    <x v="6"/>
    <x v="16"/>
    <s v="02"/>
    <s v="INFRAESTRUCTURA DE MEJORAMIENTO DEL BORDE COSTERO"/>
    <s v="INFRAESTRUCTURA DE MEJORAMIENTO DEL BORDE COSTERO"/>
    <s v="30486471-0"/>
    <s v="REPOSICION DE LA PLAYA EN LOS VILOS, COMUNA DE LOS VILOS"/>
    <s v="CHOAPA"/>
    <s v="LOS VILOS"/>
    <n v="88666"/>
    <n v="86856"/>
    <n v="86856"/>
    <n v="0"/>
    <n v="0"/>
    <n v="0"/>
    <n v="0"/>
    <n v="0"/>
    <n v="0"/>
  </r>
  <r>
    <x v="6"/>
    <x v="16"/>
    <s v="02"/>
    <s v="INFRAESTRUCTURA PORTUARIA PESQUERA ARTESANAL"/>
    <s v="INFRAESTRUCTURA PORTUARIA PESQUERA ARTESANAL"/>
    <s v="40038552-0"/>
    <s v="CONSTRUCCION ENROCADO DE PROTECCION CALETA CHUNGUNGO, LA HIGUERA"/>
    <s v="ELQUI"/>
    <s v="LA HIGUERA"/>
    <n v="2105302"/>
    <n v="2476588"/>
    <n v="2476588"/>
    <n v="1653810.9240000001"/>
    <n v="0.6677779767971096"/>
    <n v="0"/>
    <n v="0"/>
    <n v="0"/>
    <n v="0"/>
  </r>
  <r>
    <x v="6"/>
    <x v="16"/>
    <s v="02"/>
    <s v="INFRAESTRUCTURA PORTUARIA PESQUERA ARTESANAL"/>
    <s v="INFRAESTRUCTURA PORTUARIA PESQUERA ARTESANAL"/>
    <s v="40049850-0"/>
    <s v="MEJORAMIENTO EMBARQUE Y DESEMBARQUE EN CALETA CORRALES, LA HIGUERA"/>
    <s v="ELQUI"/>
    <s v="LA HIGUERA"/>
    <n v="2577500"/>
    <n v="2421542"/>
    <n v="2421542"/>
    <n v="772868.30299999996"/>
    <n v="0.3191636994113668"/>
    <n v="0"/>
    <n v="0"/>
    <n v="0"/>
    <n v="0"/>
  </r>
  <r>
    <x v="6"/>
    <x v="16"/>
    <s v="02"/>
    <s v="INFRAESTRUCTURA PORTUARIA PESQUERA ARTESANAL"/>
    <s v="CALETAS PEQUEÑAS"/>
    <s v="40049853-0"/>
    <s v="CONSTRUCCION OBRAS MARITIMAS CALETA TALCA, COMUNA DE OVALLE."/>
    <s v="LIMARI"/>
    <s v="OVALLE"/>
    <n v="1074302"/>
    <n v="474261"/>
    <n v="474261"/>
    <n v="442950.658"/>
    <n v="0.93398077851647088"/>
    <n v="0"/>
    <n v="0"/>
    <n v="0"/>
    <n v="0"/>
  </r>
  <r>
    <x v="6"/>
    <x v="16"/>
    <s v="02"/>
    <s v="CONSERVACION Y FISCALIZACION INFRAESTRUCTURA PORTUARIA"/>
    <s v="CONSERVACION Y FISCALIZACION INFRAESTRUCTURA PORTUARIA"/>
    <s v="40061002-0"/>
    <s v="CONSERVACION PROTECCIÓN COSTERA FARO MONUMENTAL, LA SERENA"/>
    <s v="ELQUI"/>
    <s v="LA SERENA"/>
    <n v="10"/>
    <n v="0"/>
    <n v="0"/>
    <n v="0"/>
    <s v="-"/>
    <n v="0"/>
    <n v="0"/>
    <n v="0"/>
    <n v="0"/>
  </r>
  <r>
    <x v="6"/>
    <x v="16"/>
    <s v="02"/>
    <s v="INFRAESTRUCTURA PORTUARIA PESQUERA ARTESANAL"/>
    <s v="INFRAESTRUCTURA PORTUARIA PESQUERA ARTESANAL"/>
    <s v="40061120-0"/>
    <s v="MEJORAMIENTO CALETA LAS CONCHAS - LOS VILOS"/>
    <s v="CHOAPA"/>
    <s v="LOS VILOS"/>
    <n v="20"/>
    <n v="2546662"/>
    <n v="2546662"/>
    <n v="0"/>
    <n v="0"/>
    <n v="2207107"/>
    <n v="0"/>
    <n v="0"/>
    <n v="0"/>
  </r>
  <r>
    <x v="6"/>
    <x v="16"/>
    <s v="02"/>
    <s v="CONSERVACION Y FISCALIZACION INFRAESTRUCTURA PORTUARIA"/>
    <s v="CONSERVACION Y FISCALIZACION INFRAESTRUCTURA PORTUARIA"/>
    <s v="40070005-0"/>
    <s v="CONSERVACION CALETA PICHIDANGUI, COMUNA LOS VILOS COMUNA LOS VILOS"/>
    <s v="CHOAPA"/>
    <s v="LOS VILOS"/>
    <n v="10"/>
    <n v="0"/>
    <n v="0"/>
    <n v="0"/>
    <s v="-"/>
    <n v="0"/>
    <n v="0"/>
    <n v="0"/>
    <n v="0"/>
  </r>
  <r>
    <x v="6"/>
    <x v="4"/>
    <s v="01"/>
    <s v="INFRAESTRUCTURA PORTUARIA DE CONECTIVIDAD"/>
    <s v="INFRAESTRUCTURA PORTUARIA DE CONEXION"/>
    <s v="40056106-0"/>
    <s v="DIAGNOSTICO CONSULTA INDIGENA RAPA NUI ISLA DE PASCUA"/>
    <s v="ISLA DE PASCUA"/>
    <s v="ISLA DE PASCUA"/>
    <n v="0"/>
    <n v="142614"/>
    <n v="142614"/>
    <n v="0"/>
    <n v="0"/>
    <n v="0"/>
    <n v="0"/>
    <n v="0"/>
    <n v="0"/>
  </r>
  <r>
    <x v="6"/>
    <x v="4"/>
    <s v="01"/>
    <s v="INFRAESTRUCTURA PORTUARIA DE CONECTIVIDAD"/>
    <s v="INFRAESTRUCTURA PORTUARIA DE CONEXION"/>
    <s v="40072684-0"/>
    <s v="DIAGNOSTICO CARACTERIZACIÓN GEOTECNICA Y GEOFISICA DE MOLO DE ABRIGO DE VALPARAISO"/>
    <s v="VALPARAISO"/>
    <s v="VALPARAISO"/>
    <n v="309300"/>
    <n v="1369604"/>
    <n v="1369604"/>
    <n v="0"/>
    <n v="0"/>
    <n v="241382"/>
    <n v="0"/>
    <n v="0"/>
    <n v="0"/>
  </r>
  <r>
    <x v="6"/>
    <x v="4"/>
    <s v="02"/>
    <s v="INFRAESTRUCTURA DE MEJORAMIENTO DEL BORDE COSTERO"/>
    <s v="INFRAESTRUCTURA DE MEJORAMIENTO DEL BORDE COSTERO"/>
    <s v="30099436-0"/>
    <s v="CONSTRUCCIÓN BORDE COSTERO ENTRE EL DURAZNO - CUEVA EL PIRATA, QUINTERO"/>
    <s v="VALPARAISO"/>
    <s v="QUINTERO"/>
    <n v="1633791"/>
    <n v="1500000"/>
    <n v="1500000"/>
    <n v="0"/>
    <n v="0"/>
    <n v="4000000"/>
    <n v="4119460"/>
    <n v="0"/>
    <n v="0"/>
  </r>
  <r>
    <x v="6"/>
    <x v="4"/>
    <s v="02"/>
    <s v="INFRAESTRUCTURA PORTUARIA DE CONECTIVIDAD"/>
    <s v="INFRAESTRUCTURA PORTUARIA DE CONEXION"/>
    <s v="30106643-0"/>
    <s v="AMPLIACIÓN INFRAESTRUCTURA BAHÍA CUMBERLAND, JUAN FERNÁNDEZ"/>
    <s v="VALPARAISO"/>
    <s v="JUAN FERNANDEZ"/>
    <n v="1055747"/>
    <n v="700000"/>
    <n v="700000"/>
    <n v="0"/>
    <n v="0"/>
    <n v="6000000"/>
    <n v="6045536"/>
    <n v="0"/>
    <n v="0"/>
  </r>
  <r>
    <x v="6"/>
    <x v="4"/>
    <s v="02"/>
    <s v="INFRAESTRUCTURA DE MEJORAMIENTO DEL BORDE COSTERO"/>
    <s v="INFRAESTRUCTURA DE MEJORAMIENTO DEL BORDE COSTERO"/>
    <s v="30364023-0"/>
    <s v="CONSTRUCCION BORDE COSTERO SECTOR LAS TORPEDERAS VALPARAISO"/>
    <s v="VALPARAISO"/>
    <s v="VALPARAISO"/>
    <n v="138222"/>
    <n v="185000"/>
    <n v="185000"/>
    <n v="0"/>
    <n v="0"/>
    <n v="0"/>
    <n v="0"/>
    <n v="0"/>
    <n v="0"/>
  </r>
  <r>
    <x v="6"/>
    <x v="4"/>
    <s v="02"/>
    <s v="INFRAESTRUCTURA DE MEJORAMIENTO DEL BORDE COSTERO"/>
    <s v="INFRAESTRUCTURA DE MEJORAMIENTO DEL BORDE COSTERO"/>
    <s v="40010846-0"/>
    <s v="CONSTRUCCION BORDE COSTERO PLAYA EL TABO CENTRO, COMUNA EL TABO"/>
    <s v="SAN ANTONIO"/>
    <s v="EL TABO"/>
    <n v="73796"/>
    <n v="0"/>
    <n v="0"/>
    <n v="0"/>
    <s v="-"/>
    <n v="0"/>
    <n v="0"/>
    <n v="0"/>
    <n v="0"/>
  </r>
  <r>
    <x v="6"/>
    <x v="4"/>
    <s v="02"/>
    <s v="INFRAESTRUCTURA PORTUARIA PESQUERA ARTESANAL"/>
    <s v="INFRAESTRUCTURA PORTUARIA PESQUERA ARTESANAL"/>
    <s v="40026617-0"/>
    <s v="CONSTRUCCION OBRAS MARÍTIMAS Y TERRESTRES CALETA HORCÓN, PUCHUNCAVI"/>
    <s v="VALPARAISO"/>
    <s v="PUCHUNCAVI"/>
    <n v="0"/>
    <n v="1121529"/>
    <n v="1121529"/>
    <n v="0"/>
    <n v="0"/>
    <n v="0"/>
    <n v="0"/>
    <n v="0"/>
    <n v="0"/>
  </r>
  <r>
    <x v="6"/>
    <x v="4"/>
    <s v="02"/>
    <s v="CONSERVACION Y FISCALIZACION INFRAESTRUCTURA PORTUARIA"/>
    <s v="CONSERVACION Y FISCALIZACION INFRAESTRUCTURA PORTUARIA"/>
    <s v="40045806-0"/>
    <s v="CONSERVACION OBRAS TERRESTRE  Y MARITIMAS CALETA PORTALES VALPARAISO"/>
    <s v="VALPARAISO"/>
    <s v="VALPARAISO"/>
    <n v="2095628"/>
    <n v="3200000"/>
    <n v="3200000"/>
    <n v="385707.08399999997"/>
    <n v="0.12053346374999999"/>
    <n v="51519"/>
    <n v="0"/>
    <n v="0"/>
    <n v="0"/>
  </r>
  <r>
    <x v="6"/>
    <x v="4"/>
    <s v="02"/>
    <s v="CONSERVACION Y FISCALIZACION INFRAESTRUCTURA PORTUARIA"/>
    <s v="CONSERVACION Y FISCALIZACION INFRAESTRUCTURA PORTUARIA"/>
    <s v="40046708-0"/>
    <s v="CONSERVACION CALETAS PESQUERAS RAPA NUI"/>
    <s v="ISLA DE PASCUA"/>
    <s v="ISLA DE PASCUA"/>
    <n v="3511481"/>
    <n v="1000000"/>
    <n v="1000000"/>
    <n v="0"/>
    <n v="0"/>
    <n v="6000000"/>
    <n v="6457592"/>
    <n v="0"/>
    <n v="0"/>
  </r>
  <r>
    <x v="6"/>
    <x v="4"/>
    <s v="02"/>
    <s v="CONSERVACION Y FISCALIZACION INFRAESTRUCTURA PORTUARIA"/>
    <s v="CONSERVACION Y FISCALIZACION INFRAESTRUCTURA PORTUARIA"/>
    <s v="40046713-0"/>
    <s v="CONSERVACION INFRAESTRUCTURA PORTUARIA CALETA PUERTECITO, ETAPA 2. SAN ANTONIO"/>
    <s v="SAN ANTONIO"/>
    <s v="SAN ANTONIO"/>
    <n v="0"/>
    <n v="166105"/>
    <n v="166105"/>
    <n v="0"/>
    <n v="0"/>
    <n v="0"/>
    <n v="0"/>
    <n v="0"/>
    <n v="0"/>
  </r>
  <r>
    <x v="6"/>
    <x v="4"/>
    <s v="02"/>
    <s v="CONSERVACION Y FISCALIZACION INFRAESTRUCTURA PORTUARIA"/>
    <s v="CONSERVACION Y FISCALIZACION INFRAESTRUCTURA PORTUARIA"/>
    <s v="40046721-0"/>
    <s v="CONSERVACION INFRAESTRUCTURA PORTUARIA EN BAHIA CUMBERLAND. ARCHIPIELAGO JUAN FERNANDEZ"/>
    <s v="VALPARAISO"/>
    <s v="JUAN FERNANDEZ"/>
    <n v="904578"/>
    <n v="1054282"/>
    <n v="1054282"/>
    <n v="484946.61700000003"/>
    <n v="0.45997808650816385"/>
    <n v="0"/>
    <n v="0"/>
    <n v="0"/>
    <n v="0"/>
  </r>
  <r>
    <x v="6"/>
    <x v="4"/>
    <s v="02"/>
    <s v="INFRAESTRUCTURA PORTUARIA PESQUERA ARTESANAL"/>
    <s v="INFRAESTRUCTURA PORTUARIA PESQUERA ARTESANAL"/>
    <s v="40057568-0"/>
    <s v="CONSTRUCCION OBRAS MARITIMAS Y TERRESTRES CALETA PAPUDO"/>
    <s v="PETORCA"/>
    <s v="PAPUDO"/>
    <n v="1485736"/>
    <n v="7500000"/>
    <n v="7500000"/>
    <n v="463458.22200000001"/>
    <n v="6.1794429599999999E-2"/>
    <n v="1180332"/>
    <n v="0"/>
    <n v="0"/>
    <n v="0"/>
  </r>
  <r>
    <x v="6"/>
    <x v="4"/>
    <s v="02"/>
    <s v="CONSERVACION Y FISCALIZACION INFRAESTRUCTURA PORTUARIA"/>
    <s v="CONSERVACION Y FISCALIZACION INFRAESTRUCTURA PORTUARIA"/>
    <s v="40059134-0"/>
    <s v="CONSERVACION URGENCIA PROTECCIÓN COSTERA AV CARLOS ALESSANDRI, ALGARROBO"/>
    <s v="SAN ANTONIO"/>
    <s v="ALGARROBO"/>
    <n v="1730066"/>
    <n v="770000"/>
    <n v="770000"/>
    <n v="376481.95899999997"/>
    <n v="0.48893760909090905"/>
    <n v="0"/>
    <n v="0"/>
    <n v="0"/>
    <n v="0"/>
  </r>
  <r>
    <x v="6"/>
    <x v="4"/>
    <s v="02"/>
    <s v="CONSERVACION Y FISCALIZACION INFRAESTRUCTURA PORTUARIA"/>
    <s v="CONSERVACION Y FISCALIZACION INFRAESTRUCTURA PORTUARIA"/>
    <s v="40065017-0"/>
    <s v="CONSERVACION BORDE COSTERO HORCÓN"/>
    <s v="VALPARAISO"/>
    <s v="PUCHUNCAVI"/>
    <n v="230625"/>
    <n v="381610"/>
    <n v="381610"/>
    <n v="141230.57999999999"/>
    <n v="0.37009140221692299"/>
    <n v="0"/>
    <n v="0"/>
    <n v="0"/>
    <n v="0"/>
  </r>
  <r>
    <x v="6"/>
    <x v="4"/>
    <s v="02"/>
    <s v="CONSERVACION Y FISCALIZACION INFRAESTRUCTURA PORTUARIA"/>
    <s v="MENOR"/>
    <s v="40078099-0"/>
    <s v="CONSERVACION DE EMERGENCIA MUROS AV. BORGOÑO COMUNA DE CONCÓN CONCÓN"/>
    <s v="VALPARAISO"/>
    <s v="CONCON"/>
    <n v="0"/>
    <n v="347710"/>
    <n v="347710"/>
    <n v="0"/>
    <n v="0"/>
    <n v="0"/>
    <n v="0"/>
    <n v="0"/>
    <n v="0"/>
  </r>
  <r>
    <x v="6"/>
    <x v="17"/>
    <s v="02"/>
    <s v="INFRAESTRUCTURA DE MEJORAMIENTO DEL BORDE COSTERO"/>
    <s v="INFRAESTRUCTURA DE MEJORAMIENTO DEL BORDE COSTERO"/>
    <s v="40057852-0"/>
    <s v="CONSTRUCCION PROTECCIÓN DE RIBERA LA BOCA DE RAPEL Y MUELLE TURÍSTICO NAVIDAD"/>
    <s v="CARDENAL CARO"/>
    <s v="NAVIDAD"/>
    <n v="2062000"/>
    <n v="0"/>
    <n v="0"/>
    <n v="0"/>
    <s v="-"/>
    <n v="0"/>
    <n v="0"/>
    <n v="0"/>
    <n v="0"/>
  </r>
  <r>
    <x v="6"/>
    <x v="17"/>
    <s v="02"/>
    <s v="INFRAESTRUCTURA PORTUARIA PESQUERA ARTESANAL"/>
    <s v="CALETAS PEQUEÑAS"/>
    <s v="40057853-0"/>
    <s v="REPOSICION EMBARCADERO Y AMPLIACION CALETA LA BOCA DE RAPEL, NAVIDAD"/>
    <s v="CARDENAL CARO"/>
    <s v="NAVIDAD"/>
    <n v="0"/>
    <n v="200000"/>
    <n v="200000"/>
    <n v="0"/>
    <n v="0"/>
    <n v="2830332"/>
    <n v="0"/>
    <n v="0"/>
    <n v="0"/>
  </r>
  <r>
    <x v="6"/>
    <x v="12"/>
    <s v="02"/>
    <s v="INFRAESTRUCTURA DE MEJORAMIENTO DEL BORDE COSTERO"/>
    <s v="INFRAESTRUCTURA DE MEJORAMIENTO DEL BORDE COSTERO"/>
    <s v="40015295-0"/>
    <s v="MEJORAMIENTO BORDE COSTERO LLICO, COMUNA DE VICHUQUEN"/>
    <s v="CURICO"/>
    <s v="VICHUQUEN"/>
    <n v="0"/>
    <n v="10000"/>
    <n v="10000"/>
    <n v="8194.9179999999997"/>
    <n v="0.81949179999999999"/>
    <n v="0"/>
    <n v="0"/>
    <n v="0"/>
    <n v="0"/>
  </r>
  <r>
    <x v="6"/>
    <x v="12"/>
    <s v="02"/>
    <s v="INFRAESTRUCTURA PORTUARIA PESQUERA ARTESANAL"/>
    <s v="INFRAESTRUCTURA PORTUARIA PESQUERA ARTESANAL"/>
    <s v="40050867-0"/>
    <s v="CONSTRUCCION ESPIGÓN MARÍTIMO CALETA PELLINES. CONSTITUCIÓN."/>
    <s v="TALCA"/>
    <s v="CONSTITUCION"/>
    <n v="1693012"/>
    <n v="500000"/>
    <n v="500000"/>
    <n v="380379.75799999997"/>
    <n v="0.76075951599999991"/>
    <n v="0"/>
    <n v="0"/>
    <n v="0"/>
    <n v="0"/>
  </r>
  <r>
    <x v="6"/>
    <x v="12"/>
    <s v="02"/>
    <s v="INFRAESTRUCTURA PORTUARIA PARA EL TURISMO Y DEPORTES NAUTICOS"/>
    <s v="INFRAESTRUCTURA PORTUARIA DEPORTIVA Y TURISTICA"/>
    <s v="40056121-0"/>
    <s v="REPOSICION DE TRES MUELLES FLOTANTES RIO MAULE, CONSTITUCION"/>
    <s v="TALCA"/>
    <s v="CONSTITUCION"/>
    <n v="1619703"/>
    <n v="1000000"/>
    <n v="1000000"/>
    <n v="650178.37199999997"/>
    <n v="0.65017837199999995"/>
    <n v="0"/>
    <n v="0"/>
    <n v="0"/>
    <n v="0"/>
  </r>
  <r>
    <x v="6"/>
    <x v="12"/>
    <s v="02"/>
    <s v="INFRAESTRUCTURA PORTUARIA DE RIBERA"/>
    <s v="INFRAESTRUCTURA PORTUARIA DE PROTECCION DE RIBERA"/>
    <s v="40057710-0"/>
    <s v="REPOSICION DE EMERGENCIA Y MEJORA DEFENSAS RIBERA SUR RIO MAULE,"/>
    <s v="TALCA"/>
    <s v="CONSTITUCION"/>
    <n v="1717910"/>
    <n v="1700000"/>
    <n v="1700000"/>
    <n v="1165673.9210000001"/>
    <n v="0.6856905417647059"/>
    <n v="0"/>
    <n v="0"/>
    <n v="0"/>
    <n v="0"/>
  </r>
  <r>
    <x v="6"/>
    <x v="12"/>
    <s v="02"/>
    <s v="INFRAESTRUCTURA PORTUARIA PESQUERA ARTESANAL"/>
    <s v="CALETA MAYOR"/>
    <s v="40058096-0"/>
    <s v="MEJORAMIENTO SISTEMA DESEMBARQUE CALETA MAGUILLINES, CONSTITUCIÓN"/>
    <s v="CAUQUENES"/>
    <s v="PELLUHUE"/>
    <n v="841548"/>
    <n v="1000000"/>
    <n v="1000000"/>
    <n v="0"/>
    <n v="0"/>
    <n v="986452"/>
    <n v="0"/>
    <n v="0"/>
    <n v="0"/>
  </r>
  <r>
    <x v="6"/>
    <x v="12"/>
    <s v="02"/>
    <s v="CONSERVACION Y FISCALIZACION INFRAESTRUCTURA PORTUARIA"/>
    <s v="CONSERVACION Y FISCALIZACION INFRAESTRUCTURA PORTUARIA"/>
    <s v="40068616-0"/>
    <s v="CONSERVACION BORDE COSTERO Y CALETA LOANCO"/>
    <s v="CAUQUENES"/>
    <s v="CHANCO"/>
    <n v="10"/>
    <n v="0"/>
    <n v="0"/>
    <n v="0"/>
    <s v="-"/>
    <n v="0"/>
    <n v="0"/>
    <n v="0"/>
    <n v="0"/>
  </r>
  <r>
    <x v="6"/>
    <x v="12"/>
    <s v="02"/>
    <s v="CONSERVACION Y FISCALIZACION INFRAESTRUCTURA PORTUARIA"/>
    <s v="CONSERVACION Y FISCALIZACION INFRAESTRUCTURA PORTUARIA"/>
    <s v="40068653-0"/>
    <s v="CONSERVACION EXPLANADA CALETA PELLUHUE"/>
    <s v="CAUQUENES"/>
    <s v="PELLUHUE"/>
    <n v="10"/>
    <n v="0"/>
    <n v="0"/>
    <n v="0"/>
    <s v="-"/>
    <n v="0"/>
    <n v="0"/>
    <n v="0"/>
    <n v="0"/>
  </r>
  <r>
    <x v="6"/>
    <x v="6"/>
    <s v="02"/>
    <s v="INFRAESTRUCTURA DE MEJORAMIENTO DEL BORDE COSTERO"/>
    <s v="INFRAESTRUCTURA PORTUARIA RECREACIONAL"/>
    <s v="40020223-0"/>
    <s v="MEJORAMIENTO BORDE COSTERO PERALES - LADO SUR ESTERO, COELEMU"/>
    <s v="ITATA"/>
    <s v="COELEMU"/>
    <n v="10"/>
    <n v="0"/>
    <n v="0"/>
    <n v="0"/>
    <s v="-"/>
    <n v="0"/>
    <n v="0"/>
    <n v="0"/>
    <n v="0"/>
  </r>
  <r>
    <x v="6"/>
    <x v="6"/>
    <s v="02"/>
    <s v="CONSERVACION Y FISCALIZACION INFRAESTRUCTURA PORTUARIA"/>
    <s v="CONSERVACION Y FISCALIZACION INFRAESTRUCTURA PORTUARIA"/>
    <s v="40074009-0"/>
    <s v="CONSERVACION DE EMERGENCIA DE PROTECCIÓN COSTERA, SECTOR PERALES, COELEMU"/>
    <s v="ITATA"/>
    <s v="COELEMU"/>
    <n v="721700"/>
    <n v="1415672"/>
    <n v="1415672"/>
    <n v="0"/>
    <n v="0"/>
    <n v="283124"/>
    <n v="0"/>
    <n v="0"/>
    <n v="0"/>
  </r>
  <r>
    <x v="6"/>
    <x v="7"/>
    <s v="02"/>
    <s v="INFRAESTRUCTURA DE MEJORAMIENTO DEL BORDE COSTERO"/>
    <s v="INFRAESTRUCTURA DE MEJORAMIENTO DEL BORDE COSTERO"/>
    <s v="30486089-0"/>
    <s v="MEJORAMIENTO BORDE COSTERO PLAYA BLANCA, CORONEL - LOTA"/>
    <s v="CONCEPCION"/>
    <s v="LOTA"/>
    <n v="485709"/>
    <n v="190708"/>
    <n v="190708"/>
    <n v="0"/>
    <n v="0"/>
    <n v="280407"/>
    <n v="0"/>
    <n v="0"/>
    <n v="0"/>
  </r>
  <r>
    <x v="6"/>
    <x v="7"/>
    <s v="02"/>
    <s v="INFRAESTRUCTURA PORTUARIA PESQUERA ARTESANAL"/>
    <s v="INFRAESTRUCTURA PORTUARIA PESQUERA ARTESANAL"/>
    <s v="40010940-0"/>
    <s v="CONSTRUCCION RAMPA MULTIPROPOSITO Y AMPLIACION EXPLANADA CALETA PUNTA LAVAPIE, ARAUCO"/>
    <s v="ARAUCO"/>
    <s v="ARAUCO"/>
    <n v="515510"/>
    <n v="1363115"/>
    <n v="1363115"/>
    <n v="0"/>
    <n v="0"/>
    <n v="10479377"/>
    <n v="2960000"/>
    <n v="0"/>
    <n v="0"/>
  </r>
  <r>
    <x v="6"/>
    <x v="7"/>
    <s v="02"/>
    <s v="INFRAESTRUCTURA PORTUARIA PESQUERA ARTESANAL"/>
    <s v="INFRAESTRUCTURA PORTUARIA PESQUERA ARTESANAL"/>
    <s v="40036482-0"/>
    <s v="MEJORAMIENTO DESEMBOCADURA RÍO TUBUL,  ARAUCO"/>
    <s v="ARAUCO"/>
    <s v="ARAUCO"/>
    <n v="177224"/>
    <n v="85000"/>
    <n v="85000"/>
    <n v="0"/>
    <n v="0"/>
    <n v="0"/>
    <n v="0"/>
    <n v="0"/>
    <n v="0"/>
  </r>
  <r>
    <x v="6"/>
    <x v="7"/>
    <s v="02"/>
    <s v="INFRAESTRUCTURA PORTUARIA PESQUERA ARTESANAL"/>
    <s v="INFRAESTRUCTURA PORTUARIA PESQUERA ARTESANAL"/>
    <s v="40047075-0"/>
    <s v="CONSTRUCCION FRENTE DE ATRAQUE CALETA QUIDICO, TIRUA"/>
    <s v="ARAUCO"/>
    <s v="TIRUA"/>
    <n v="2474604"/>
    <n v="1100000"/>
    <n v="1100000"/>
    <n v="385302.054"/>
    <n v="0.35027459454545457"/>
    <n v="0"/>
    <n v="0"/>
    <n v="0"/>
    <n v="0"/>
  </r>
  <r>
    <x v="6"/>
    <x v="7"/>
    <s v="02"/>
    <s v="INFRAESTRUCTURA PORTUARIA PESQUERA ARTESANAL"/>
    <s v="CALETAS PEQUEÑAS"/>
    <s v="40050000-0"/>
    <s v="MEJORAMIENTO CALETA ALTO DEL REY BOCA SUR"/>
    <s v="CONCEPCION"/>
    <s v="SAN PEDRO DE LA PAZ"/>
    <n v="0"/>
    <n v="18013"/>
    <n v="18013"/>
    <n v="0"/>
    <n v="0"/>
    <n v="0"/>
    <n v="0"/>
    <n v="0"/>
    <n v="0"/>
  </r>
  <r>
    <x v="6"/>
    <x v="7"/>
    <s v="02"/>
    <s v="CONSERVACION Y FISCALIZACION INFRAESTRUCTURA PORTUARIA"/>
    <s v="CONSERVACION Y FISCALIZACION INFRAESTRUCTURA PORTUARIA"/>
    <s v="40060494-0"/>
    <s v="CONSERVACION INFRAESTRUCTURA PORTUARIA Y OBRAS COMPLEMENTARIAS PUERTO SUR Y PUERTO NORTE ISLA SANTA MARIA, CORONEL"/>
    <s v="CONCEPCION"/>
    <s v="CORONEL"/>
    <n v="10"/>
    <n v="0"/>
    <n v="0"/>
    <n v="0"/>
    <s v="-"/>
    <n v="0"/>
    <n v="0"/>
    <n v="0"/>
    <n v="0"/>
  </r>
  <r>
    <x v="6"/>
    <x v="7"/>
    <s v="02"/>
    <s v="CONSERVACION Y FISCALIZACION INFRAESTRUCTURA PORTUARIA"/>
    <s v="CONSERVACION Y FISCALIZACION INFRAESTRUCTURA PORTUARIA"/>
    <s v="40060496-0"/>
    <s v="CONSERVACION BORDE COSTERO LA POZA, TALCAHUANO"/>
    <s v="CONCEPCION"/>
    <s v="SANTA JUANA, TALCAHUANO"/>
    <n v="515500"/>
    <n v="600000"/>
    <n v="600000"/>
    <n v="259234.09"/>
    <n v="0.43205681666666668"/>
    <n v="100000"/>
    <n v="0"/>
    <n v="0"/>
    <n v="0"/>
  </r>
  <r>
    <x v="6"/>
    <x v="7"/>
    <s v="02"/>
    <s v="CONSERVACION Y FISCALIZACION INFRAESTRUCTURA PORTUARIA"/>
    <s v="CONSERVACION Y FISCALIZACION INFRAESTRUCTURA PORTUARIA"/>
    <s v="40060498-0"/>
    <s v="CONSERVACION CALETA COLIUMO, TOME"/>
    <s v="CONCEPCION"/>
    <s v="TOME"/>
    <n v="503866"/>
    <n v="485000"/>
    <n v="485000"/>
    <n v="262289.27600000001"/>
    <n v="0.54080263092783509"/>
    <n v="0"/>
    <n v="0"/>
    <n v="0"/>
    <n v="0"/>
  </r>
  <r>
    <x v="6"/>
    <x v="8"/>
    <s v="02"/>
    <s v="INFRAESTRUCTURA PORTUARIA PESQUERA ARTESANAL"/>
    <s v="CALETA MEDIANA"/>
    <s v="30097841-0"/>
    <s v="MEJORAMIENTO ACCESIBILIDAD AL MAR PARA PESCA ARTESANAL  SAAVEDRA"/>
    <s v="CAUTIN"/>
    <s v="SAAVEDRA"/>
    <n v="10"/>
    <n v="0"/>
    <n v="0"/>
    <n v="0"/>
    <s v="-"/>
    <n v="0"/>
    <n v="0"/>
    <n v="0"/>
    <n v="0"/>
  </r>
  <r>
    <x v="6"/>
    <x v="8"/>
    <s v="02"/>
    <s v="INFRAESTRUCTURA PORTUARIA PARA EL TURISMO Y DEPORTES NAUTICOS"/>
    <s v="INFRAESTRUCTURA PORTUARIA DEPORTIVA Y TURISTICA"/>
    <s v="30482320-0"/>
    <s v="MEJORAMIENTO BORDE FLUVIAL SECTOR CENDYR NAUTICO DE CARAHUE"/>
    <s v="CAUTIN"/>
    <s v="CARAHUE"/>
    <n v="0"/>
    <n v="136885"/>
    <n v="136885"/>
    <n v="0"/>
    <n v="0"/>
    <n v="0"/>
    <n v="0"/>
    <n v="0"/>
    <n v="0"/>
  </r>
  <r>
    <x v="6"/>
    <x v="8"/>
    <s v="02"/>
    <s v="INFRAESTRUCTURA DE MEJORAMIENTO DEL BORDE COSTERO"/>
    <s v="INFRAESTRUCTURA DE MEJORAMIENTO DEL BORDE COSTERO"/>
    <s v="30482321-0"/>
    <s v="MEJORAMIENTO BORDE COSTERO CALETA LA BARRA"/>
    <s v="CAUTIN"/>
    <s v="TOLTEN"/>
    <n v="103100"/>
    <n v="584330"/>
    <n v="584330"/>
    <n v="298776.913"/>
    <n v="0.51131537487378709"/>
    <n v="0"/>
    <n v="0"/>
    <n v="0"/>
    <n v="0"/>
  </r>
  <r>
    <x v="6"/>
    <x v="8"/>
    <s v="02"/>
    <s v="INFRAESTRUCTURA PORTUARIA PESQUERA ARTESANAL"/>
    <s v="INFRAESTRUCTURA PORTUARIA PESQUERA ARTESANAL"/>
    <s v="30486050-0"/>
    <s v="MEJORAMIENTO DESEMBOCADURA AL MAR RIO QUEULE"/>
    <s v="CAUTIN"/>
    <s v="TOLTEN"/>
    <n v="10"/>
    <n v="0"/>
    <n v="0"/>
    <n v="0"/>
    <s v="-"/>
    <n v="0"/>
    <n v="0"/>
    <n v="0"/>
    <n v="0"/>
  </r>
  <r>
    <x v="6"/>
    <x v="8"/>
    <s v="02"/>
    <s v="CONSERVACION Y FISCALIZACION INFRAESTRUCTURA PORTUARIA"/>
    <s v="CONSERVACION Y FISCALIZACION INFRAESTRUCTURA PORTUARIA"/>
    <s v="40047072-0"/>
    <s v="CONSERVACIÓN EMBARCADERO PUERTO DOMINGUEZ PROVINCIA DE CAUTÍN"/>
    <s v="CAUTIN"/>
    <s v="SAAVEDRA"/>
    <n v="618211"/>
    <n v="580000"/>
    <n v="580000"/>
    <n v="284087.74200000003"/>
    <n v="0.489806451724138"/>
    <n v="0"/>
    <n v="0"/>
    <n v="0"/>
    <n v="0"/>
  </r>
  <r>
    <x v="6"/>
    <x v="9"/>
    <s v="01"/>
    <s v="INFRAESTRUCTURA PORTUARIA PESQUERA ARTESANAL"/>
    <s v="INFRAESTRUCTURA PORTUARIA PESQUERA ARTESANAL"/>
    <s v="40059155-0"/>
    <s v="ANALISIS MEJORAMIENTO DESEMBOCADURA RÍO LINGUE, COMUNA DE MARIQUINA"/>
    <s v="VALDIVIA"/>
    <s v="MARIQUINA"/>
    <n v="544355"/>
    <n v="80293"/>
    <n v="80293"/>
    <n v="0"/>
    <n v="0"/>
    <n v="647700"/>
    <n v="0"/>
    <n v="0"/>
    <n v="0"/>
  </r>
  <r>
    <x v="6"/>
    <x v="9"/>
    <s v="02"/>
    <s v="INFRAESTRUCTURA DE MEJORAMIENTO DEL BORDE COSTERO"/>
    <s v="TURISTICA"/>
    <s v="30131467-0"/>
    <s v="CONSTRUCCION BORDE LACUSTRE MANTILHUE TRAMO 1 COMUNA DE RIO BUENO"/>
    <s v="RANCO"/>
    <s v="RIO BUENO"/>
    <n v="10"/>
    <n v="0"/>
    <n v="0"/>
    <n v="0"/>
    <s v="-"/>
    <n v="0"/>
    <n v="0"/>
    <n v="0"/>
    <n v="0"/>
  </r>
  <r>
    <x v="6"/>
    <x v="9"/>
    <s v="02"/>
    <s v="INFRAESTRUCTURA DE MEJORAMIENTO DEL BORDE COSTERO"/>
    <s v="INFRAESTRUCTURA DE MEJORAMIENTO DEL BORDE COSTERO"/>
    <s v="30465533-0"/>
    <s v="CONSTRUCCION EMBARCADERO MATTA SECTOR LAS ÁNIMAS COMUNA DE VALDIVIA"/>
    <s v="VALDIVIA"/>
    <s v="VALDIVIA"/>
    <n v="2879480"/>
    <n v="1035665"/>
    <n v="1035665"/>
    <n v="738785.95499999996"/>
    <n v="0.71334452260142034"/>
    <n v="0"/>
    <n v="0"/>
    <n v="0"/>
    <n v="0"/>
  </r>
  <r>
    <x v="6"/>
    <x v="9"/>
    <s v="02"/>
    <s v="INFRAESTRUCTURA DE MEJORAMIENTO DEL BORDE COSTERO"/>
    <s v="INFRAESTRUCTURA DE MEJORAMIENTO DEL BORDE COSTERO"/>
    <s v="40014308-0"/>
    <s v="CONSTRUCCION BORDE FLUVIAL SECTOR COCULE, COMUNA DE LA UNIÓN"/>
    <s v="RANCO"/>
    <s v="LA UNION"/>
    <n v="3608566"/>
    <n v="1912643"/>
    <n v="1912643"/>
    <n v="0"/>
    <n v="0"/>
    <n v="1743904"/>
    <n v="2109344"/>
    <n v="0"/>
    <n v="0"/>
  </r>
  <r>
    <x v="6"/>
    <x v="9"/>
    <s v="02"/>
    <s v="CONSERVACION Y REPARACION DE DRAGAS Y EQUIPOS"/>
    <s v="EQUIPOS"/>
    <s v="40059302-0"/>
    <s v="CONSERVACION TRANSBORDADOR PUERTO FUY, LAGO PIREHUEICO, REGIÓN DE LOS RÍOS"/>
    <s v="VALDIVIA"/>
    <s v="PANGUIPULLI"/>
    <n v="0"/>
    <n v="250000"/>
    <n v="250000"/>
    <n v="0"/>
    <n v="0"/>
    <n v="0"/>
    <n v="0"/>
    <n v="0"/>
    <n v="0"/>
  </r>
  <r>
    <x v="6"/>
    <x v="9"/>
    <s v="02"/>
    <s v="CONSERVACION Y FISCALIZACION INFRAESTRUCTURA PORTUARIA"/>
    <s v="CONSERVACION Y FISCALIZACION INFRAESTRUCTURA PORTUARIA"/>
    <s v="40059310-0"/>
    <s v="CONSERVACION CALETAS PESQUERAS REGIÓN DE LOS RÍOS"/>
    <s v="VALDIVIA"/>
    <s v="VALDIVIA, CORRAL, MARIQUINA"/>
    <n v="1031000"/>
    <n v="1876161"/>
    <n v="1876161"/>
    <n v="448998.79700000002"/>
    <n v="0.23931783946047275"/>
    <n v="2800000"/>
    <n v="1482305"/>
    <n v="0"/>
    <n v="0"/>
  </r>
  <r>
    <x v="6"/>
    <x v="13"/>
    <s v="02"/>
    <s v="INFRAESTRUCTURA DE MEJORAMIENTO DEL BORDE COSTERO"/>
    <s v="INFRAESTRUCTURA DE MEJORAMIENTO DEL BORDE COSTERO"/>
    <s v="30377026-0"/>
    <s v="MEJORAMIENTO PLAYA URBANA PUERTO VARAS"/>
    <s v="LLANQUIHUE"/>
    <s v="PUERTO VARAS"/>
    <n v="4263450"/>
    <n v="3618436"/>
    <n v="3618436"/>
    <n v="0"/>
    <n v="0"/>
    <n v="6381554"/>
    <n v="1635267"/>
    <n v="0"/>
    <n v="0"/>
  </r>
  <r>
    <x v="6"/>
    <x v="13"/>
    <s v="02"/>
    <s v="INFRAESTRUCTURA DE MEJORAMIENTO DEL BORDE COSTERO"/>
    <s v="INFRAESTRUCTURA DE MEJORAMIENTO DEL BORDE COSTERO"/>
    <s v="30377073-0"/>
    <s v="MEJORAMIENTO BORDE COSTERO SECTOR IANSA, LLANQUIHUE"/>
    <s v="LLANQUIHUE"/>
    <s v="LLANQUIHUE"/>
    <n v="535385"/>
    <n v="94577"/>
    <n v="94577"/>
    <n v="0"/>
    <n v="0"/>
    <n v="0"/>
    <n v="0"/>
    <n v="0"/>
    <n v="0"/>
  </r>
  <r>
    <x v="6"/>
    <x v="13"/>
    <s v="02"/>
    <s v="INFRAESTRUCTURA PORTUARIA DE CONECTIVIDAD"/>
    <s v="INFRAESTRUCTURA PORTUARIA DE CONEXION"/>
    <s v="30404274-0"/>
    <s v="NORMALIZACION INFRAESTRUCTURA PORTUARIA RIO BUENO PROVINCIA OSORNO "/>
    <s v="OSORNO"/>
    <s v="SAN PABLO"/>
    <n v="1031000"/>
    <n v="0"/>
    <n v="0"/>
    <n v="0"/>
    <s v="-"/>
    <n v="0"/>
    <n v="0"/>
    <n v="0"/>
    <n v="0"/>
  </r>
  <r>
    <x v="6"/>
    <x v="13"/>
    <s v="02"/>
    <s v="INFRAESTRUCTURA PORTUARIA PESQUERA ARTESANAL"/>
    <s v="INFRAESTRUCTURA PORTUARIA PESQUERA ARTESANAL"/>
    <s v="40002840-0"/>
    <s v="MEJORAMIENTO VARADERO PUERTO PESQUERO DE QUELLÓN "/>
    <s v="CHILOE"/>
    <s v="QUELLON"/>
    <n v="1371442"/>
    <n v="0"/>
    <n v="0"/>
    <n v="0"/>
    <s v="-"/>
    <n v="0"/>
    <n v="0"/>
    <n v="0"/>
    <n v="0"/>
  </r>
  <r>
    <x v="6"/>
    <x v="13"/>
    <s v="02"/>
    <s v="INFRAESTRUCTURA PORTUARIA PESQUERA ARTESANAL"/>
    <s v="CALETAS PEQUEÑAS"/>
    <s v="40020114-0"/>
    <s v="AMPLIACION CALETA PESQUERA ARTESANAL DE ANAHUAC"/>
    <s v="LLANQUIHUE"/>
    <s v="PUERTO MONTT"/>
    <n v="1050510"/>
    <n v="2508751"/>
    <n v="2508751"/>
    <n v="602190.34100000001"/>
    <n v="0.24003591468423929"/>
    <n v="0"/>
    <n v="0"/>
    <n v="0"/>
    <n v="0"/>
  </r>
  <r>
    <x v="6"/>
    <x v="13"/>
    <s v="02"/>
    <s v="INFRAESTRUCTURA PORTUARIA DE CONECTIVIDAD"/>
    <s v="RIOS"/>
    <s v="40029760-0"/>
    <s v="CONSTRUCCION CALETA DE PESCADORES DE QUENUIR, MAULLIN"/>
    <s v="LLANQUIHUE"/>
    <s v="MAULLIN"/>
    <n v="2673643"/>
    <n v="4500000"/>
    <n v="4500000"/>
    <n v="951578.61399999994"/>
    <n v="0.21146191422222221"/>
    <n v="353829"/>
    <n v="0"/>
    <n v="0"/>
    <n v="0"/>
  </r>
  <r>
    <x v="6"/>
    <x v="13"/>
    <s v="02"/>
    <s v="INFRAESTRUCTURA PORTUARIA DE CONECTIVIDAD"/>
    <s v="INFRAESTRUCTURA PORTUARIA DE CONEXION"/>
    <s v="40032344-0"/>
    <s v="MEJORAMIENTO DE RAMPA DEL ACCESO PRINCIPAL DE ISLA PULUQUI, CALBUCO"/>
    <s v="LLANQUIHUE"/>
    <s v="CALBUCO"/>
    <n v="2255557"/>
    <n v="2110650"/>
    <n v="2110650"/>
    <n v="482461"/>
    <n v="0.2285840854713003"/>
    <n v="0"/>
    <n v="0"/>
    <n v="0"/>
    <n v="0"/>
  </r>
  <r>
    <x v="6"/>
    <x v="13"/>
    <s v="02"/>
    <s v="INFRAESTRUCTURA PORTUARIA DE CONECTIVIDAD"/>
    <s v="INFRAESTRUCTURA PORTUARIA DE CONEXION"/>
    <s v="40038844-0"/>
    <s v="REPOSICION RAMPA ISLA ALAO, COMUNA DE QUINCHAO"/>
    <s v="CHILOE"/>
    <s v="QUINCHAO"/>
    <n v="2548425"/>
    <n v="1546166"/>
    <n v="1546166"/>
    <n v="598394.20600000001"/>
    <n v="0.38701808602698545"/>
    <n v="0"/>
    <n v="0"/>
    <n v="0"/>
    <n v="0"/>
  </r>
  <r>
    <x v="6"/>
    <x v="13"/>
    <s v="02"/>
    <s v="CONSERVACION Y FISCALIZACION INFRAESTRUCTURA PORTUARIA"/>
    <s v="MENOR"/>
    <s v="40038871-0"/>
    <s v="CONSERVACION INFRAESTRUCTURAS PORTUARIAS COMUNA DE CHAITÉN"/>
    <s v="PALENA"/>
    <s v="CHAITEN, FUTALEUFU"/>
    <n v="635425"/>
    <n v="380000"/>
    <n v="380000"/>
    <n v="112324.76300000001"/>
    <n v="0.29559148157894738"/>
    <n v="0"/>
    <n v="0"/>
    <n v="0"/>
    <n v="0"/>
  </r>
  <r>
    <x v="6"/>
    <x v="13"/>
    <s v="02"/>
    <s v="CONSERVACION Y FISCALIZACION INFRAESTRUCTURA PORTUARIA"/>
    <s v="MENOR"/>
    <s v="40038882-0"/>
    <s v="CONSERVACION INFRAESTRUCTURAS PORTUARIAS COMUNA DE COCHAMO"/>
    <s v="LLANQUIHUE"/>
    <s v="COCHAMO"/>
    <n v="0"/>
    <n v="164161"/>
    <n v="164161"/>
    <n v="65442.093000000001"/>
    <n v="0.39864579894128327"/>
    <n v="0"/>
    <n v="0"/>
    <n v="0"/>
    <n v="0"/>
  </r>
  <r>
    <x v="6"/>
    <x v="13"/>
    <s v="02"/>
    <s v="INFRAESTRUCTURA PORTUARIA PESQUERA ARTESANAL"/>
    <s v="INFRAESTRUCTURA PORTUARIA PESQUERA ARTESANAL"/>
    <s v="40043864-0"/>
    <s v="MEJORAMIENTO INTEGRAL CALETA PESQUERA BAHIA MANSA, SAN JUAN DE LA COSTA"/>
    <s v="OSORNO"/>
    <s v="SAN JUAN DE LA COSTA"/>
    <n v="2062000"/>
    <n v="7500000"/>
    <n v="7500000"/>
    <n v="1148484.696"/>
    <n v="0.15313129280000001"/>
    <n v="2171925"/>
    <n v="0"/>
    <n v="0"/>
    <n v="0"/>
  </r>
  <r>
    <x v="6"/>
    <x v="13"/>
    <s v="02"/>
    <s v="CONSERVACION Y FISCALIZACION INFRAESTRUCTURA PORTUARIA"/>
    <s v="CONSERVACION Y FISCALIZACION INFRAESTRUCTURA PORTUARIA"/>
    <s v="40050375-0"/>
    <s v="CONSERVACION RAMPA EL PASAJE, COMUNA DE DALCAHUE"/>
    <s v="CHILOE"/>
    <s v="DALCAHUE"/>
    <n v="792632"/>
    <n v="0"/>
    <n v="0"/>
    <n v="0"/>
    <s v="-"/>
    <n v="0"/>
    <n v="0"/>
    <n v="0"/>
    <n v="0"/>
  </r>
  <r>
    <x v="6"/>
    <x v="13"/>
    <s v="02"/>
    <s v="CONSERVACION Y FISCALIZACION INFRAESTRUCTURA PORTUARIA"/>
    <s v="CONSERVACION Y FISCALIZACION INFRAESTRUCTURA PORTUARIA"/>
    <s v="40050376-0"/>
    <s v="CONSERVACION PROTECCIÓN COSTERA BARRIO INDUSTRIAL COMUNA DE QUELLÓN"/>
    <s v="CHILOE"/>
    <s v="QUELLON"/>
    <n v="153619"/>
    <n v="0"/>
    <n v="0"/>
    <n v="0"/>
    <s v="-"/>
    <n v="0"/>
    <n v="0"/>
    <n v="0"/>
    <n v="0"/>
  </r>
  <r>
    <x v="6"/>
    <x v="13"/>
    <s v="02"/>
    <s v="CONSERVACION Y FISCALIZACION INFRAESTRUCTURA PORTUARIA"/>
    <s v="CONSERVACION Y FISCALIZACION INFRAESTRUCTURA PORTUARIA"/>
    <s v="40050417-0"/>
    <s v="CONSERVACION CALETA LA VEGA COMUNA DE CALBUCO"/>
    <s v="LLANQUIHUE"/>
    <s v="CALBUCO"/>
    <n v="1248000"/>
    <n v="1307250"/>
    <n v="1307250"/>
    <n v="0"/>
    <n v="0"/>
    <n v="0"/>
    <n v="0"/>
    <n v="0"/>
    <n v="0"/>
  </r>
  <r>
    <x v="6"/>
    <x v="13"/>
    <s v="02"/>
    <s v="CONSERVACION Y FISCALIZACION INFRAESTRUCTURA PORTUARIA"/>
    <s v="CONSERVACION Y FISCALIZACION INFRAESTRUCTURA PORTUARIA"/>
    <s v="40060113-0"/>
    <s v="CONSERVACION MUELLE CHEPU BAJO, ANCUD"/>
    <s v="CHILOE"/>
    <s v="ANCUD"/>
    <n v="10"/>
    <n v="0"/>
    <n v="0"/>
    <n v="0"/>
    <s v="-"/>
    <n v="0"/>
    <n v="0"/>
    <n v="0"/>
    <n v="0"/>
  </r>
  <r>
    <x v="6"/>
    <x v="13"/>
    <s v="02"/>
    <s v="CONSERVACION Y FISCALIZACION INFRAESTRUCTURA PORTUARIA"/>
    <s v="CONSERVACION Y FISCALIZACION INFRAESTRUCTURA PORTUARIA"/>
    <s v="40060115-0"/>
    <s v="CONSERVACION INFRAESTRUCTURA PORTUARIA ISLAS DESERTORES"/>
    <s v="PALENA"/>
    <s v="CHAITEN"/>
    <n v="10"/>
    <n v="0"/>
    <n v="0"/>
    <n v="0"/>
    <s v="-"/>
    <n v="0"/>
    <n v="0"/>
    <n v="0"/>
    <n v="0"/>
  </r>
  <r>
    <x v="6"/>
    <x v="13"/>
    <s v="02"/>
    <s v="CONSERVACION Y FISCALIZACION INFRAESTRUCTURA PORTUARIA"/>
    <s v="CONSERVACION Y FISCALIZACION INFRAESTRUCTURA PORTUARIA"/>
    <s v="40060120-0"/>
    <s v="CONSERVACION LIMPIEZA DE FONDO AREA OPERACIONAL CALETA ESTAQUILLA, LOS MUERMOS"/>
    <s v="LLANQUIHUE"/>
    <s v="LOS MUERMOS"/>
    <n v="734962"/>
    <n v="584130"/>
    <n v="584130"/>
    <n v="157380.649"/>
    <n v="0.2694274373855135"/>
    <n v="0"/>
    <n v="0"/>
    <n v="0"/>
    <n v="0"/>
  </r>
  <r>
    <x v="6"/>
    <x v="13"/>
    <s v="02"/>
    <s v="CONSERVACION Y FISCALIZACION INFRAESTRUCTURA PORTUARIA"/>
    <s v="CONSERVACION Y FISCALIZACION INFRAESTRUCTURA PORTUARIA"/>
    <s v="40069089-0"/>
    <s v="CONSERVACION RAMPA CHACAO BYPASS, COMUNA DE ANCUD"/>
    <s v="CHILOE"/>
    <s v="ANCUD"/>
    <n v="515500"/>
    <n v="461266"/>
    <n v="461266"/>
    <n v="0"/>
    <n v="0"/>
    <n v="512265"/>
    <n v="0"/>
    <n v="0"/>
    <n v="0"/>
  </r>
  <r>
    <x v="6"/>
    <x v="14"/>
    <s v="02"/>
    <s v="INFRAESTRUCTURA DE MEJORAMIENTO DEL BORDE COSTERO"/>
    <s v="INFRAESTRUCTURA DE MEJORAMIENTO DEL BORDE COSTERO"/>
    <s v="30130906-0"/>
    <s v="CONSTRUCCION BORDE COSTERO PUYUHUAPI "/>
    <s v="AYSEN"/>
    <s v="CISNES"/>
    <n v="10"/>
    <n v="0"/>
    <n v="0"/>
    <n v="0"/>
    <s v="-"/>
    <n v="0"/>
    <n v="0"/>
    <n v="0"/>
    <n v="0"/>
  </r>
  <r>
    <x v="6"/>
    <x v="14"/>
    <s v="02"/>
    <s v="INFRAESTRUCTURA PORTUARIA DE CONECTIVIDAD"/>
    <s v="INFRAESTRUCTURA PORTUARIA DE CONEXION"/>
    <s v="30452524-0"/>
    <s v="AMPLIACION RAMPA ISLA TOTO, CISNES"/>
    <s v="AYSEN"/>
    <s v="CISNES"/>
    <n v="4354048"/>
    <n v="500000"/>
    <n v="500000"/>
    <n v="0"/>
    <n v="0"/>
    <n v="4844357"/>
    <n v="0"/>
    <n v="0"/>
    <n v="0"/>
  </r>
  <r>
    <x v="6"/>
    <x v="14"/>
    <s v="02"/>
    <s v="INFRAESTRUCTURA PORTUARIA DE CONECTIVIDAD"/>
    <s v="INFRAESTRUCTURA PORTUARIA DE CONEXION"/>
    <s v="40002717-0"/>
    <s v="REPOSICION INFRAESTRUCTURA PORTUARIA  EN CALETA TORTEL"/>
    <s v="CAPITAN PRAT"/>
    <s v="TORTEL"/>
    <n v="73718"/>
    <n v="65564"/>
    <n v="65564"/>
    <n v="0"/>
    <n v="0"/>
    <n v="0"/>
    <n v="0"/>
    <n v="0"/>
    <n v="0"/>
  </r>
  <r>
    <x v="6"/>
    <x v="14"/>
    <s v="02"/>
    <s v="INFRAESTRUCTURA PORTUARIA DE CONECTIVIDAD"/>
    <s v="INFRAESTRUCTURA PORTUARIA DE CONEXION"/>
    <s v="40021583-0"/>
    <s v="CONSTRUCCION INFRAESTRUCTURA PORTUARIA LAGO O'HIGGINS"/>
    <s v="CAPITAN PRAT"/>
    <s v="O'HIGGINS"/>
    <n v="10"/>
    <n v="0"/>
    <n v="0"/>
    <n v="0"/>
    <s v="-"/>
    <n v="0"/>
    <n v="0"/>
    <n v="0"/>
    <n v="0"/>
  </r>
  <r>
    <x v="6"/>
    <x v="14"/>
    <s v="02"/>
    <s v="CONSERVACION Y FISCALIZACION INFRAESTRUCTURA PORTUARIA"/>
    <s v="CONSERVACION Y FISCALIZACION INFRAESTRUCTURA PORTUARIA"/>
    <s v="40049199-0"/>
    <s v="CONSERVACION TERMINAL PORTUARIO DE CONECTIVIDAD DE MELINKA "/>
    <s v="AYSEN"/>
    <s v="GUAITECAS"/>
    <n v="20"/>
    <n v="0"/>
    <n v="0"/>
    <n v="0"/>
    <s v="-"/>
    <n v="0"/>
    <n v="0"/>
    <n v="0"/>
    <n v="0"/>
  </r>
  <r>
    <x v="6"/>
    <x v="14"/>
    <s v="02"/>
    <s v="CONSERVACION Y FISCALIZACION INFRAESTRUCTURA PORTUARIA"/>
    <s v="CONSERVACION Y FISCALIZACION INFRAESTRUCTURA PORTUARIA"/>
    <s v="40056410-0"/>
    <s v="CONSERVACION MUELLE LAGO VARGAS "/>
    <s v="CAPITAN PRAT"/>
    <s v="COCHRANE"/>
    <n v="618600"/>
    <n v="837172"/>
    <n v="837172"/>
    <n v="0"/>
    <n v="0"/>
    <n v="0"/>
    <n v="0"/>
    <n v="0"/>
    <n v="0"/>
  </r>
  <r>
    <x v="6"/>
    <x v="14"/>
    <s v="02"/>
    <s v="CONSERVACION Y FISCALIZACION INFRAESTRUCTURA PORTUARIA"/>
    <s v="CONSERVACION Y FISCALIZACION INFRAESTRUCTURA PORTUARIA"/>
    <s v="40059546-0"/>
    <s v="CONSERVACION VARADERO AGUAS MUERTAS COMUNA DE AYSEN"/>
    <s v="AYSEN"/>
    <s v="AYSEN"/>
    <n v="340405"/>
    <n v="340410"/>
    <n v="340410"/>
    <n v="43751.264000000003"/>
    <n v="0.12852520196233955"/>
    <n v="0"/>
    <n v="0"/>
    <n v="0"/>
    <n v="0"/>
  </r>
  <r>
    <x v="6"/>
    <x v="14"/>
    <s v="02"/>
    <s v="CONSERVACION Y FISCALIZACION INFRAESTRUCTURA PORTUARIA"/>
    <s v="CONSERVACION Y FISCALIZACION INFRAESTRUCTURA PORTUARIA"/>
    <s v="40059552-0"/>
    <s v="CONSERVACION TERMINAL PORTUARIO DE CONECTIVIDAD DE PUERTO RAUL MARIN BALMACEDA "/>
    <s v="AYSEN"/>
    <s v="CISNES"/>
    <n v="515500"/>
    <n v="1480448"/>
    <n v="1480448"/>
    <n v="0"/>
    <n v="0"/>
    <n v="0"/>
    <n v="0"/>
    <n v="0"/>
    <n v="0"/>
  </r>
  <r>
    <x v="6"/>
    <x v="10"/>
    <s v="01"/>
    <s v="INFRAESTRUCTURA PORTUARIA DE CONECTIVIDAD"/>
    <s v="INFRAESTRUCTURA PORTUARIA DE CONEXION"/>
    <s v="30486360-0"/>
    <s v="ANALISIS DINAMICA DE SEDIMENTOS CANAL DE ACCESO BAHÍA CHILOTA, PORVENIR"/>
    <s v="TIERRA DEL FUEGO"/>
    <s v="PORVENIR"/>
    <n v="0"/>
    <n v="41840"/>
    <n v="41840"/>
    <n v="0"/>
    <n v="0"/>
    <n v="0"/>
    <n v="0"/>
    <n v="0"/>
    <n v="0"/>
  </r>
  <r>
    <x v="6"/>
    <x v="10"/>
    <s v="01"/>
    <s v="INFRAESTRUCTURA PORTUARIA PESQUERA ARTESANAL"/>
    <s v="INFRAESTRUCTURA PORTUARIA PESQUERA ARTESANAL"/>
    <s v="40010496-0"/>
    <s v="ANALISIS SECTOR BAHIA PUNTA CARRERA, PUNTA ARENAS"/>
    <s v="MAGALLANES"/>
    <s v="PUNTA ARENAS"/>
    <n v="0"/>
    <n v="38633"/>
    <n v="38633"/>
    <n v="0"/>
    <n v="0"/>
    <n v="0"/>
    <n v="0"/>
    <n v="0"/>
    <n v="0"/>
  </r>
  <r>
    <x v="6"/>
    <x v="10"/>
    <s v="01"/>
    <s v="INFRAESTRUCTURA PORTUARIA PESQUERA ARTESANAL"/>
    <s v="INFRAESTRUCTURA PORTUARIA PESQUERA ARTESANAL"/>
    <s v="40047644-0"/>
    <s v="ANALISIS CONDICIONES NATURALES ZONA NORTE CALETA BARRANCO AMARILLO, PUNTA ARENAS"/>
    <s v="MAGALLANES"/>
    <s v="PUNTA ARENAS"/>
    <n v="103100"/>
    <n v="32430"/>
    <n v="32430"/>
    <n v="0"/>
    <n v="0"/>
    <n v="0"/>
    <n v="0"/>
    <n v="0"/>
    <n v="0"/>
  </r>
  <r>
    <x v="6"/>
    <x v="10"/>
    <s v="01"/>
    <s v="INFRAESTRUCTURA PORTUARIA DE CONECTIVIDAD"/>
    <s v="INFRAESTRUCTURA PORTUARIA DE CONEXION"/>
    <s v="40047950-0"/>
    <s v="ANALISIS PARA EMPLAZAMIENTO INFRAESTRUCTURA PORTUARIA MAYOR DE PUERTO NATALES"/>
    <s v="ULTIMA ESPERANZA"/>
    <s v="NATALES"/>
    <n v="271703"/>
    <n v="81296"/>
    <n v="81296"/>
    <n v="0"/>
    <n v="0"/>
    <n v="0"/>
    <n v="0"/>
    <n v="0"/>
    <n v="0"/>
  </r>
  <r>
    <x v="6"/>
    <x v="10"/>
    <s v="02"/>
    <s v="INFRAESTRUCTURA PORTUARIA DE CONECTIVIDAD"/>
    <s v="INFRAESTRUCTURA PORTUARIA DE CONEXION"/>
    <s v="30081565-0"/>
    <s v="CONSTRUCCIÓN INFRAESTRUCTURA PORTUARIA BAHÍA FILDES, ANTÁRTICA CHILENA"/>
    <s v="ANTARTICA CHILENA"/>
    <s v="ANTARTICA"/>
    <n v="8116627"/>
    <n v="8473349"/>
    <n v="8473349"/>
    <n v="699999.47100000002"/>
    <n v="8.2611901268317883E-2"/>
    <n v="8473349"/>
    <n v="6946892"/>
    <n v="0"/>
    <n v="0"/>
  </r>
  <r>
    <x v="6"/>
    <x v="10"/>
    <s v="02"/>
    <s v="INFRAESTRUCTURA DE MEJORAMIENTO DEL BORDE COSTERO"/>
    <s v="INFRAESTRUCTURA DE MEJORAMIENTO DEL BORDE COSTERO"/>
    <s v="30113786-0"/>
    <s v="MEJORAMIENTO BORDE COSTERO EN PUERTO WILLIAMS, CABO DE HORNOS - ETAPA 1"/>
    <s v="ANTARTICA CHILENA"/>
    <s v="CABO DE HORNOS"/>
    <n v="10"/>
    <n v="0"/>
    <n v="0"/>
    <n v="0"/>
    <s v="-"/>
    <n v="0"/>
    <n v="0"/>
    <n v="0"/>
    <n v="0"/>
  </r>
  <r>
    <x v="6"/>
    <x v="10"/>
    <s v="02"/>
    <s v="INFRAESTRUCTURA PORTUARIA PARA EL TURISMO Y DEPORTES NAUTICOS"/>
    <s v="INFRAESTRUCTURA PORTUARIA TURISTICA"/>
    <s v="30137224-0"/>
    <s v="CONSTRUCCIÓN INFRAEST. PORTUARIA MULTIPROPÓSITO PUERTO WILLIAMS"/>
    <s v="ANTARTICA CHILENA"/>
    <s v="CABO DE HORNOS"/>
    <n v="4297208"/>
    <n v="4000000"/>
    <n v="4000000"/>
    <n v="0"/>
    <n v="0"/>
    <n v="1190110"/>
    <n v="0"/>
    <n v="0"/>
    <n v="0"/>
  </r>
  <r>
    <x v="6"/>
    <x v="10"/>
    <s v="02"/>
    <s v="INFRAESTRUCTURA PORTUARIA DE CONECTIVIDAD"/>
    <s v="INFRAESTRUCTURA PORTUARIA DE CONEXION"/>
    <s v="30305772-0"/>
    <s v="CONSTRUCCION INFRAESTRUCTURA PORTUARIA EN PUERTO TORO, CABO DE HORNOS"/>
    <s v="ANTARTICA CHILENA"/>
    <s v="CABO DE HORNOS"/>
    <n v="0"/>
    <n v="74000"/>
    <n v="74000"/>
    <n v="0"/>
    <n v="0"/>
    <n v="0"/>
    <n v="0"/>
    <n v="0"/>
    <n v="0"/>
  </r>
  <r>
    <x v="6"/>
    <x v="10"/>
    <s v="02"/>
    <s v="INFRAESTRUCTURA PORTUARIA DE CONECTIVIDAD"/>
    <s v="INFRAESTRUCTURA PORTUARIA DE CONEXION"/>
    <s v="40009191-0"/>
    <s v="CONSTRUCCION RAMPAS CONECTIVIDAD CANAL FITZ ROY, RIO VERDE"/>
    <s v="MAGALLANES"/>
    <s v="RIO VERDE"/>
    <n v="143185"/>
    <n v="143185"/>
    <n v="143185"/>
    <n v="0"/>
    <n v="0"/>
    <n v="0"/>
    <n v="0"/>
    <n v="0"/>
    <n v="0"/>
  </r>
  <r>
    <x v="6"/>
    <x v="10"/>
    <s v="02"/>
    <s v="INFRAESTRUCTURA PORTUARIA PESQUERA ARTESANAL"/>
    <s v="INFRAESTRUCTURA PORTUARIA PESQUERA ARTESANAL"/>
    <s v="40010502-0"/>
    <s v="MEJORAMIENTO Y AMPLIACION CALETA PESCADORES ARTESANALES DE PUERTO NATALES"/>
    <s v="ULTIMA ESPERANZA"/>
    <s v="NATALES"/>
    <n v="662502"/>
    <n v="468893"/>
    <n v="468893"/>
    <n v="0"/>
    <n v="0"/>
    <n v="0"/>
    <n v="0"/>
    <n v="0"/>
    <n v="0"/>
  </r>
  <r>
    <x v="6"/>
    <x v="10"/>
    <s v="02"/>
    <s v="INFRAESTRUCTURA PORTUARIA DE CONECTIVIDAD"/>
    <s v="INFRAESTRUCTURA PORTUARIA DE CONEXION"/>
    <s v="40047637-0"/>
    <s v="MEJORAMIENTO TERMINALES DE CONECTIVIDAD BAHIA CATALINA - BAHIA CHILOTA"/>
    <s v="MAGALLANES, TIERRA DEL FUEGO"/>
    <s v="PUNTA ARENAS, PORVENIR"/>
    <n v="964722"/>
    <n v="1875193"/>
    <n v="1875193"/>
    <n v="938889.12300000002"/>
    <n v="0.50068932797850674"/>
    <n v="0"/>
    <n v="0"/>
    <n v="0"/>
    <n v="0"/>
  </r>
  <r>
    <x v="6"/>
    <x v="10"/>
    <s v="02"/>
    <s v="INFRAESTRUCTURA PORTUARIA PESQUERA ARTESANAL"/>
    <s v="INFRAESTRUCTURA PORTUARIA PESQUERA ARTESANAL"/>
    <s v="40047639-0"/>
    <s v="AMPLIACION OBRAS ANEXAS MUELLE BARRANCO AMARILLO PUNTA ARENAS AREA ACCESO TRAVEL LIFT"/>
    <s v="MAGALLANES"/>
    <s v="PUNTA ARENAS"/>
    <n v="165"/>
    <n v="0"/>
    <n v="0"/>
    <n v="0"/>
    <s v="-"/>
    <n v="0"/>
    <n v="0"/>
    <n v="0"/>
    <n v="0"/>
  </r>
  <r>
    <x v="6"/>
    <x v="10"/>
    <s v="02"/>
    <s v="CONSERVACION Y FISCALIZACION INFRAESTRUCTURA PORTUARIA"/>
    <s v="CONSERVACION Y FISCALIZACION INFRAESTRUCTURA PORTUARIA"/>
    <s v="40051342-0"/>
    <s v="CONSERVACION CALETA PESQUERA ARTESANAL DE PUERTO NATALES"/>
    <s v="ULTIMA ESPERANZA"/>
    <s v="NATALES"/>
    <n v="502097"/>
    <n v="487602"/>
    <n v="487602"/>
    <n v="0"/>
    <n v="0"/>
    <n v="0"/>
    <n v="0"/>
    <n v="0"/>
    <n v="0"/>
  </r>
  <r>
    <x v="7"/>
    <x v="1"/>
    <s v="02"/>
    <s v="HELIPUERTOS/PUNTOS DE POSADA"/>
    <s v="PUNTOS DE POSADA"/>
    <s v="40075259-0"/>
    <s v="MEJORAMIENTO INFRAESTRUCTURA DE SOPORTE AÉREO PARA EMERGENCIAS REGIÓN DE ARICA Y PARINACOTA REGIÓN DE ARICA Y PARINACOTA"/>
    <s v="ARICA"/>
    <s v="ARICA"/>
    <n v="10310"/>
    <n v="329920"/>
    <n v="329920"/>
    <n v="0"/>
    <n v="0"/>
    <n v="0"/>
    <n v="0"/>
    <n v="0"/>
    <n v="0"/>
  </r>
  <r>
    <x v="7"/>
    <x v="15"/>
    <s v="02"/>
    <s v="RED PRIMARIA AEROPORTUARIA"/>
    <s v="RED PRIMARIA"/>
    <s v="40012727-0"/>
    <s v="MEJORAMIENTO Y REPOSICION DE PISTA  DEL AEROPUERTO DIEGO ARACENA, REGION DE  TARAPACÁ"/>
    <s v="IQUIQUE"/>
    <s v="IQUIQUE"/>
    <n v="0"/>
    <n v="26114"/>
    <n v="26114"/>
    <n v="1251.386"/>
    <n v="4.7920119476143067E-2"/>
    <n v="0"/>
    <n v="0"/>
    <n v="0"/>
    <n v="0"/>
  </r>
  <r>
    <x v="7"/>
    <x v="15"/>
    <s v="02"/>
    <s v="RED PRIMARIA AEROPORTUARIA"/>
    <s v="RED PRIMARIA"/>
    <s v="40057009-0"/>
    <s v="NORMALIZACION AREA DE MOVIMIENTO AEROPUERTO DIEGO ARACENA CIUDAD DE IQUIQUE"/>
    <s v="IQUIQUE"/>
    <s v="IQUIQUE"/>
    <n v="402546"/>
    <n v="251867"/>
    <n v="251867"/>
    <n v="0"/>
    <n v="0"/>
    <n v="265429"/>
    <n v="200215"/>
    <n v="200215"/>
    <n v="0"/>
  </r>
  <r>
    <x v="7"/>
    <x v="15"/>
    <s v="02"/>
    <s v="HELIPUERTOS/PUNTOS DE POSADA"/>
    <s v="PUNTOS DE POSADA"/>
    <s v="40070314-0"/>
    <s v="CONSERVACION INFRAESTRUCTURA DE SOPORTE AEREO PARA EMERGENCIAS TARAPACA "/>
    <s v="INTERPROVINCIAL"/>
    <s v="INTERCOMUNAL"/>
    <n v="10310"/>
    <n v="329920"/>
    <n v="329920"/>
    <n v="0"/>
    <n v="0"/>
    <n v="0"/>
    <n v="0"/>
    <n v="0"/>
    <n v="0"/>
  </r>
  <r>
    <x v="7"/>
    <x v="2"/>
    <s v="02"/>
    <s v="RED PRIMARIA AEROPORTUARIA"/>
    <s v="RED PRIMARIA"/>
    <s v="40057181-0"/>
    <s v="AMPLIACION PLATAFORMAS COMERCIAL Y GENERAL AERÓDROMO EL LOA COMUNA DE CALAMA"/>
    <s v="EL LOA"/>
    <s v="CALAMA"/>
    <n v="10413"/>
    <n v="13968"/>
    <n v="13968"/>
    <n v="0"/>
    <n v="0"/>
    <n v="0"/>
    <n v="0"/>
    <n v="0"/>
    <n v="0"/>
  </r>
  <r>
    <x v="7"/>
    <x v="2"/>
    <s v="02"/>
    <s v="RED PRIMARIA AEROPORTUARIA"/>
    <s v="RED PRIMARIA"/>
    <s v="40058171-0"/>
    <s v="NORMALIZACION AERÓDROMO EL LOA REGIÓN DE ANTOFAGASTA"/>
    <s v="EL LOA"/>
    <s v="CALAMA"/>
    <n v="240632"/>
    <n v="320000"/>
    <n v="320000"/>
    <n v="84548.57"/>
    <n v="0.26421428125000002"/>
    <n v="0"/>
    <n v="0"/>
    <n v="0"/>
    <n v="0"/>
  </r>
  <r>
    <x v="7"/>
    <x v="2"/>
    <s v="02"/>
    <s v="RED PRIMARIA AEROPORTUARIA"/>
    <s v="RED PRIMARIA"/>
    <s v="40060343-0"/>
    <s v="CONSERVACION RUTINARIA AEROPUERTO ANDRES SABELLA 2024 - 2025"/>
    <s v="ANTOFAGASTA"/>
    <s v="ANTOFAGASTA"/>
    <n v="3034337"/>
    <n v="2346500"/>
    <n v="2346500"/>
    <n v="1774860.2849999999"/>
    <n v="0.75638622842531422"/>
    <n v="0"/>
    <n v="0"/>
    <n v="0"/>
    <n v="0"/>
  </r>
  <r>
    <x v="7"/>
    <x v="2"/>
    <s v="02"/>
    <s v="RED PRIMARIA AEROPORTUARIA"/>
    <s v="RED PRIMARIA"/>
    <s v="40060344-0"/>
    <s v="CONSERVACION RUTINARIA AERÓDROMO EL LOA 2024 - 2025, REGIÓN DE ANTOFAGASTA"/>
    <s v="EL LOA"/>
    <s v="CALAMA"/>
    <n v="154757"/>
    <n v="2551654"/>
    <n v="2551654"/>
    <n v="0"/>
    <n v="0"/>
    <n v="1936288"/>
    <n v="0"/>
    <n v="0"/>
    <n v="0"/>
  </r>
  <r>
    <x v="7"/>
    <x v="2"/>
    <s v="02"/>
    <s v="HELIPUERTOS/PUNTOS DE POSADA"/>
    <s v="PUNTOS DE POSADA"/>
    <s v="40068549-0"/>
    <s v="CONSERVACION PUNTO DE POSADA SOCOMPA, REGIÓN DE ANTOFAGASTA "/>
    <s v="ANTOFAGASTA"/>
    <s v="ANTOFAGASTA"/>
    <n v="0"/>
    <n v="26000"/>
    <n v="26000"/>
    <n v="0"/>
    <n v="0"/>
    <n v="0"/>
    <n v="0"/>
    <n v="0"/>
    <n v="0"/>
  </r>
  <r>
    <x v="7"/>
    <x v="2"/>
    <s v="02"/>
    <s v="RED PRIMARIA AEROPORTUARIA"/>
    <s v="RED PRIMARIA"/>
    <s v="40077208-0"/>
    <s v="CONSERVACION Y CONSTRUCCION INFRAESTRUCTURA DE SEGURIDAD AERÓDROMO EL LOA REGIÓN DE ANTOFAGASTA"/>
    <s v="EL LOA"/>
    <s v="CALAMA"/>
    <n v="0"/>
    <n v="331840"/>
    <n v="331840"/>
    <n v="0"/>
    <n v="0"/>
    <n v="0"/>
    <n v="0"/>
    <n v="0"/>
    <n v="0"/>
  </r>
  <r>
    <x v="7"/>
    <x v="3"/>
    <s v="02"/>
    <s v="RED PRIMARIA AEROPORTUARIA"/>
    <s v="RED PRIMARIA"/>
    <s v="40060627-0"/>
    <s v="CONSERVACION MAYOR AREA DE MOVIMIENTO AERODROMO DESIERTO DE ATACAMA, AÑO 2025"/>
    <s v="COPIAPO"/>
    <s v="CALDERA"/>
    <n v="154650"/>
    <n v="1551654"/>
    <n v="1551654"/>
    <n v="0"/>
    <n v="0"/>
    <n v="3303994"/>
    <n v="0"/>
    <n v="0"/>
    <n v="0"/>
  </r>
  <r>
    <x v="7"/>
    <x v="3"/>
    <s v="02"/>
    <s v="RED SECUNDARIA AEROPORTUARIA"/>
    <s v="RED SECUNDARIA"/>
    <s v="40060705-0"/>
    <s v="CONSERVACION RUTINARIA ÁREA DE MOVIMIENTO AERÓDROMO DE VALLENAR, AÑO 2025 "/>
    <s v="HUASCO"/>
    <s v="VALLENAR"/>
    <n v="106347"/>
    <n v="0"/>
    <n v="0"/>
    <n v="0"/>
    <s v="-"/>
    <n v="0"/>
    <n v="0"/>
    <n v="0"/>
    <n v="0"/>
  </r>
  <r>
    <x v="7"/>
    <x v="3"/>
    <s v="02"/>
    <s v="RED SECUNDARIA AEROPORTUARIA"/>
    <s v="RED SECUNDARIA"/>
    <s v="40070204-0"/>
    <s v="CONSERVACION CAMINO Y CERCO PERIMETRAL AERÓDROMO DE VALLENAR REGIÓN DE ATACAMA"/>
    <s v="HUASCO"/>
    <s v="VALLENAR"/>
    <n v="0"/>
    <n v="2418232"/>
    <n v="2418232"/>
    <n v="0"/>
    <n v="0"/>
    <n v="0"/>
    <n v="0"/>
    <n v="0"/>
    <n v="0"/>
  </r>
  <r>
    <x v="7"/>
    <x v="16"/>
    <s v="02"/>
    <s v="RED PRIMARIA AEROPORTUARIA"/>
    <s v="RED PRIMARIA"/>
    <s v="40027215-0"/>
    <s v="NORMALIZACION AERÓDROMO LA FLORIDA"/>
    <s v="ELQUI"/>
    <s v="LA SERENA"/>
    <n v="414743"/>
    <n v="402273"/>
    <n v="402273"/>
    <n v="0"/>
    <n v="0"/>
    <n v="99347"/>
    <n v="0"/>
    <n v="0"/>
    <n v="0"/>
  </r>
  <r>
    <x v="7"/>
    <x v="16"/>
    <s v="02"/>
    <s v="RED PRIMARIA AEROPORTUARIA"/>
    <s v="RED PRIMARIA"/>
    <s v="40070487-0"/>
    <s v="CONSERVACION MAYOR AERÓDROMO LA FLORIDA, LA SERENA "/>
    <s v="ELQUI"/>
    <s v="LA SERENA"/>
    <n v="4471788"/>
    <n v="4471888"/>
    <n v="4471888"/>
    <n v="0"/>
    <n v="0"/>
    <n v="0"/>
    <n v="0"/>
    <n v="0"/>
    <n v="0"/>
  </r>
  <r>
    <x v="7"/>
    <x v="4"/>
    <s v="02"/>
    <s v="RED SECUNDARIA AEROPORTUARIA"/>
    <s v="RED SECUNDARIA"/>
    <s v="40007451-0"/>
    <s v="AMPLIACION Y MEJORAMIENTO AERÓDROMO VIÑA DEL MAR REGIÓN DE VALPARAÍSO"/>
    <s v="VALPARAISO"/>
    <s v="CONCON"/>
    <n v="0"/>
    <n v="20800"/>
    <n v="20800"/>
    <n v="5473.56"/>
    <n v="0.26315192307692309"/>
    <n v="0"/>
    <n v="0"/>
    <n v="0"/>
    <n v="0"/>
  </r>
  <r>
    <x v="7"/>
    <x v="4"/>
    <s v="02"/>
    <s v="RED PEQUEÑOS AERODROMOS"/>
    <s v="PEQUEÑOS AERODROMOS"/>
    <s v="40024610-0"/>
    <s v="REPOSICION UMBRAL 14 AERODROMO ROBINSON CRUSOE"/>
    <s v="VALPARAISO"/>
    <s v="JUAN FERNANDEZ"/>
    <n v="165878"/>
    <n v="237247"/>
    <n v="237247"/>
    <n v="0"/>
    <n v="0"/>
    <n v="0"/>
    <n v="0"/>
    <n v="0"/>
    <n v="0"/>
  </r>
  <r>
    <x v="7"/>
    <x v="4"/>
    <s v="02"/>
    <s v="RED PRIMARIA AEROPORTUARIA"/>
    <s v="RED PRIMARIA"/>
    <s v="40030542-0"/>
    <s v="CONSERVACION ÁREA TERMINAL AEROPUERTO MATAVERI, ISLA DE PASCUA RAPA-NUI"/>
    <s v="ISLA DE PASCUA"/>
    <s v="ISLA DE PASCUA"/>
    <n v="0"/>
    <n v="64688"/>
    <n v="64688"/>
    <n v="0"/>
    <n v="0"/>
    <n v="0"/>
    <n v="0"/>
    <n v="0"/>
    <n v="0"/>
  </r>
  <r>
    <x v="7"/>
    <x v="4"/>
    <s v="02"/>
    <s v="RED PEQUEÑOS AERODROMOS"/>
    <s v="PEQUEÑOS AERODROMOS"/>
    <s v="40054128-0"/>
    <s v="CONSERVACION CAMINO ACCESO AERÓDROMO ROBINSON CRUSOE 2024-2025 "/>
    <s v="VALPARAISO"/>
    <s v="JUAN FERNANDEZ"/>
    <n v="6903866"/>
    <n v="4147105"/>
    <n v="4147105"/>
    <n v="0"/>
    <n v="0"/>
    <n v="6952710"/>
    <n v="0"/>
    <n v="0"/>
    <n v="0"/>
  </r>
  <r>
    <x v="7"/>
    <x v="4"/>
    <s v="02"/>
    <s v="RED PRIMARIA AEROPORTUARIA"/>
    <s v="RED PRIMARIA"/>
    <s v="40059813-0"/>
    <s v="NORMALIZACION OBRAS COMPLEMENTARIAS AEROPUERTO MATAVERI "/>
    <s v="ISLA DE PASCUA"/>
    <s v="ISLA DE PASCUA"/>
    <n v="8398499"/>
    <n v="7145974"/>
    <n v="7145974"/>
    <n v="197253.45300000001"/>
    <n v="2.7603438383626923E-2"/>
    <n v="0"/>
    <n v="0"/>
    <n v="0"/>
    <n v="0"/>
  </r>
  <r>
    <x v="7"/>
    <x v="4"/>
    <s v="02"/>
    <s v="RED PEQUEÑOS AERODROMOS"/>
    <s v="PEQUEÑOS AERODROMOS"/>
    <s v="40071390-0"/>
    <s v="CONSERVACION MAYOR AERODROMO VIÑA DEL MAR, CONCON VALPARAISO"/>
    <s v="VALPARAISO"/>
    <s v="VI¿A DEL MAR"/>
    <n v="6887896"/>
    <n v="5135046"/>
    <n v="5135046"/>
    <n v="0"/>
    <n v="0"/>
    <n v="0"/>
    <n v="0"/>
    <n v="0"/>
    <n v="0"/>
  </r>
  <r>
    <x v="7"/>
    <x v="4"/>
    <s v="02"/>
    <s v="RED PEQUEÑOS AERODROMOS"/>
    <s v="PEQUEÑOS AERODROMOS"/>
    <s v="40073490-0"/>
    <s v="CONSERVACION MAYOR AERÓDROMO ISLA SAN FELIX, REGIÓN DE VALPARAÍSO "/>
    <s v="VALPARAISO"/>
    <s v="VALPARAISO"/>
    <n v="154650"/>
    <n v="154650"/>
    <n v="154650"/>
    <n v="0"/>
    <n v="0"/>
    <n v="9951557"/>
    <n v="0"/>
    <n v="0"/>
    <n v="0"/>
  </r>
  <r>
    <x v="7"/>
    <x v="5"/>
    <s v="02"/>
    <s v="RED PEQUEÑOS AERODROMOS"/>
    <s v="PEQUEÑOS AERODROMOS"/>
    <s v="30084724-0"/>
    <s v="CONSTRUCCION NUEVO AERODROMO DE PELDEHUE, COLINA"/>
    <s v="CHACABUCO"/>
    <s v="COLINA"/>
    <n v="803679"/>
    <n v="481382"/>
    <n v="481382"/>
    <n v="111762.742"/>
    <n v="0.23217058801533916"/>
    <n v="30000"/>
    <n v="30000"/>
    <n v="0"/>
    <n v="0"/>
  </r>
  <r>
    <x v="7"/>
    <x v="5"/>
    <s v="02"/>
    <s v="RED PRIMARIA AEROPORTUARIA"/>
    <s v="RED PRIMARIA"/>
    <s v="40011616-0"/>
    <s v="CONSTRUCCION CALLES DE RODAJE AEROPUERTO ARTURO MERINO BENITEZ - REGIÓN METROPOLITANA"/>
    <s v="SANTIAGO"/>
    <s v="PUDAHUEL"/>
    <n v="4956530"/>
    <n v="3700000"/>
    <n v="3700000"/>
    <n v="0"/>
    <n v="0"/>
    <n v="6714168"/>
    <n v="13500000"/>
    <n v="0"/>
    <n v="0"/>
  </r>
  <r>
    <x v="7"/>
    <x v="5"/>
    <s v="02"/>
    <s v="RED PRIMARIA AEROPORTUARIA"/>
    <s v="RED PRIMARIA"/>
    <s v="40051136-0"/>
    <s v="NORMALIZACION CERCOS PERIMETRALES AEROPUERTO ARTURO MERINO BENITEZ REGIÓN METROPOLITANA"/>
    <s v="SANTIAGO"/>
    <s v="PUDAHUEL"/>
    <n v="281482"/>
    <n v="2065443"/>
    <n v="2065443"/>
    <n v="0"/>
    <n v="0"/>
    <n v="10880581"/>
    <n v="0"/>
    <n v="0"/>
    <n v="0"/>
  </r>
  <r>
    <x v="7"/>
    <x v="5"/>
    <s v="02"/>
    <s v="RED PRIMARIA AEROPORTUARIA"/>
    <s v="RED PRIMARIA"/>
    <s v="40056421-0"/>
    <s v="AMPLIACION Y MEJORAMIENTO AEROPUERTO ARTURO MERINO BENÍTEZ "/>
    <s v="SANTIAGO"/>
    <s v="PUDAHUEL"/>
    <n v="7217000"/>
    <n v="3671764"/>
    <n v="3671764"/>
    <n v="0"/>
    <n v="0"/>
    <n v="4118187"/>
    <n v="5836967"/>
    <n v="3510138"/>
    <n v="937395"/>
  </r>
  <r>
    <x v="7"/>
    <x v="5"/>
    <s v="02"/>
    <s v="RED PRIMARIA AEROPORTUARIA"/>
    <s v="RED PRIMARIA"/>
    <s v="40061010-0"/>
    <s v="CONSERVACION RUTINARIA AEROPUERTO ARTURO MERINO BENÍTEZ PISTA 17L-35R, SANTIAGO, R.M."/>
    <s v="SANTIAGO"/>
    <s v="PUDAHUEL"/>
    <n v="1866778"/>
    <n v="2076800"/>
    <n v="2076800"/>
    <n v="0"/>
    <n v="0"/>
    <n v="0"/>
    <n v="0"/>
    <n v="0"/>
    <n v="0"/>
  </r>
  <r>
    <x v="7"/>
    <x v="5"/>
    <s v="02"/>
    <s v="RED PRIMARIA AEROPORTUARIA"/>
    <s v="RED PRIMARIA"/>
    <s v="40061029-0"/>
    <s v="CONSERVACION MAYOR AEROPUERTO ARTURO MERINO BENÍTEZ 2025 REGIÓN METROPOLITANA"/>
    <s v="SANTIAGO"/>
    <s v="PUDAHUEL"/>
    <n v="3613504"/>
    <n v="5387000"/>
    <n v="5387000"/>
    <n v="0"/>
    <n v="0"/>
    <n v="1620058"/>
    <n v="0"/>
    <n v="0"/>
    <n v="0"/>
  </r>
  <r>
    <x v="7"/>
    <x v="5"/>
    <s v="02"/>
    <s v="RED PRIMARIA AEROPORTUARIA"/>
    <s v="RED PRIMARIA"/>
    <s v="40061163-0"/>
    <s v="NORMALIZACION ÁREA DE MOVIMIENTO AEROPUERTO AMB, SANTIAGO "/>
    <s v="SANTIAGO"/>
    <s v="PUDAHUEL"/>
    <n v="536120"/>
    <n v="521799"/>
    <n v="521799"/>
    <n v="0"/>
    <n v="0"/>
    <n v="629117"/>
    <n v="87844"/>
    <n v="38464"/>
    <n v="0"/>
  </r>
  <r>
    <x v="7"/>
    <x v="5"/>
    <s v="02"/>
    <s v="RED PRIMARIA AEROPORTUARIA"/>
    <s v="RED PRIMARIA"/>
    <s v="40069975-0"/>
    <s v="CONSERVACION MAYOR AEROPUERTO ARTURO MERINO BENÍTEZ, SANTIAGO, REGIÓN METROPOLITANA "/>
    <s v="SANTIAGO"/>
    <s v="PUDAHUEL"/>
    <n v="10310"/>
    <n v="10310"/>
    <n v="10310"/>
    <n v="0"/>
    <n v="0"/>
    <n v="3721211"/>
    <n v="0"/>
    <n v="0"/>
    <n v="0"/>
  </r>
  <r>
    <x v="7"/>
    <x v="12"/>
    <s v="01"/>
    <s v="ESTUDIOS"/>
    <s v="ESTUDIOS"/>
    <s v="40071964-0"/>
    <s v="DIAGNOSTICO Y ANALISIS DE TRANSPORTE AEREO DE CARGA, REGION DEL MAULE "/>
    <s v="TALCA, CAUQUENES, CURICO, LINARES"/>
    <s v="TALCA, CONSTITUCION, CUREPTO, EMPEDRADO, MAULE, PELARCO, PENCAHUE, RIO CLARO, SAN CLEMENTE, SAN RAFAEL, CAUQUENES, CHANCO, PELLUHUE, CURICO, HUALA¿E, LICANTEN, MOLINA, RAUCO, ROMERAL, SAGRADA FAMILIA, TENO, VICHUQUEN, LINARES, COLBUN, LONGAVI, PARRAL, RET"/>
    <n v="10525"/>
    <n v="175200"/>
    <n v="175200"/>
    <n v="0"/>
    <n v="0"/>
    <n v="345335"/>
    <n v="0"/>
    <n v="0"/>
    <n v="0"/>
  </r>
  <r>
    <x v="7"/>
    <x v="12"/>
    <s v="02"/>
    <s v="RED PEQUEÑOS AERODROMOS"/>
    <s v="PEQUEÑOS AERODROMOS"/>
    <s v="30446422-0"/>
    <s v="MEJORAMIENTO INTEGRAL AERÓDROMO EL BOLDO DE CAUQUENES, VII REGION"/>
    <s v="CAUQUENES"/>
    <s v="CAUQUENES"/>
    <n v="4330190"/>
    <n v="4420000"/>
    <n v="4420000"/>
    <n v="0"/>
    <n v="0"/>
    <n v="0"/>
    <n v="0"/>
    <n v="0"/>
    <n v="0"/>
  </r>
  <r>
    <x v="7"/>
    <x v="12"/>
    <s v="02"/>
    <s v="HELIPUERTOS/PUNTOS DE POSADA"/>
    <s v="PUNTOS DE POSADA"/>
    <s v="40074741-0"/>
    <s v="CONSTRUCCION Y CONSERVACIÓN RED PUNTOS DE POSADA, REGIÓN DEL MAULE "/>
    <s v="INTERPROVINCIAL"/>
    <s v="INTERCOMUNAL"/>
    <n v="0"/>
    <n v="30000"/>
    <n v="30000"/>
    <n v="0"/>
    <n v="0"/>
    <n v="0"/>
    <n v="0"/>
    <n v="0"/>
    <n v="0"/>
  </r>
  <r>
    <x v="7"/>
    <x v="6"/>
    <s v="01"/>
    <s v="ESTUDIOS"/>
    <s v="ESTUDIOS"/>
    <s v="40058872-0"/>
    <s v="DIAGNOSTICO Y ANÁLISIS DE DEMANDA AÉREA AERÓDROMO GENERAL BERNARDO OHIGGINS"/>
    <s v="DIGUILLÍN"/>
    <s v="CHILLAN"/>
    <n v="109369"/>
    <n v="106081"/>
    <n v="106081"/>
    <n v="27079.035"/>
    <n v="0.25526753141467368"/>
    <n v="0"/>
    <n v="0"/>
    <n v="0"/>
    <n v="0"/>
  </r>
  <r>
    <x v="7"/>
    <x v="6"/>
    <s v="02"/>
    <s v="RED SECUNDARIA AEROPORTUARIA"/>
    <s v="RED SECUNDARIA"/>
    <s v="40070539-0"/>
    <s v="CONSERVACION MAYOR AERÓDROMO GENERAL BERNARDO OHIGGINS, REGIÓN DE ÑUBLE "/>
    <s v="DIGUILLÍN"/>
    <s v="CHILLAN"/>
    <n v="10516"/>
    <n v="10526"/>
    <n v="10526"/>
    <n v="0"/>
    <n v="0"/>
    <n v="4414604"/>
    <n v="0"/>
    <n v="0"/>
    <n v="0"/>
  </r>
  <r>
    <x v="7"/>
    <x v="7"/>
    <s v="02"/>
    <s v="RED PEQUEÑOS AERODROMOS"/>
    <s v="PEQUEÑOS AERODROMOS"/>
    <s v="30370325-0"/>
    <s v="MEJORAMIENTO INTEGRAL AERODROMO LAS MISIONES DE CAÑETE"/>
    <s v="ARAUCO"/>
    <s v="CA¿ETE"/>
    <n v="49643"/>
    <n v="68056"/>
    <n v="68056"/>
    <n v="0"/>
    <n v="0"/>
    <n v="0"/>
    <n v="0"/>
    <n v="0"/>
    <n v="0"/>
  </r>
  <r>
    <x v="7"/>
    <x v="7"/>
    <s v="02"/>
    <s v="RED SECUNDARIA AEROPORTUARIA"/>
    <s v="RED SECUNDARIA"/>
    <s v="40036741-0"/>
    <s v="NORMALIZACION AERÓDROMO MARÍA DOLORES DE LOS ANGELES, REGIÓN DEL BIOBÍO"/>
    <s v="BIO BIO"/>
    <s v="LOS ANGELES"/>
    <n v="373056"/>
    <n v="308877"/>
    <n v="308877"/>
    <n v="15440.173000000001"/>
    <n v="4.9988095584973954E-2"/>
    <n v="0"/>
    <n v="0"/>
    <n v="0"/>
    <n v="0"/>
  </r>
  <r>
    <x v="7"/>
    <x v="7"/>
    <s v="02"/>
    <s v="RED PRIMARIA AEROPORTUARIA"/>
    <s v="RED PRIMARIA"/>
    <s v="40051190-0"/>
    <s v="CONSERVACION AERODROMO CARRIEL SUR, REGION DEL BIOBIO"/>
    <s v="CONCEPCION"/>
    <s v="TALCAHUANO"/>
    <n v="0"/>
    <n v="794438"/>
    <n v="794438"/>
    <n v="720741.73300000001"/>
    <n v="0.90723471561028046"/>
    <n v="0"/>
    <n v="0"/>
    <n v="0"/>
    <n v="0"/>
  </r>
  <r>
    <x v="7"/>
    <x v="7"/>
    <s v="02"/>
    <s v="HELIPUERTOS/PUNTOS DE POSADA"/>
    <s v="PUNTOS DE POSADA"/>
    <s v="40060794-0"/>
    <s v="CONSERVACION PUNTOS DE POSADA AERODROMO MARIA DOLORES, REGION DEL BIOBIO "/>
    <s v="BIO BIO"/>
    <s v="LOS ANGELES"/>
    <n v="327349"/>
    <n v="40000"/>
    <n v="40000"/>
    <n v="13535.300999999999"/>
    <n v="0.33838252499999999"/>
    <n v="0"/>
    <n v="0"/>
    <n v="0"/>
    <n v="0"/>
  </r>
  <r>
    <x v="7"/>
    <x v="7"/>
    <s v="02"/>
    <s v="HELIPUERTOS/PUNTOS DE POSADA"/>
    <s v="PUNTOS DE POSADA"/>
    <s v="40060801-0"/>
    <s v="CONSERVACION PUNTO DE POSADA ESCUELA DE GRUMETES ISLA QUIRIQUINA, REGIÓN DEL BÍO-BÍO "/>
    <s v="CONCEPCION"/>
    <s v="TALCAHUANO"/>
    <n v="10310"/>
    <n v="297432"/>
    <n v="297432"/>
    <n v="0"/>
    <n v="0"/>
    <n v="0"/>
    <n v="0"/>
    <n v="0"/>
    <n v="0"/>
  </r>
  <r>
    <x v="7"/>
    <x v="8"/>
    <s v="02"/>
    <s v="RED SECUNDARIA AEROPORTUARIA"/>
    <s v="RED SECUNDARIA"/>
    <s v="40019910-0"/>
    <s v="AMPLIACION Y MEJORAMIENTO AERÓDROMO DE PUCÓN"/>
    <s v="CAUTIN"/>
    <s v="PUCON"/>
    <n v="0"/>
    <n v="110200"/>
    <n v="110200"/>
    <n v="0"/>
    <n v="0"/>
    <n v="989568"/>
    <n v="789563"/>
    <n v="0"/>
    <n v="0"/>
  </r>
  <r>
    <x v="7"/>
    <x v="8"/>
    <s v="02"/>
    <s v="RED PRIMARIA AEROPORTUARIA"/>
    <s v="RED PRIMARIA"/>
    <s v="40039741-0"/>
    <s v="NORMALIZACION AREA DE MOVIMIENTO AERODROMO DE LA ARAUCANIA"/>
    <s v="CAUTIN"/>
    <s v="FREIRE"/>
    <n v="73475"/>
    <n v="70000"/>
    <n v="70000"/>
    <n v="0"/>
    <n v="0"/>
    <n v="0"/>
    <n v="0"/>
    <n v="0"/>
    <n v="0"/>
  </r>
  <r>
    <x v="7"/>
    <x v="8"/>
    <s v="02"/>
    <s v="RED PEQUEÑOS AERODROMOS"/>
    <s v="PEQUEÑOS AERODROMOS"/>
    <s v="40069619-0"/>
    <s v="CONSERVACION GLOBAL RED DE PEQUEÑOS AERÓDROMOS REGIÓN DE LA ARAUCANÍA"/>
    <s v="INTERPROVINCIAL"/>
    <s v="INTERCOMUNAL"/>
    <n v="346828"/>
    <n v="336400"/>
    <n v="336400"/>
    <n v="0"/>
    <n v="0"/>
    <n v="0"/>
    <n v="0"/>
    <n v="0"/>
    <n v="0"/>
  </r>
  <r>
    <x v="7"/>
    <x v="8"/>
    <s v="02"/>
    <s v="HELIPUERTOS/PUNTOS DE POSADA"/>
    <s v="PUNTOS DE POSADA"/>
    <s v="40074969-0"/>
    <s v="CONSTRUCCION PUNTO DE POSADA PARA HELICÓPTEROS, AERÓDROMO DE TRAIGUÉN REGIÓN DE LA ARAUCANÍA"/>
    <s v="MALLECO"/>
    <s v="TRAIGUEN"/>
    <n v="618566"/>
    <n v="618463"/>
    <n v="618463"/>
    <n v="0"/>
    <n v="0"/>
    <n v="0"/>
    <n v="0"/>
    <n v="0"/>
    <n v="0"/>
  </r>
  <r>
    <x v="7"/>
    <x v="9"/>
    <s v="02"/>
    <s v="RED PRIMARIA AEROPORTUARIA"/>
    <s v="RED PRIMARIA"/>
    <s v="40009164-0"/>
    <s v="AMPLIACIÓN Y MEJORAMIENTO AREA TERMINAL AERODROMO PICHOY, VALDIVIA"/>
    <s v="VALDIVIA"/>
    <s v="MARIQUINA"/>
    <n v="30415122"/>
    <n v="29500604"/>
    <n v="29500604"/>
    <n v="1726578.8659999999"/>
    <n v="5.8526898839088175E-2"/>
    <n v="7817662"/>
    <n v="0"/>
    <n v="0"/>
    <n v="0"/>
  </r>
  <r>
    <x v="7"/>
    <x v="9"/>
    <s v="02"/>
    <s v="RED PRIMARIA AEROPORTUARIA"/>
    <s v="RED PRIMARIA"/>
    <s v="40017276-0"/>
    <s v="AMPLIACION Y MEJORAMIENTO AERÓDROMO PICHOY, VALDIVIA"/>
    <s v="VALDIVIA"/>
    <s v="MARIQUINA"/>
    <n v="628781"/>
    <n v="772394"/>
    <n v="772394"/>
    <n v="0"/>
    <n v="0"/>
    <n v="788645"/>
    <n v="224901"/>
    <n v="0"/>
    <n v="0"/>
  </r>
  <r>
    <x v="7"/>
    <x v="9"/>
    <s v="02"/>
    <s v="RED PRIMARIA AEROPORTUARIA"/>
    <s v="RED PRIMARIA"/>
    <s v="40049593-0"/>
    <s v="CONSTRUCCION SISTEMA DE ILUMINACIÓN Y SEÑALIZACIÓN CAMINOS PERIMETRALES AERÓDROMO PICHOY REGIÓN DE LOS RÍOS"/>
    <s v="VALDIVIA"/>
    <s v="MARIQUINA"/>
    <n v="50313"/>
    <n v="0"/>
    <n v="0"/>
    <n v="0"/>
    <s v="-"/>
    <n v="0"/>
    <n v="0"/>
    <n v="0"/>
    <n v="0"/>
  </r>
  <r>
    <x v="7"/>
    <x v="9"/>
    <s v="02"/>
    <s v="RED PEQUEÑOS AERODROMOS"/>
    <s v="PEQUEÑOS AERODROMOS"/>
    <s v="40049594-0"/>
    <s v="CONSERVACION RED DE PEQUEÑOS AERÓDROMOS REGIONALES "/>
    <s v="VALDIVIA, RANCO"/>
    <s v="VALDIVIA, PANGUIPULLI, LA UNION"/>
    <n v="10516"/>
    <n v="10526"/>
    <n v="10526"/>
    <n v="0"/>
    <n v="0"/>
    <n v="1154205"/>
    <n v="0"/>
    <n v="0"/>
    <n v="0"/>
  </r>
  <r>
    <x v="7"/>
    <x v="13"/>
    <s v="02"/>
    <s v="RED PRIMARIA AEROPORTUARIA"/>
    <s v="RED PRIMARIA"/>
    <s v="30471983-0"/>
    <s v="REPOSICION PISTA AEROPUERTO EL TEPUAL - PUERTO MONTT"/>
    <s v="LLANQUIHUE"/>
    <s v="PUERTO MONTT"/>
    <n v="17496"/>
    <n v="16970"/>
    <n v="16970"/>
    <n v="0"/>
    <n v="0"/>
    <n v="59506"/>
    <n v="0"/>
    <n v="0"/>
    <n v="0"/>
  </r>
  <r>
    <x v="7"/>
    <x v="13"/>
    <s v="02"/>
    <s v="RED PRIMARIA AEROPORTUARIA"/>
    <s v="RED PRIMARIA"/>
    <s v="40011593-0"/>
    <s v="AMPLIACION Y MEJORAMIENTO AEROPUERTO EL TEPUAL REGIÓN DE LOS LAGOS"/>
    <s v="LLANQUIHUE"/>
    <s v="PUERTO MONTT"/>
    <n v="289224"/>
    <n v="284520"/>
    <n v="284520"/>
    <n v="0"/>
    <n v="0"/>
    <n v="31700"/>
    <n v="61631"/>
    <n v="0"/>
    <n v="0"/>
  </r>
  <r>
    <x v="7"/>
    <x v="13"/>
    <s v="02"/>
    <s v="RED SECUNDARIA AEROPORTUARIA"/>
    <s v="AERODROMOS COBERTURA REGIONAL"/>
    <s v="40054643-0"/>
    <s v="CONSTRUCCION OBRAS ANEXAS DEL AERÓDROMO DE CHAITÉN "/>
    <s v="PALENA"/>
    <s v="CHAITEN"/>
    <n v="257750"/>
    <n v="250000"/>
    <n v="250000"/>
    <n v="0"/>
    <n v="0"/>
    <n v="0"/>
    <n v="0"/>
    <n v="0"/>
    <n v="0"/>
  </r>
  <r>
    <x v="7"/>
    <x v="13"/>
    <s v="02"/>
    <s v="RED PEQUEÑOS AERODROMOS"/>
    <s v="PEQUEÑOS AERODROMOS"/>
    <s v="40060987-0"/>
    <s v="CONSERVACION GLOBAL PEQUEÑOS AERÓDROMOS PROVINCIA DE CHILOÉ 2026 - 2027. "/>
    <s v="CHILOE"/>
    <s v="CASTRO, ANCUD, CHONCHI, CURACO DE VELEZ, DALCAHUE, PUQUELDON, QUEILEN, QUELLON, QUEMCHI, QUINCHAO"/>
    <n v="1707213"/>
    <n v="1707211"/>
    <n v="1707211"/>
    <n v="0"/>
    <n v="0"/>
    <n v="337857"/>
    <n v="0"/>
    <n v="0"/>
    <n v="0"/>
  </r>
  <r>
    <x v="7"/>
    <x v="13"/>
    <s v="02"/>
    <s v="RED PEQUEÑOS AERODROMOS"/>
    <s v="PEQUEÑOS AERODROMOS"/>
    <s v="40060988-0"/>
    <s v="CONSERVACION GLOBAL PEQUEÑOS AERÓDROMOS PROVINCIA DE LLANQUIHUE 2026-2027 "/>
    <s v="LLANQUIHUE"/>
    <s v="PUERTO MONTT, CALBUCO, COCHAMO, FRESIA, FRUTILLAR, LOS MUERMOS, LLANQUIHUE, MAULLIN, PUERTO VARAS"/>
    <n v="10516"/>
    <n v="10526"/>
    <n v="10526"/>
    <n v="0"/>
    <n v="0"/>
    <n v="807360"/>
    <n v="0"/>
    <n v="0"/>
    <n v="0"/>
  </r>
  <r>
    <x v="7"/>
    <x v="13"/>
    <s v="02"/>
    <s v="RED PEQUEÑOS AERODROMOS"/>
    <s v="PEQUEÑOS AERODROMOS"/>
    <s v="40060991-0"/>
    <s v="CONSERVACION GLOBAL PEQUEÑOS AERÓDROMOS PROVINCIA DE PALENA 2026-2027 "/>
    <s v="PALENA"/>
    <s v="INTERCOMUNAL"/>
    <n v="154753"/>
    <n v="154753"/>
    <n v="154753"/>
    <n v="0"/>
    <n v="0"/>
    <n v="1307361"/>
    <n v="0"/>
    <n v="0"/>
    <n v="0"/>
  </r>
  <r>
    <x v="7"/>
    <x v="13"/>
    <s v="02"/>
    <s v="RED PRIMARIA AEROPORTUARIA"/>
    <s v="RED PRIMARIA"/>
    <s v="40060994-0"/>
    <s v="CONSERVACION RUTINARIA AEROPUERTO EL TEPUAL 2024-2025 REGIÓN DE LOS LAGOS"/>
    <s v="LLANQUIHUE"/>
    <s v="PUERTO MONTT"/>
    <n v="103100"/>
    <n v="0"/>
    <n v="0"/>
    <n v="0"/>
    <s v="-"/>
    <n v="0"/>
    <n v="0"/>
    <n v="0"/>
    <n v="0"/>
  </r>
  <r>
    <x v="7"/>
    <x v="13"/>
    <s v="02"/>
    <s v="RED SECUNDARIA AEROPORTUARIA"/>
    <s v="RED SECUNDARIA"/>
    <s v="40066393-0"/>
    <s v="CONSERVACION RUTINARIA AERÓDROMO NUEVO CHAITEN 2024-2025 "/>
    <s v="PALENA"/>
    <s v="CHAITEN"/>
    <n v="16315"/>
    <n v="0"/>
    <n v="0"/>
    <n v="0"/>
    <s v="-"/>
    <n v="0"/>
    <n v="0"/>
    <n v="0"/>
    <n v="0"/>
  </r>
  <r>
    <x v="7"/>
    <x v="13"/>
    <s v="02"/>
    <s v="HELIPUERTOS/PUNTOS DE POSADA"/>
    <s v="PUNTOS DE POSADA"/>
    <s v="40069849-0"/>
    <s v="CONSTRUCCION PUNTO DE POSADA PARA HELICOPTERO ISLA PULUQUI, CALBUCO "/>
    <s v="LLANQUIHUE"/>
    <s v="CALBUCO"/>
    <n v="344354"/>
    <n v="334000"/>
    <n v="334000"/>
    <n v="0"/>
    <n v="0"/>
    <n v="0"/>
    <n v="0"/>
    <n v="0"/>
    <n v="0"/>
  </r>
  <r>
    <x v="7"/>
    <x v="14"/>
    <s v="02"/>
    <s v="RED PRIMARIA AEROPORTUARIA"/>
    <s v="RED PRIMARIA"/>
    <s v="40026169-0"/>
    <s v="NORMALIZACION AREA DE MOVIMIENTO AERODROMO DE BALMACEDA"/>
    <s v="COIHAIQUE"/>
    <s v="COIHAIQUE"/>
    <n v="12772584"/>
    <n v="11888539"/>
    <n v="11888539"/>
    <n v="476466.36900000001"/>
    <n v="4.0077789962248513E-2"/>
    <n v="25988956"/>
    <n v="0"/>
    <n v="0"/>
    <n v="0"/>
  </r>
  <r>
    <x v="7"/>
    <x v="14"/>
    <s v="02"/>
    <s v="RED PEQUEÑOS AERODROMOS"/>
    <s v="PEQUEÑOS AERODROMOS"/>
    <s v="40060166-0"/>
    <s v="CONSERVACION RUTINARIA AEROD. LAGUNA SAN RAFAEL, REGION DE AYSEN "/>
    <s v="AYSEN"/>
    <s v="AYSEN"/>
    <n v="1467609"/>
    <n v="1483297"/>
    <n v="1483297"/>
    <n v="1172554.18"/>
    <n v="0.79050532698441378"/>
    <n v="0"/>
    <n v="0"/>
    <n v="0"/>
    <n v="0"/>
  </r>
  <r>
    <x v="7"/>
    <x v="14"/>
    <s v="02"/>
    <s v="RED PEQUEÑOS AERODROMOS"/>
    <s v="PEQUEÑOS AERODROMOS"/>
    <s v="40060185-0"/>
    <s v="CONSERVACION RUTINARIA AD. FACHINAL, REGIÓN DE AYSÉN"/>
    <s v="GENERAL CARRERA"/>
    <s v="CHILE CHICO"/>
    <n v="0"/>
    <n v="360716"/>
    <n v="360716"/>
    <n v="0"/>
    <n v="0"/>
    <n v="0"/>
    <n v="0"/>
    <n v="0"/>
    <n v="0"/>
  </r>
  <r>
    <x v="7"/>
    <x v="14"/>
    <s v="02"/>
    <s v="HELIPUERTOS/PUNTOS DE POSADA"/>
    <s v="PUNTOS DE POSADA"/>
    <s v="40069348-0"/>
    <s v="CONSTRUCCION PUNTO DE POSADA DE HELICOPTEROS COYHAIQUE ALTO REGIÓN DE AYSÉN"/>
    <s v="COIHAIQUE"/>
    <s v="COIHAIQUE"/>
    <n v="0"/>
    <n v="320000"/>
    <n v="320000"/>
    <n v="0"/>
    <n v="0"/>
    <n v="0"/>
    <n v="0"/>
    <n v="0"/>
    <n v="0"/>
  </r>
  <r>
    <x v="7"/>
    <x v="14"/>
    <s v="02"/>
    <s v="HELIPUERTOS/PUNTOS DE POSADA"/>
    <s v="PUNTOS DE POSADA"/>
    <s v="40069349-0"/>
    <s v="CONSTRUCCION PUNTO DE POSADA HELICOPTEROS P.NACIONAL JEINIMENI REGIÓN DE AYSÉN"/>
    <s v="AYSEN"/>
    <s v="AYSEN"/>
    <n v="316047"/>
    <n v="306544"/>
    <n v="306544"/>
    <n v="0"/>
    <n v="0"/>
    <n v="0"/>
    <n v="0"/>
    <n v="0"/>
    <n v="0"/>
  </r>
  <r>
    <x v="7"/>
    <x v="14"/>
    <s v="02"/>
    <s v="RED PEQUEÑOS AERODROMOS"/>
    <s v="PEQUEÑOS AERODROMOS"/>
    <s v="40069898-0"/>
    <s v="CONSERVACION MAYOR AERÓDROMO LAGO VERDE REGIÓN DE AYSÉN"/>
    <s v="COIHAIQUE"/>
    <s v="LAGO VERDE"/>
    <n v="0"/>
    <n v="495163"/>
    <n v="495163"/>
    <n v="0"/>
    <n v="0"/>
    <n v="1200000"/>
    <n v="0"/>
    <n v="0"/>
    <n v="0"/>
  </r>
  <r>
    <x v="7"/>
    <x v="10"/>
    <s v="02"/>
    <s v="RED PRIMARIA AEROPORTUARIA"/>
    <s v="RED PRIMARIA"/>
    <s v="30100036-0"/>
    <s v="MEJORAMIENTO ÁREA DE MOVIMIENTO AEROPUERTO PRESIDENTE IBÁÑEZ R 12"/>
    <s v="MAGALLANES"/>
    <s v="PUNTA ARENAS"/>
    <n v="2096192"/>
    <n v="3060044"/>
    <n v="3060044"/>
    <n v="989686.56599999999"/>
    <n v="0.32342233183575136"/>
    <n v="0"/>
    <n v="0"/>
    <n v="0"/>
    <n v="0"/>
  </r>
  <r>
    <x v="7"/>
    <x v="10"/>
    <s v="02"/>
    <s v="RED SECUNDARIA AEROPORTUARIA"/>
    <s v="RED SECUNDARIA"/>
    <s v="40031610-0"/>
    <s v="AMPLIACION Y MEJORAMIENTO AERÓDROMO TENIENTE RODOLFO MARSH MARTIN"/>
    <s v="ANTARTICA CHILENA"/>
    <s v="ANTARTICA"/>
    <n v="325605"/>
    <n v="316215"/>
    <n v="316215"/>
    <n v="0"/>
    <n v="0"/>
    <n v="0"/>
    <n v="0"/>
    <n v="0"/>
    <n v="0"/>
  </r>
  <r>
    <x v="7"/>
    <x v="10"/>
    <s v="02"/>
    <s v="RED PRIMARIA AEROPORTUARIA"/>
    <s v="RED PRIMARIA"/>
    <s v="40036488-0"/>
    <s v="AMPLIACION Y MEJORAMIENTO AD TENIENTE JULIO GALLARDO, PUERTO NATALES"/>
    <s v="ULTIMA ESPERANZA"/>
    <s v="NATALES"/>
    <n v="103948"/>
    <n v="212400"/>
    <n v="212400"/>
    <n v="0"/>
    <n v="0"/>
    <n v="0"/>
    <n v="0"/>
    <n v="0"/>
    <n v="0"/>
  </r>
  <r>
    <x v="7"/>
    <x v="10"/>
    <s v="02"/>
    <s v="RED PRIMARIA AEROPORTUARIA"/>
    <s v="RED PRIMARIA"/>
    <s v="40047542-0"/>
    <s v="NORMALIZACION ÁREA DE MOVIMIENTO AEROPUERTO PRESIDENTE CARLOS IBÁÑEZ DEL CAMPO"/>
    <s v="MAGALLANES"/>
    <s v="PUNTA ARENAS"/>
    <n v="126386"/>
    <n v="330000"/>
    <n v="330000"/>
    <n v="30783.385999999999"/>
    <n v="9.3282987878787874E-2"/>
    <n v="320000"/>
    <n v="0"/>
    <n v="0"/>
    <n v="0"/>
  </r>
  <r>
    <x v="7"/>
    <x v="10"/>
    <s v="02"/>
    <s v="RED SECUNDARIA AEROPORTUARIA"/>
    <s v="RED SECUNDARIA"/>
    <s v="40048326-0"/>
    <s v="AMPLIACION Y MEJORAMIENTO AERÓDROMO GUARDIAMARINA ZAÑARTU, PUERTO WILLIAMS "/>
    <s v="ANTARTICA CHILENA"/>
    <s v="CABO DE HORNOS"/>
    <n v="154873"/>
    <n v="110200"/>
    <n v="110200"/>
    <n v="0"/>
    <n v="0"/>
    <n v="843870"/>
    <n v="443870"/>
    <n v="0"/>
    <n v="0"/>
  </r>
  <r>
    <x v="7"/>
    <x v="10"/>
    <s v="02"/>
    <s v="RED SECUNDARIA AEROPORTUARIA"/>
    <s v="RED SECUNDARIA"/>
    <s v="40060499-0"/>
    <s v="CONSERVACION PISTA AERÓDROMO TTE. MARSH DE LA ANTÁRTICA "/>
    <s v="ANTARTICA CHILENA"/>
    <s v="ANTARTICA"/>
    <n v="18567999"/>
    <n v="17491762"/>
    <n v="17491762"/>
    <n v="14926943.555"/>
    <n v="0.85336992093763908"/>
    <n v="8513800"/>
    <n v="0"/>
    <n v="0"/>
    <n v="0"/>
  </r>
  <r>
    <x v="7"/>
    <x v="11"/>
    <s v="01"/>
    <s v="ESTUDIOS"/>
    <s v="PLANES MAESTROS AEROPUERTOS"/>
    <s v="40059941-0"/>
    <s v="ACTUALIZACION PLANES MAESTROS RED PRIMARIA "/>
    <s v="INTERPROVINCIAL"/>
    <s v="INTERCOMUNAL"/>
    <n v="607202"/>
    <n v="616855"/>
    <n v="616855"/>
    <n v="68003.358999999997"/>
    <n v="0.11024204877969701"/>
    <n v="86163"/>
    <n v="0"/>
    <n v="0"/>
    <n v="0"/>
  </r>
  <r>
    <x v="8"/>
    <x v="4"/>
    <s v="02"/>
    <s v="RED PRIMARIA AEROPORTUARIA"/>
    <s v="ADMINISTRACIÓN DIRECTA"/>
    <s v="40071098-0"/>
    <s v="CONSERVACION POR ADMINISTRACION DIRECTA - ISLA DE PASCUA "/>
    <s v="ISLA DE PASCUA"/>
    <s v="ISLA DE PASCUA"/>
    <n v="103100"/>
    <n v="103100"/>
    <n v="103100"/>
    <n v="0"/>
    <n v="0"/>
    <n v="0"/>
    <n v="0"/>
    <n v="0"/>
    <n v="0"/>
  </r>
  <r>
    <x v="8"/>
    <x v="13"/>
    <s v="02"/>
    <s v="MULTIRED"/>
    <s v="ADMINISTRACIÓN DIRECTA"/>
    <s v="40070757-0"/>
    <s v="CONSERVACION POR ADMINISTRACIÓN DIRECTA RED AEROPORTUARIA REGIÓN DE LOS LAGOS "/>
    <s v="LLANQUIHUE, CHILOE, OSORNO, PALENA"/>
    <s v="INTERCOMUNAL"/>
    <n v="529472"/>
    <n v="529472"/>
    <n v="529472"/>
    <n v="0"/>
    <n v="0"/>
    <n v="0"/>
    <n v="0"/>
    <n v="0"/>
    <n v="0"/>
  </r>
  <r>
    <x v="8"/>
    <x v="14"/>
    <s v="02"/>
    <s v="MULTIRED"/>
    <s v="ADMINISTRACIÓN DIRECTA"/>
    <s v="40069923-0"/>
    <s v="CONSERVACION ADMINISTRACION DIRECTA RED AEROPORTUARIA REGION DE AYSEN "/>
    <s v="INTERPROVINCIAL"/>
    <s v="INTERCOMUNAL"/>
    <n v="344354"/>
    <n v="344354"/>
    <n v="344354"/>
    <n v="0"/>
    <n v="0"/>
    <n v="0"/>
    <n v="0"/>
    <n v="0"/>
    <n v="0"/>
  </r>
  <r>
    <x v="8"/>
    <x v="10"/>
    <s v="02"/>
    <s v="MULTIRED"/>
    <s v="ADMINISTRACIÓN DIRECTA"/>
    <s v="40072419-0"/>
    <s v="CONSERVACION POR ADMINISTRACIÓN DIRECTA RED AEROPORTUARIA REGIÓN DE MAGALLANES "/>
    <s v="MAGALLANES, ANTARTICA CHILENA, TIERRA DEL FUEGO, ULTIMA ESPERANZA"/>
    <s v="PUNTA ARENAS, LAGUNA BLANCA, RIO VERDE, SAN GREGORIO, CABO DE HORNOS, ANTARTICA, PORVENIR, PRIMAVERA, TIMAUKEL, NATALES, TORRES DEL PAINE"/>
    <n v="344354"/>
    <n v="344354"/>
    <n v="344354"/>
    <n v="0"/>
    <n v="0"/>
    <n v="0"/>
    <n v="0"/>
    <n v="0"/>
    <n v="0"/>
  </r>
  <r>
    <x v="8"/>
    <x v="11"/>
    <s v="02"/>
    <s v="MULTIRED"/>
    <s v="ADMINISTRACIÓN DIRECTA"/>
    <s v="40069980-0"/>
    <s v="CONSERVACION POR ADMINISTRACIÓN DIRECTA, AERÓDROMOS MACROZONA CENTRO "/>
    <s v="INTERPROVINCIAL"/>
    <s v="INTERCOMUNAL"/>
    <n v="344354"/>
    <n v="344354"/>
    <n v="344354"/>
    <n v="0"/>
    <n v="0"/>
    <n v="0"/>
    <n v="0"/>
    <n v="0"/>
    <n v="0"/>
  </r>
  <r>
    <x v="8"/>
    <x v="11"/>
    <s v="02"/>
    <s v="MULTIRED"/>
    <s v="ADMINISTRACIÓN DIRECTA"/>
    <s v="40070537-0"/>
    <s v="CONSERVACION POR ADMINISTRACION DIRECTA MACROZONA CENTRO SUR "/>
    <s v="INTERPROVINCIAL"/>
    <s v="INTERCOMUNAL"/>
    <n v="344354"/>
    <n v="344354"/>
    <n v="344354"/>
    <n v="0"/>
    <n v="0"/>
    <n v="0"/>
    <n v="0"/>
    <n v="0"/>
    <n v="0"/>
  </r>
  <r>
    <x v="9"/>
    <x v="0"/>
    <s v="01"/>
    <s v=""/>
    <s v=""/>
    <s v="000"/>
    <s v="FONDOS SIN DECRETAR"/>
    <s v=""/>
    <s v=""/>
    <n v="0"/>
    <n v="121079"/>
    <n v="0"/>
    <n v="0"/>
    <n v="0"/>
    <n v="0"/>
    <n v="0"/>
    <n v="0"/>
    <n v="0"/>
  </r>
  <r>
    <x v="9"/>
    <x v="5"/>
    <s v="01"/>
    <s v="ESTUDIOS"/>
    <s v="ESTUDIOS"/>
    <s v="40069802-0"/>
    <s v="DIAGNOSTICO DE AMENAZAS SOCIONATURALES EN MARCO GESTIÓN DE RIESGOS RM "/>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n v="105906"/>
    <n v="0"/>
    <n v="0"/>
    <n v="0"/>
    <s v="-"/>
    <n v="0"/>
    <n v="0"/>
    <n v="0"/>
    <n v="0"/>
  </r>
  <r>
    <x v="9"/>
    <x v="5"/>
    <s v="01"/>
    <s v="ESTUDIOS"/>
    <s v="ESTUDIOS"/>
    <s v="40069807-0"/>
    <s v="ANALISIS CONTROL DE PÉRDIDAS EN PROVISIÓN DE AGUA POTABLE R.M. "/>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n v="124793"/>
    <n v="124793"/>
    <n v="124793"/>
    <n v="0"/>
    <n v="0"/>
    <n v="0"/>
    <n v="0"/>
    <n v="0"/>
    <n v="0"/>
  </r>
  <r>
    <x v="9"/>
    <x v="12"/>
    <s v="01"/>
    <s v="ESTUDIOS"/>
    <s v="ESTUDIOS"/>
    <s v="40074852-0"/>
    <s v="ANALISIS GEOMORFOLÓGICO Y MEDICIÓN DE DESLIZAMIENTO CON GEOMÁTICA, KM 135, RUTA 115-CH"/>
    <s v="TALCA, CAUQUENES, CURICO, LINARES"/>
    <s v="TALCA, CONSTITUCION, CUREPTO, EMPEDRADO, MAULE, PELARCO, PENCAHUE, RIO CLARO, SAN CLEMENTE, SAN RAFAEL, CAUQUENES, CHANCO, PELLUHUE, CURICO, HUALA¿E, LICANTEN, MOLINA, RAUCO, ROMERAL, SAGRADA FAMILIA, TENO, VICHUQUEN, LINARES, COLBUN, LONGAVI, PARRAL, RET"/>
    <n v="71400"/>
    <n v="56807"/>
    <n v="56807"/>
    <n v="0"/>
    <n v="0"/>
    <n v="0"/>
    <n v="0"/>
    <n v="0"/>
    <n v="0"/>
  </r>
  <r>
    <x v="9"/>
    <x v="14"/>
    <s v="01"/>
    <s v="ESTUDIOS"/>
    <s v="ESTUDIOS"/>
    <s v="40062940-0"/>
    <s v="ANALISIS Y EVALUACION INFRAESTRUCTURA TRANSPORTE E IMPACTO EN AREAS URBANAS, REGION AYSEN "/>
    <s v="COIHAIQUE, AYSEN, CAPITAN PRAT, GENERAL CARRERA"/>
    <s v="COIHAIQUE, LAGO VERDE, AYSEN, CISNES, GUAITECAS, COCHRANE, O'HIGGINS, TORTEL, CHILE CHICO, RIO IBA¿EZ"/>
    <n v="229000"/>
    <n v="228420"/>
    <n v="228420"/>
    <n v="0"/>
    <n v="0"/>
    <n v="0"/>
    <n v="0"/>
    <n v="0"/>
    <n v="0"/>
  </r>
  <r>
    <x v="9"/>
    <x v="11"/>
    <s v="01"/>
    <s v="ESTUDIOS"/>
    <s v="ESTUDIOS"/>
    <s v="40063115-0"/>
    <s v="ANALISIS DEMANDA TRANSPORTE INTERREGIONAL LOS LAGOS, AYSÉN Y MAGALLANES "/>
    <s v="LLANQUIHUE, CHILOE, OSORNO, PALENA, COIHAIQUE, AYSEN, CAPITAN PRAT, GENERAL CARRERA, MAGALLANES, ANTARTICA CHILENA, TIERRA DEL FUEGO, ULTIMA ESPERANZA"/>
    <s v="PUERTO MONTT, CALBUCO, COCHAMO, FRESIA, FRUTILLAR, LOS MUERMOS, LLANQUIHUE, MAULLIN, PUERTO VARAS, CASTRO, ANCUD, CHONCHI, CURACO DE VELEZ, DALCAHUE, PUQUELDON, QUEILEN, QUELLON, QUEMCHI, QUINCHAO, OSORNO, PUERTO OCTAY, PURRANQUE, PUYEHUE, RIO NEGRO, SAN "/>
    <n v="85106"/>
    <n v="85106"/>
    <n v="85106"/>
    <n v="0"/>
    <n v="0"/>
    <n v="0"/>
    <n v="0"/>
    <n v="0"/>
    <n v="0"/>
  </r>
  <r>
    <x v="9"/>
    <x v="11"/>
    <s v="01"/>
    <s v="ESTUDIOS"/>
    <s v="ESTUDIOS"/>
    <s v="40063119-0"/>
    <s v="ANALISIS SOLUCION BASADAS EN LA NATURALEZA PARA LA REGULACION Y PROVISION DE AGUA EN CHILE"/>
    <s v="INTERPROVINCIAL"/>
    <s v="INTERCOMUNAL"/>
    <n v="199992"/>
    <n v="199992"/>
    <n v="199992"/>
    <n v="0"/>
    <n v="0"/>
    <n v="0"/>
    <n v="0"/>
    <n v="0"/>
    <n v="0"/>
  </r>
  <r>
    <x v="9"/>
    <x v="11"/>
    <s v="01"/>
    <s v="ESTUDIOS"/>
    <s v="ESTUDIOS"/>
    <s v="40068966-0"/>
    <s v="DIAGNOSTICO PARA ELABORAR PLANES TERRITORIALES DE INVERSIÓN EN INFRAESTRUC. MULTISECTORIAL"/>
    <s v="INTERPROVINCIAL"/>
    <s v="INTERCOMUNAL"/>
    <n v="211710"/>
    <n v="211710"/>
    <n v="211710"/>
    <n v="0"/>
    <n v="0"/>
    <n v="0"/>
    <n v="0"/>
    <n v="0"/>
    <n v="0"/>
  </r>
  <r>
    <x v="10"/>
    <x v="0"/>
    <s v="01"/>
    <s v=""/>
    <s v=""/>
    <s v="000"/>
    <s v="FONDOS SIN DECRETAR"/>
    <s v=""/>
    <s v=""/>
    <n v="0"/>
    <n v="4078490"/>
    <n v="0"/>
    <n v="0"/>
    <n v="0"/>
    <n v="0"/>
    <n v="0"/>
    <n v="0"/>
    <n v="0"/>
  </r>
  <r>
    <x v="10"/>
    <x v="0"/>
    <s v="02"/>
    <s v=""/>
    <s v=""/>
    <s v="000"/>
    <s v="FONDOS SIN DECRETAR"/>
    <s v=""/>
    <s v=""/>
    <n v="0"/>
    <n v="10196740"/>
    <n v="0"/>
    <n v="0"/>
    <n v="0"/>
    <n v="0"/>
    <n v="0"/>
    <n v="0"/>
    <n v="0"/>
  </r>
  <r>
    <x v="10"/>
    <x v="1"/>
    <s v="02"/>
    <s v="AMPLIACION Y MEJORAMIENTO DE SERVICIOS EXISTENTES DE AGUA POTABLE RURAL"/>
    <s v="MEJORAMIENTO Y AMPLIACION DE SERVICIOS EXISTENTES"/>
    <s v="40020282-0"/>
    <s v="MEJORAMIENTO INTEGRAL SISTEMA SSR CHAPISCA - MOLINO - SORA, REGIÓN XV"/>
    <s v="ARICA"/>
    <s v="ARICA"/>
    <n v="327222"/>
    <n v="298436"/>
    <n v="298436"/>
    <n v="0"/>
    <n v="0"/>
    <n v="0"/>
    <n v="0"/>
    <n v="0"/>
    <n v="0"/>
  </r>
  <r>
    <x v="10"/>
    <x v="1"/>
    <s v="02"/>
    <s v="AGUA POTABLE RURAL CONCENTRADO"/>
    <s v="MEJORAMIENTO Y AMPLIACION DE SERVICIOS EXISTENTES"/>
    <s v="40028428-0"/>
    <s v="MEJORAMIENTO INTEGRAL SISTEMA SSR LAS MAITAS, COMUNA DE ARICA"/>
    <s v="ARICA"/>
    <s v="ARICA"/>
    <n v="0"/>
    <n v="44722"/>
    <n v="44722"/>
    <n v="0"/>
    <n v="0"/>
    <n v="0"/>
    <n v="0"/>
    <n v="0"/>
    <n v="0"/>
  </r>
  <r>
    <x v="10"/>
    <x v="1"/>
    <s v="02"/>
    <s v="AMPLIACION Y MEJORAMIENTO DE SERVICIOS EXISTENTES DE AGUA POTABLE RURAL"/>
    <s v="MEJORAMIENTO Y AMPLIACION DE SERVICIOS EXISTENTES"/>
    <s v="40028434-0"/>
    <s v="MEJORAMIENTO INTEGRAL SISTEMA SSR CODPA, COMUNA DE CAMARONES"/>
    <s v="ARICA"/>
    <s v="CAMARONES"/>
    <n v="1577613"/>
    <n v="2362805"/>
    <n v="2362805"/>
    <n v="20629.920999999998"/>
    <n v="8.7311145016198966E-3"/>
    <n v="0"/>
    <n v="0"/>
    <n v="0"/>
    <n v="0"/>
  </r>
  <r>
    <x v="10"/>
    <x v="1"/>
    <s v="02"/>
    <s v="AGUA POTABLE RURAL CONCENTRADO"/>
    <s v="AGUA POTABLE RURAL CONCENTRADO"/>
    <s v="40028448-0"/>
    <s v="CONSTRUCCION SISTEMA SSR PAGO GÓMEZ NORTE, COMUNA DE ARICA"/>
    <s v="ARICA"/>
    <s v="ARICA"/>
    <n v="0"/>
    <n v="211041"/>
    <n v="211041"/>
    <n v="0"/>
    <n v="0"/>
    <n v="0"/>
    <n v="0"/>
    <n v="0"/>
    <n v="0"/>
  </r>
  <r>
    <x v="10"/>
    <x v="1"/>
    <s v="02"/>
    <s v="AGUA POTABLE RURAL CONCENTRADO"/>
    <s v="AGUA POTABLE RURAL CONCENTRADO"/>
    <s v="40028466-0"/>
    <s v="CONSTRUCCION SSR CALETA VITOR, REGION DE ARICA Y PARINACOTA"/>
    <s v="ARICA"/>
    <s v="ARICA"/>
    <n v="10310"/>
    <n v="0"/>
    <n v="0"/>
    <n v="0"/>
    <s v="-"/>
    <n v="0"/>
    <n v="0"/>
    <n v="0"/>
    <n v="0"/>
  </r>
  <r>
    <x v="10"/>
    <x v="1"/>
    <s v="02"/>
    <s v="AMPLIACION Y MEJORAMIENTO DE SERVICIOS EXISTENTES DE AGUA POTABLE RURAL"/>
    <s v="MEJORAMIENTO Y AMPLIACION DE SERVICIOS EXISTENTES"/>
    <s v="40038041-0"/>
    <s v="MEJORAMIENTO INTEGRAL SISTEMA DE SERVICIO SANITARIO RURAL DE SOBRAYA (RESOL.DOH N°1012/2023)"/>
    <s v="ARICA"/>
    <s v="ARICA"/>
    <n v="1828937"/>
    <n v="2266777"/>
    <n v="2266777"/>
    <n v="247997.61600000001"/>
    <n v="0.10940538747305095"/>
    <n v="3865488"/>
    <n v="0"/>
    <n v="0"/>
    <n v="0"/>
  </r>
  <r>
    <x v="10"/>
    <x v="1"/>
    <s v="02"/>
    <s v="ALCANTARILLADO Y SANEAMIENTO RURAL"/>
    <s v="ALCANTARILLADO Y SANEAMIENTO RURAL"/>
    <s v="40067577-0"/>
    <s v="CONSERVACION SISTEMAS DE AGUAS SERVIDAS PUTRE BELEN REGION DE ARICA Y PARINACOTA"/>
    <s v="PARINACOTA"/>
    <s v="PUTRE"/>
    <n v="0"/>
    <n v="677923"/>
    <n v="677923"/>
    <n v="0"/>
    <n v="0"/>
    <n v="0"/>
    <n v="0"/>
    <n v="0"/>
    <n v="0"/>
  </r>
  <r>
    <x v="10"/>
    <x v="1"/>
    <s v="02"/>
    <s v="AGUA POTABLE RURAL CONCENTRADO"/>
    <s v="CONSERVACION DE SISTEMAS SANITARIOS RURALES"/>
    <s v="40069071-0"/>
    <s v="CONSERVACIÓN FUENTE DE SISTEMA SANITARIO RURAL DE SOCOROMA, COMUNA DE"/>
    <s v="PARINACOTA"/>
    <s v="PUTRE"/>
    <n v="92790"/>
    <n v="122637"/>
    <n v="122637"/>
    <n v="0"/>
    <n v="0"/>
    <n v="0"/>
    <n v="0"/>
    <n v="0"/>
    <n v="0"/>
  </r>
  <r>
    <x v="10"/>
    <x v="1"/>
    <s v="02"/>
    <s v="AGUA POTABLE RURAL CONCENTRADO"/>
    <s v="AGUA POTABLE RURAL CONCENTRADO"/>
    <s v="40070327-0"/>
    <s v="CONSERVACION SISTEMAS SANITARIOS RURALES PROVINCIA DE ARICA"/>
    <s v="ARICA"/>
    <s v="ARICA, CAMARONES"/>
    <n v="10310"/>
    <n v="0"/>
    <n v="0"/>
    <n v="0"/>
    <s v="-"/>
    <n v="0"/>
    <n v="0"/>
    <n v="0"/>
    <n v="0"/>
  </r>
  <r>
    <x v="10"/>
    <x v="1"/>
    <s v="02"/>
    <s v="AGUA POTABLE RURAL CONCENTRADO"/>
    <s v="AGUA POTABLE RURAL CONCENTRADO"/>
    <s v="40070340-0"/>
    <s v="MEJORAMIENTO INTEGRAL SISTEMA SANITARIO RURAL DE CUYA COMUNA DE CAMARONES"/>
    <s v="ARICA"/>
    <s v="CAMARONES"/>
    <n v="30930"/>
    <n v="0"/>
    <n v="0"/>
    <n v="0"/>
    <s v="-"/>
    <n v="0"/>
    <n v="0"/>
    <n v="0"/>
    <n v="0"/>
  </r>
  <r>
    <x v="10"/>
    <x v="15"/>
    <s v="02"/>
    <s v="AMPLIACION Y MEJORAMIENTO DE SERVICIOS EXISTENTES DE AGUA POTABLE RURAL"/>
    <s v="MEJORAMIENTO Y AMPLIACION DE SERVICIOS EXISTENTES"/>
    <s v="40022764-0"/>
    <s v="REPOSICION SISTEMA DE SERVICIO SANITARIO RURAL MIQUILJAWA, COMUNA DE COLCHANE"/>
    <s v="TAMARUGAL"/>
    <s v="COLCHANE"/>
    <n v="0"/>
    <n v="296216"/>
    <n v="296216"/>
    <n v="156505.041"/>
    <n v="0.52834769560050776"/>
    <n v="0"/>
    <n v="0"/>
    <n v="0"/>
    <n v="0"/>
  </r>
  <r>
    <x v="10"/>
    <x v="15"/>
    <s v="02"/>
    <s v="AGUA POTABLE RURAL SEMI CONCENTRADO"/>
    <s v="AGUA POTABLE RURAL SEMI CONCENTRADO"/>
    <s v="40049170-0"/>
    <s v="MEJORAMIENTO SISTEMA SSR CARAMUCHO COMUNA DE IQUIQUE"/>
    <s v="IQUIQUE"/>
    <s v="IQUIQUE"/>
    <n v="84723"/>
    <n v="769442"/>
    <n v="769442"/>
    <n v="0"/>
    <n v="0"/>
    <n v="0"/>
    <n v="0"/>
    <n v="0"/>
    <n v="0"/>
  </r>
  <r>
    <x v="10"/>
    <x v="15"/>
    <s v="02"/>
    <s v="CONSERVACION DE SISTEMAS SANITARIOS RURALES"/>
    <s v="CONSERVACIÓN DE SISTEMAS SANITARIOS RURALES"/>
    <s v="40059940-0"/>
    <s v="CONSERVACIÓN SISTEMA SERVICIO SANITARIO RURAL DE HUAVIÑA - RESOLUCIÓN DOH N° 1012/2023"/>
    <s v="TAMARUGAL"/>
    <s v="HUARA"/>
    <n v="77333"/>
    <n v="50025"/>
    <n v="50025"/>
    <n v="42422.455000000002"/>
    <n v="0.84802508745627192"/>
    <n v="0"/>
    <n v="0"/>
    <n v="0"/>
    <n v="0"/>
  </r>
  <r>
    <x v="10"/>
    <x v="15"/>
    <s v="02"/>
    <s v="AGUA POTABLE RURAL SEMI CONCENTRADO"/>
    <s v="AGUA POTABLE RURAL SEMI CONCENTRADO"/>
    <s v="40060178-0"/>
    <s v="AMPLIACION Y MEJORAMIENTO SISTEMA SSR CARIQUIMA CARIQUIMA"/>
    <s v="TAMARUGAL"/>
    <s v="COLCHANE"/>
    <n v="6451844"/>
    <n v="6302056"/>
    <n v="6302056"/>
    <n v="0"/>
    <n v="0"/>
    <n v="0"/>
    <n v="0"/>
    <n v="0"/>
    <n v="0"/>
  </r>
  <r>
    <x v="10"/>
    <x v="15"/>
    <s v="02"/>
    <s v="AGUA POTABLE RURAL SEMI CONCENTRADO"/>
    <s v="AGUA POTABLE RURAL SEMI CONCENTRADO"/>
    <s v="40060378-0"/>
    <s v="MEJORAMIENTO SISTEMA DE AGUA POTABLE RURAL CALETA SAN MARCOS IQUIQUE"/>
    <s v="IQUIQUE"/>
    <s v="IQUIQUE"/>
    <n v="722216"/>
    <n v="0"/>
    <n v="0"/>
    <n v="0"/>
    <s v="-"/>
    <n v="0"/>
    <n v="0"/>
    <n v="0"/>
    <n v="0"/>
  </r>
  <r>
    <x v="10"/>
    <x v="15"/>
    <s v="02"/>
    <s v="AGUA POTABLE RURAL SEMI CONCENTRADO"/>
    <s v="AGUA POTABLE RURAL SEMI CONCENTRADO"/>
    <s v="40060446-0"/>
    <s v="MEJORAMIENTO SISTEMA DE SERVICIO SANITARIO RURAL CALETA RIO SECO IQUIQUE"/>
    <s v="IQUIQUE"/>
    <s v="IQUIQUE"/>
    <n v="36085"/>
    <n v="0"/>
    <n v="0"/>
    <n v="0"/>
    <s v="-"/>
    <n v="0"/>
    <n v="0"/>
    <n v="0"/>
    <n v="0"/>
  </r>
  <r>
    <x v="10"/>
    <x v="15"/>
    <s v="02"/>
    <s v="AGUA POTABLE RURAL SEMI CONCENTRADO"/>
    <s v="AGUA POTABLE RURAL SEMI CONCENTRADO"/>
    <s v="40060463-0"/>
    <s v="MEJORAMIENTO SISTEMA SERVICIOS SANITARIOS RURALES CALETA CHANAVAYA, IQUIQUE IQUIQUE"/>
    <s v="IQUIQUE"/>
    <s v="IQUIQUE"/>
    <n v="36085"/>
    <n v="0"/>
    <n v="0"/>
    <n v="0"/>
    <s v="-"/>
    <n v="0"/>
    <n v="0"/>
    <n v="0"/>
    <n v="0"/>
  </r>
  <r>
    <x v="10"/>
    <x v="15"/>
    <s v="02"/>
    <s v="AGUA POTABLE RURAL CONCENTRADO"/>
    <s v="AGUA POTABLE RURAL CONCENTRADO"/>
    <s v="40060465-0"/>
    <s v="MEJORAMIENTO SISTEMA DE APR DE MOQUELLA. CAMIÑA"/>
    <s v="TAMARUGAL"/>
    <s v="CAMI¿A"/>
    <n v="154650"/>
    <n v="0"/>
    <n v="0"/>
    <n v="0"/>
    <s v="-"/>
    <n v="0"/>
    <n v="0"/>
    <n v="0"/>
    <n v="0"/>
  </r>
  <r>
    <x v="10"/>
    <x v="15"/>
    <s v="02"/>
    <s v="AGUA POTABLE RURAL CONCENTRADO"/>
    <s v="MEJORAMIENTO Y AMPLIACION DE SERVICIOS EXISTENTES"/>
    <s v="40060517-0"/>
    <s v="MEJORAMIENTO SERVICIO SANITARIO RURAL PACHICA Y LAONZANA - RESOLUCIÓN DOH N° 1012/2023"/>
    <s v="TAMARUGAL"/>
    <s v="HUARA"/>
    <n v="19589"/>
    <n v="19000"/>
    <n v="19000"/>
    <n v="5722.134"/>
    <n v="0.30116494736842103"/>
    <n v="0"/>
    <n v="0"/>
    <n v="0"/>
    <n v="0"/>
  </r>
  <r>
    <x v="10"/>
    <x v="15"/>
    <s v="02"/>
    <s v="AGUA POTABLE RURAL SEMI CONCENTRADO"/>
    <s v="AGUA POTABLE RURAL SEMI CONCENTRADO"/>
    <s v="40066051-0"/>
    <s v="CONSTRUCCION SISTEMA DE SERVICIO SANITARIO RURAL DE MACAYA, COMUNA POZO ALMONTE COMUNA POZO ALMONTE"/>
    <s v="TAMARUGAL"/>
    <s v="POZO ALMONTE"/>
    <n v="75112"/>
    <n v="72854"/>
    <n v="72854"/>
    <n v="0"/>
    <n v="0"/>
    <n v="0"/>
    <n v="0"/>
    <n v="0"/>
    <n v="0"/>
  </r>
  <r>
    <x v="10"/>
    <x v="15"/>
    <s v="02"/>
    <s v="AGUA POTABLE RURAL SEMI CONCENTRADO"/>
    <s v="AGUA POTABLE RURAL SEMI CONCENTRADO"/>
    <s v="40066813-0"/>
    <s v="CONSTRUCCION SISTEMA DE SERVICIO SANITARIO RURAL DE MOCHA, COMUNA DE HUARA COMUNA DE HUARA"/>
    <s v="TAMARUGAL"/>
    <s v="HUARA"/>
    <n v="75112"/>
    <n v="72854"/>
    <n v="72854"/>
    <n v="0"/>
    <n v="0"/>
    <n v="0"/>
    <n v="0"/>
    <n v="0"/>
    <n v="0"/>
  </r>
  <r>
    <x v="10"/>
    <x v="15"/>
    <s v="02"/>
    <s v="AGUA POTABLE RURAL SEMI CONCENTRADO"/>
    <s v="AGUA POTABLE RURAL SEMI CONCENTRADO"/>
    <s v="40068950-0"/>
    <s v="REPOSICION SISTEMA SERVICIOS SANITARIOS RURAL DE MAMIÑA POZO ALMONTE"/>
    <s v="TAMARUGAL"/>
    <s v="POZO ALMONTE"/>
    <n v="78815"/>
    <n v="68212"/>
    <n v="68212"/>
    <n v="0"/>
    <n v="0"/>
    <n v="0"/>
    <n v="0"/>
    <n v="0"/>
    <n v="0"/>
  </r>
  <r>
    <x v="10"/>
    <x v="15"/>
    <s v="02"/>
    <s v="AGUA POTABLE RURAL CONCENTRADO"/>
    <s v="AGUA POTABLE RURAL CONCENTRADO"/>
    <s v="40070233-0"/>
    <s v="REPOSICION CON AMPLIACIÓN SISTEMA DE SERVICIO SANITARIO RURAL DE LAONZANA LAONZANA"/>
    <s v="TAMARUGAL"/>
    <s v="HUARA"/>
    <n v="131493"/>
    <n v="126539"/>
    <n v="126539"/>
    <n v="0"/>
    <n v="0"/>
    <n v="0"/>
    <n v="0"/>
    <n v="0"/>
    <n v="0"/>
  </r>
  <r>
    <x v="10"/>
    <x v="15"/>
    <s v="02"/>
    <s v="AGUA POTABLE RURAL SEMI CONCENTRADO"/>
    <s v="CONSERVACION DE SISTEMAS SANITARIOS RURALES"/>
    <s v="40070543-0"/>
    <s v="CONSERVACION VARIOS SISTEMAS SSR PROVINCIA DE TAMARUGAL"/>
    <s v="TAMARUGAL"/>
    <s v="POZO ALMONTE, CAMI¿A, COLCHANE, HUARA, PICA"/>
    <n v="51550"/>
    <n v="0"/>
    <n v="0"/>
    <n v="0"/>
    <s v="-"/>
    <n v="0"/>
    <n v="0"/>
    <n v="0"/>
    <n v="0"/>
  </r>
  <r>
    <x v="10"/>
    <x v="15"/>
    <s v="02"/>
    <s v="AGUA POTABLE RURAL CONCENTRADO"/>
    <s v="AGUA POTABLE RURAL CONCENTRADO"/>
    <s v="40075458-0"/>
    <s v="MEJORAMIENTO SERVICIOS SANITARIOS RURALES CALETAS BORDE COSTERO IQUIQUE IQUIQUE"/>
    <s v="IQUIQUE"/>
    <s v="IQUIQUE"/>
    <n v="258"/>
    <n v="50250"/>
    <n v="50250"/>
    <n v="0"/>
    <n v="0"/>
    <n v="128276"/>
    <n v="0"/>
    <n v="0"/>
    <n v="0"/>
  </r>
  <r>
    <x v="10"/>
    <x v="2"/>
    <s v="02"/>
    <s v="AGUA POTABLE RURAL CONCENTRADO"/>
    <s v="MEJORAMIENTO Y AMPLIACION DE SERVICIOS EXISTENTES"/>
    <s v="40039986-0"/>
    <s v="MEJORAMIENTO Y AMPLIACIÓN SISTEMA DE A.P.R CHIU CHIU (RESOLUCIÓN DOH N° 1012/2023)"/>
    <s v="EL LOA"/>
    <s v="CALAMA"/>
    <n v="1391272"/>
    <n v="1975934"/>
    <n v="1975934"/>
    <n v="158507.587"/>
    <n v="8.0219069564064382E-2"/>
    <n v="0"/>
    <n v="0"/>
    <n v="0"/>
    <n v="0"/>
  </r>
  <r>
    <x v="10"/>
    <x v="2"/>
    <s v="02"/>
    <s v="AGUA POTABLE RURAL SEMI CONCENTRADO"/>
    <s v="AGUA POTABLE RURAL SEMI CONCENTRADO"/>
    <s v="40060750-0"/>
    <s v="MEJORAMIENTO SISTEMA DE AGUA POTABLE RURAL CHUNCHURI, COMUNA DE CALAMA, REGION DE ANTOFAGASTA"/>
    <s v="EL LOA"/>
    <s v="CALAMA"/>
    <n v="85182"/>
    <n v="82621"/>
    <n v="82621"/>
    <n v="0"/>
    <n v="0"/>
    <n v="0"/>
    <n v="0"/>
    <n v="0"/>
    <n v="0"/>
  </r>
  <r>
    <x v="10"/>
    <x v="2"/>
    <s v="02"/>
    <s v="AGUA POTABLE RURAL SEMI CONCENTRADO"/>
    <s v="AGUA POTABLE RURAL SEMI CONCENTRADO"/>
    <s v="40060751-0"/>
    <s v="MEJORAMIENTO SISTEMA DE AGUA POTABLE RURAL FLOR DE ALFALFA, COMUNA DE CALAMA, REGION DE ANTOFAGASTA"/>
    <s v="EL LOA"/>
    <s v="CALAMA"/>
    <n v="81087"/>
    <n v="78649"/>
    <n v="78649"/>
    <n v="0"/>
    <n v="0"/>
    <n v="0"/>
    <n v="0"/>
    <n v="0"/>
    <n v="0"/>
  </r>
  <r>
    <x v="10"/>
    <x v="2"/>
    <s v="02"/>
    <s v="AGUA POTABLE RURAL SEMI CONCENTRADO"/>
    <s v="AGUA POTABLE RURAL SEMI CONCENTRADO"/>
    <s v="40069616-0"/>
    <s v="CONSERVACION CAPTACIÓN SISTEMA DE AGUA POTABLE RURAL OLLAGUE - REGIÓN DE ANTOFAGASTA"/>
    <s v="EL LOA"/>
    <s v="OLLAGUE"/>
    <n v="329839"/>
    <n v="207789"/>
    <n v="207789"/>
    <n v="0"/>
    <n v="0"/>
    <n v="0"/>
    <n v="0"/>
    <n v="0"/>
    <n v="0"/>
  </r>
  <r>
    <x v="10"/>
    <x v="2"/>
    <s v="02"/>
    <s v="AGUA POTABLE RURAL CONCENTRADO"/>
    <s v="AGUA POTABLE RURAL CONCENTRADO"/>
    <s v="40069787-0"/>
    <s v="CONSERVACION SISTEMA DE AGUA POTABLE RURAL SAN PEDRO DE ATACAMA"/>
    <s v="EL LOA"/>
    <s v="SAN PEDRO DE ATACAMA"/>
    <n v="51550"/>
    <n v="0"/>
    <n v="0"/>
    <n v="0"/>
    <s v="-"/>
    <n v="0"/>
    <n v="0"/>
    <n v="0"/>
    <n v="0"/>
  </r>
  <r>
    <x v="10"/>
    <x v="2"/>
    <s v="02"/>
    <s v="AGUA POTABLE RURAL CONCENTRADO"/>
    <s v="AGUA POTABLE RURAL CONCENTRADO"/>
    <s v="40069789-0"/>
    <s v="CONSERVACION AGUAS SERVIDAS DE TOCONAO, COMUNA SAN PEDRO DE ATACAMA REGIÓN DE ANTOFAGASTA"/>
    <s v="EL LOA"/>
    <s v="SAN PEDRO DE ATACAMA"/>
    <n v="0"/>
    <n v="900010"/>
    <n v="900010"/>
    <n v="0"/>
    <n v="0"/>
    <n v="0"/>
    <n v="0"/>
    <n v="0"/>
    <n v="0"/>
  </r>
  <r>
    <x v="10"/>
    <x v="2"/>
    <s v="02"/>
    <s v="ALCANTARILLADO Y SANEAMIENTO RURAL"/>
    <s v="ALCANTARILLADO Y SANEAMIENTO RURAL"/>
    <s v="40069790-0"/>
    <s v="CONSERVACION AGUAS SERVIDAS DE TALABRE COMUNA SAN PEDRO DE ATACAMA, REGIÓN DE ANTOFAGASTA"/>
    <s v="EL LOA"/>
    <s v="SAN PEDRO DE ATACAMA"/>
    <n v="51550"/>
    <n v="0"/>
    <n v="0"/>
    <n v="0"/>
    <s v="-"/>
    <n v="0"/>
    <n v="0"/>
    <n v="0"/>
    <n v="0"/>
  </r>
  <r>
    <x v="10"/>
    <x v="2"/>
    <s v="02"/>
    <s v="AGUA POTABLE RURAL CONCENTRADO"/>
    <s v="AGUA POTABLE RURAL CONCENTRADO"/>
    <s v="40075618-0"/>
    <s v="CONSERVACION DE MATRICES SSR LASANA COMUNA DE CALAMA- REGIÓN DE ANTOFAGASTA"/>
    <s v="EL LOA"/>
    <s v="CALAMA"/>
    <n v="0"/>
    <n v="474010"/>
    <n v="474010"/>
    <n v="0"/>
    <n v="0"/>
    <n v="0"/>
    <n v="0"/>
    <n v="0"/>
    <n v="0"/>
  </r>
  <r>
    <x v="10"/>
    <x v="3"/>
    <s v="02"/>
    <s v="AGUA POTABLE RURAL CONCENTRADO"/>
    <s v="MEJORAMIENTO Y AMPLIACION DE SERVICIOS EXISTENTES"/>
    <s v="40036892-0"/>
    <s v="MEJORAMIENTO SISTEMA SANITARIO RURAL LOCALIDAD ALTO DEL CARMEN"/>
    <s v="HUASCO"/>
    <s v="ALTO DEL CARMEN"/>
    <n v="0"/>
    <n v="3000"/>
    <n v="3000"/>
    <n v="0"/>
    <n v="0"/>
    <n v="0"/>
    <n v="0"/>
    <n v="0"/>
    <n v="0"/>
  </r>
  <r>
    <x v="10"/>
    <x v="3"/>
    <s v="02"/>
    <s v="AMPLIACION Y MEJORAMIENTO DE SERVICIOS EXISTENTES DE AGUA POTABLE RURAL"/>
    <s v="MEJORAMIENTO Y AMPLIACION DE SERVICIOS EXISTENTES"/>
    <s v="40047809-0"/>
    <s v="MEJORAMIENTO SSR LA ANGOSTURA - LA PAMPA, COMUNA DE ALTO DEL CARMEN, REGION DE ATACAMA"/>
    <s v="HUASCO"/>
    <s v="ALTO DEL CARMEN"/>
    <n v="308238"/>
    <n v="337659"/>
    <n v="337659"/>
    <n v="40274.896000000001"/>
    <n v="0.11927683254407553"/>
    <n v="0"/>
    <n v="0"/>
    <n v="0"/>
    <n v="0"/>
  </r>
  <r>
    <x v="10"/>
    <x v="3"/>
    <s v="02"/>
    <s v="AGUA POTABLE RURAL SEMI CONCENTRADO"/>
    <s v="AGUA POTABLE RURAL SEMI CONCENTRADO"/>
    <s v="40049921-0"/>
    <s v="INSTALACIÓN SERVICIO SANITARIO RURAL CAVANCHA, VALLENAR"/>
    <s v="HUASCO"/>
    <s v="VALLENAR"/>
    <n v="125824"/>
    <n v="22041"/>
    <n v="22041"/>
    <n v="0"/>
    <n v="0"/>
    <n v="0"/>
    <n v="0"/>
    <n v="0"/>
    <n v="0"/>
  </r>
  <r>
    <x v="10"/>
    <x v="3"/>
    <s v="02"/>
    <s v="AMPLIACION Y MEJORAMIENTO DE SERVICIOS EXISTENTES DE AGUA POTABLE RURAL"/>
    <s v="MEJORAMIENTO Y AMPLIACION DE SERVICIOS EXISTENTES"/>
    <s v="40049923-0"/>
    <s v="MEJORAMIENTO SSR RETAMO, COMUNA DE ALTO DEL CARMEN REGION DE ATACAMA"/>
    <s v="HUASCO"/>
    <s v="ALTO DEL CARMEN"/>
    <n v="82863"/>
    <n v="26601"/>
    <n v="26601"/>
    <n v="25969.5"/>
    <n v="0.97626029096650502"/>
    <n v="0"/>
    <n v="0"/>
    <n v="0"/>
    <n v="0"/>
  </r>
  <r>
    <x v="10"/>
    <x v="3"/>
    <s v="02"/>
    <s v="AMPLIACION Y MEJORAMIENTO DE SERVICIOS EXISTENTES DE AGUA POTABLE RURAL"/>
    <s v="MEJORAMIENTO Y AMPLIACION DE SERVICIOS EXISTENTES"/>
    <s v="40049927-0"/>
    <s v="MEJORAMIENTO SSR CARRIZAL BAJO, COMUNA DE HUASCO, REGIÓN DE ATACAMA"/>
    <s v="HUASCO"/>
    <s v="HUASCO"/>
    <n v="180291"/>
    <n v="204860"/>
    <n v="204860"/>
    <n v="0"/>
    <n v="0"/>
    <n v="0"/>
    <n v="0"/>
    <n v="0"/>
    <n v="0"/>
  </r>
  <r>
    <x v="10"/>
    <x v="3"/>
    <s v="02"/>
    <s v="AMPLIACION Y MEJORAMIENTO DE SERVICIOS EXISTENTES DE AGUA POTABLE RURAL"/>
    <s v="MEJORAMIENTO Y AMPLIACION DE SERVICIOS EXISTENTES"/>
    <s v="40058081-0"/>
    <s v="MEJORAMIENTO SSR EL TRÁNSITO, COMUNA DE ALTO DEL CARMEN (RES DOH N°1012/2023)"/>
    <s v="HUASCO"/>
    <s v="ALTO DEL CARMEN"/>
    <n v="36086"/>
    <n v="6003"/>
    <n v="6003"/>
    <n v="0"/>
    <n v="0"/>
    <n v="0"/>
    <n v="0"/>
    <n v="0"/>
    <n v="0"/>
  </r>
  <r>
    <x v="10"/>
    <x v="3"/>
    <s v="02"/>
    <s v="AGUA POTABLE RURAL SEMI CONCENTRADO"/>
    <s v="MEJORAMIENTO Y AMPLIACION DE SERVICIOS EXISTENTES"/>
    <s v="40060048-0"/>
    <s v="MEJORAMIENTO Y AMPLIACIÓN SSR LLANOS DEL LAGARTO COMUNA DE HUASCO"/>
    <s v="HUASCO"/>
    <s v="HUASCO"/>
    <n v="437596"/>
    <n v="424949"/>
    <n v="424949"/>
    <n v="0"/>
    <n v="0"/>
    <n v="0"/>
    <n v="0"/>
    <n v="0"/>
    <n v="0"/>
  </r>
  <r>
    <x v="10"/>
    <x v="3"/>
    <s v="02"/>
    <s v="AGUA POTABLE RURAL SEMI CONCENTRADO"/>
    <s v="MEJORAMIENTO Y AMPLIACION DE SERVICIOS EXISTENTES"/>
    <s v="40060062-0"/>
    <s v="MEJORAMIENTO Y AMPLIACIÓN QUEBRADA EL JILGUERO COMUNA DE VALLENAR"/>
    <s v="HUASCO"/>
    <s v="VALLENAR"/>
    <n v="181652"/>
    <n v="206190"/>
    <n v="206190"/>
    <n v="0"/>
    <n v="0"/>
    <n v="0"/>
    <n v="0"/>
    <n v="0"/>
    <n v="0"/>
  </r>
  <r>
    <x v="10"/>
    <x v="3"/>
    <s v="02"/>
    <s v="AMPLIACION Y MEJORAMIENTO DE SERVICIOS EXISTENTES DE AGUA POTABLE RURAL"/>
    <s v="MEJORAMIENTO Y AMPLIACION DE SERVICIOS EXISTENTES"/>
    <s v="40060091-0"/>
    <s v="MEJORAMIENTO Y AMPLIACIÓN SSR CONAY LOS TAMBOS COMUNA DE ALTO DEL CARMEN"/>
    <s v="HUASCO"/>
    <s v="ALTO DEL CARMEN"/>
    <n v="36085"/>
    <n v="0"/>
    <n v="0"/>
    <n v="0"/>
    <s v="-"/>
    <n v="0"/>
    <n v="0"/>
    <n v="0"/>
    <n v="0"/>
  </r>
  <r>
    <x v="10"/>
    <x v="3"/>
    <s v="02"/>
    <s v="AMPLIACION Y MEJORAMIENTO DE SERVICIOS EXISTENTES DE AGUA POTABLE RURAL"/>
    <s v="MEJORAMIENTO Y AMPLIACION DE SERVICIOS EXISTENTES"/>
    <s v="40060631-0"/>
    <s v="MEJORAMIENTO Y AMPLIACIÓN SSR PERALES VIEJO COMUNA DE VALLENAR"/>
    <s v="HUASCO"/>
    <s v="VALLENAR"/>
    <n v="36086"/>
    <n v="0"/>
    <n v="0"/>
    <n v="0"/>
    <s v="-"/>
    <n v="0"/>
    <n v="0"/>
    <n v="0"/>
    <n v="0"/>
  </r>
  <r>
    <x v="10"/>
    <x v="3"/>
    <s v="02"/>
    <s v="AMPLIACION Y MEJORAMIENTO DE SERVICIOS EXISTENTES DE AGUA POTABLE RURAL"/>
    <s v="MEJORAMIENTO Y AMPLIACION DE SERVICIOS EXISTENTES"/>
    <s v="40060632-0"/>
    <s v="MEJORAMIENTO SSR CARRIZALILLO Y CHAÑARAL DE ACEITUNO COMUNA DE FREIRINA"/>
    <s v="HUASCO"/>
    <s v="FREIRINA"/>
    <n v="36085"/>
    <n v="0"/>
    <n v="0"/>
    <n v="0"/>
    <s v="-"/>
    <n v="0"/>
    <n v="0"/>
    <n v="0"/>
    <n v="0"/>
  </r>
  <r>
    <x v="10"/>
    <x v="3"/>
    <s v="02"/>
    <s v="AMPLIACION Y MEJORAMIENTO DE SERVICIOS EXISTENTES DE AGUA POTABLE RURAL"/>
    <s v="MEJORAMIENTO Y AMPLIACION DE SERVICIOS EXISTENTES"/>
    <s v="40060633-0"/>
    <s v="MEJORAMIENTO SSR CHAÑAR BLANCO COMUNA DE VALLENAR"/>
    <s v="HUASCO"/>
    <s v="VALLENAR"/>
    <n v="36086"/>
    <n v="0"/>
    <n v="0"/>
    <n v="0"/>
    <s v="-"/>
    <n v="0"/>
    <n v="0"/>
    <n v="0"/>
    <n v="0"/>
  </r>
  <r>
    <x v="10"/>
    <x v="3"/>
    <s v="02"/>
    <s v="AMPLIACION Y MEJORAMIENTO DE SERVICIOS EXISTENTES DE AGUA POTABLE RURAL"/>
    <s v="MEJORAMIENTO Y AMPLIACION DE SERVICIOS EXISTENTES"/>
    <s v="40060634-0"/>
    <s v="MEJORAMIENTO SSR IMPERIAL COMUNA DE VALLENAR"/>
    <s v="HUASCO"/>
    <s v="VALLENAR"/>
    <n v="36085"/>
    <n v="0"/>
    <n v="0"/>
    <n v="0"/>
    <s v="-"/>
    <n v="0"/>
    <n v="0"/>
    <n v="0"/>
    <n v="0"/>
  </r>
  <r>
    <x v="10"/>
    <x v="3"/>
    <s v="02"/>
    <s v="AMPLIACION Y MEJORAMIENTO DE SERVICIOS EXISTENTES DE AGUA POTABLE RURAL"/>
    <s v="MEJORAMIENTO Y AMPLIACION DE SERVICIOS EXISTENTES"/>
    <s v="40060635-0"/>
    <s v="MEJORAMIENTO SSR LOS LOROS COMUNA DE TIERRA AMARILLA"/>
    <s v="COPIAPO"/>
    <s v="TIERRA AMARILLA"/>
    <n v="36085"/>
    <n v="0"/>
    <n v="0"/>
    <n v="0"/>
    <s v="-"/>
    <n v="0"/>
    <n v="0"/>
    <n v="0"/>
    <n v="0"/>
  </r>
  <r>
    <x v="10"/>
    <x v="3"/>
    <s v="02"/>
    <s v="AMPLIACION Y MEJORAMIENTO DE SERVICIOS EXISTENTES DE AGUA POTABLE RURAL"/>
    <s v="MEJORAMIENTO Y AMPLIACION DE SERVICIOS EXISTENTES"/>
    <s v="40060636-0"/>
    <s v="MEJORAMIENTO SSR PIEDRA COLGADA COMUNA DE COPIAPÓ"/>
    <s v="COPIAPO"/>
    <s v="COPIAPO"/>
    <n v="36086"/>
    <n v="0"/>
    <n v="0"/>
    <n v="0"/>
    <s v="-"/>
    <n v="0"/>
    <n v="0"/>
    <n v="0"/>
    <n v="0"/>
  </r>
  <r>
    <x v="10"/>
    <x v="3"/>
    <s v="02"/>
    <s v="AMPLIACION Y MEJORAMIENTO DE SERVICIOS EXISTENTES DE AGUA POTABLE RURAL"/>
    <s v="MEJORAMIENTO Y AMPLIACION DE SERVICIOS EXISTENTES"/>
    <s v="40060637-0"/>
    <s v="MEJORAMIENTO SSR AMOLANA VIZCACHA COMUNA DE TIERRA AMARILLA"/>
    <s v="COPIAPO"/>
    <s v="TIERRA AMARILLA"/>
    <n v="36085"/>
    <n v="0"/>
    <n v="0"/>
    <n v="0"/>
    <s v="-"/>
    <n v="0"/>
    <n v="0"/>
    <n v="0"/>
    <n v="0"/>
  </r>
  <r>
    <x v="10"/>
    <x v="3"/>
    <s v="02"/>
    <s v="CONSERVACION DE SISTEMAS SANITARIOS RURALES"/>
    <s v="CONSERVACIÓN DE SISTEMAS SANITARIOS RURALES"/>
    <s v="40060639-0"/>
    <s v="CONSERVACION SSR TATARA COMUNA DE FREIRINA"/>
    <s v="HUASCO"/>
    <s v="FREIRINA"/>
    <n v="42387"/>
    <n v="52617"/>
    <n v="52617"/>
    <n v="41133.31"/>
    <n v="0.78174943459338231"/>
    <n v="0"/>
    <n v="0"/>
    <n v="0"/>
    <n v="0"/>
  </r>
  <r>
    <x v="10"/>
    <x v="3"/>
    <s v="02"/>
    <s v="AMPLIACION Y MEJORAMIENTO DE SERVICIOS EXISTENTES DE AGUA POTABLE RURAL"/>
    <s v="MEJORAMIENTO Y AMPLIACION DE SERVICIOS EXISTENTES"/>
    <s v="40060640-0"/>
    <s v="CONSTRUCCION FUENTE COMPLEMENTARIA SSR NANTOCO COMUNA DE TIERRA AMARILLA"/>
    <s v="COPIAPO"/>
    <s v="TIERRA AMARILLA"/>
    <n v="10310"/>
    <n v="0"/>
    <n v="0"/>
    <n v="0"/>
    <s v="-"/>
    <n v="0"/>
    <n v="0"/>
    <n v="0"/>
    <n v="0"/>
  </r>
  <r>
    <x v="10"/>
    <x v="3"/>
    <s v="02"/>
    <s v="AGUA POTABLE RURAL SEMI CONCENTRADO"/>
    <s v="AGUA POTABLE RURAL SEMI CONCENTRADO"/>
    <s v="40061810-0"/>
    <s v="HABILITACION FUENTE COMPLEMENTARIA SSR JILGUERO COMUNA DE VALLENAR REGION DE ATACAMA"/>
    <s v="HUASCO"/>
    <s v="VALLENAR"/>
    <n v="223293"/>
    <n v="317130"/>
    <n v="317130"/>
    <n v="95998.380999999994"/>
    <n v="0.30270986976949515"/>
    <n v="0"/>
    <n v="0"/>
    <n v="0"/>
    <n v="0"/>
  </r>
  <r>
    <x v="10"/>
    <x v="3"/>
    <s v="02"/>
    <s v="AGUA POTABLE RURAL SEMI CONCENTRADO"/>
    <s v="MEJORAMIENTO Y AMPLIACION DE SERVICIOS EXISTENTES"/>
    <s v="40066263-0"/>
    <s v="MEJORAMIENTO FUENTE DE CAPTACIÓN SSR CONAY ALTO - MALAGUÍN REGIÓN DE ATACAMA"/>
    <s v="HUASCO"/>
    <s v="ALTO DEL CARMEN"/>
    <n v="0"/>
    <n v="3905"/>
    <n v="3905"/>
    <n v="0"/>
    <n v="0"/>
    <n v="0"/>
    <n v="0"/>
    <n v="0"/>
    <n v="0"/>
  </r>
  <r>
    <x v="10"/>
    <x v="3"/>
    <s v="02"/>
    <s v="AGUA POTABLE RURAL SEMI CONCENTRADO"/>
    <s v="MEJORAMIENTO Y AMPLIACION DE SERVICIOS EXISTENTES"/>
    <s v="40069493-0"/>
    <s v="MEJORAMIENTO SSR SAN PEDRO COMUNA DE COPIAPO, REGIÓN DE ATACAMA"/>
    <s v="HUASCO"/>
    <s v="VALLENAR"/>
    <n v="36085"/>
    <n v="0"/>
    <n v="0"/>
    <n v="0"/>
    <s v="-"/>
    <n v="0"/>
    <n v="0"/>
    <n v="0"/>
    <n v="0"/>
  </r>
  <r>
    <x v="10"/>
    <x v="3"/>
    <s v="02"/>
    <s v="AGUA POTABLE RURAL SEMI CONCENTRADO"/>
    <s v="CONSERVACION DE SISTEMAS SANITARIOS RURALES"/>
    <s v="40070112-0"/>
    <s v="CONSERVACION SSR SAN FÉLIX - POBLACIÓN LOS CANALES COMUNA DE ALTO DEL CARMEN"/>
    <s v="HUASCO"/>
    <s v="ALTO DEL CARMEN"/>
    <n v="51550"/>
    <n v="0"/>
    <n v="0"/>
    <n v="0"/>
    <s v="-"/>
    <n v="0"/>
    <n v="0"/>
    <n v="0"/>
    <n v="0"/>
  </r>
  <r>
    <x v="10"/>
    <x v="3"/>
    <s v="02"/>
    <s v="AGUA POTABLE RURAL SEMI CONCENTRADO"/>
    <s v="CONSERVACION DE SISTEMAS SANITARIOS RURALES"/>
    <s v="40070113-0"/>
    <s v="CONSERVACION SSR LOS PERALES COMUNA DE ALTO DEL CARMEN"/>
    <s v="HUASCO"/>
    <s v="ALTO DEL CARMEN"/>
    <n v="51550"/>
    <n v="0"/>
    <n v="0"/>
    <n v="0"/>
    <s v="-"/>
    <n v="0"/>
    <n v="0"/>
    <n v="0"/>
    <n v="0"/>
  </r>
  <r>
    <x v="10"/>
    <x v="3"/>
    <s v="02"/>
    <s v="AGUA POTABLE RURAL SEMI CONCENTRADO"/>
    <s v="CONSERVACION DE SISTEMAS SANITARIOS RURALES"/>
    <s v="40070148-0"/>
    <s v="CONSERVACION SSR CACHIYUYO COMUNA DE VALLENAR"/>
    <s v="HUASCO"/>
    <s v="VALLENAR"/>
    <n v="51550"/>
    <n v="0"/>
    <n v="0"/>
    <n v="0"/>
    <s v="-"/>
    <n v="0"/>
    <n v="0"/>
    <n v="0"/>
    <n v="0"/>
  </r>
  <r>
    <x v="10"/>
    <x v="3"/>
    <s v="02"/>
    <s v="AGUA POTABLE RURAL SEMI CONCENTRADO"/>
    <s v="MEJORAMIENTO Y AMPLIACION DE SERVICIOS EXISTENTES"/>
    <s v="40070169-0"/>
    <s v="MEJORAMIENTO SSR CONAY - MALAGUÍN COMUNA DE ALTO DEL CARMEN"/>
    <s v="HUASCO"/>
    <s v="ALTO DEL CARMEN"/>
    <n v="36086"/>
    <n v="0"/>
    <n v="0"/>
    <n v="0"/>
    <s v="-"/>
    <n v="0"/>
    <n v="0"/>
    <n v="0"/>
    <n v="0"/>
  </r>
  <r>
    <x v="10"/>
    <x v="3"/>
    <s v="02"/>
    <s v="AGUA POTABLE RURAL SEMI CONCENTRADO"/>
    <s v="CONSERVACION DE SISTEMAS SANITARIOS RURALES"/>
    <s v="40070502-0"/>
    <s v="CONSERVACION SSR DOMEYKO COMUNA DE VALLENAR, REGION DE ATACAMA"/>
    <s v="HUASCO"/>
    <s v="VALLENAR"/>
    <n v="36085"/>
    <n v="0"/>
    <n v="0"/>
    <n v="0"/>
    <s v="-"/>
    <n v="0"/>
    <n v="0"/>
    <n v="0"/>
    <n v="0"/>
  </r>
  <r>
    <x v="10"/>
    <x v="3"/>
    <s v="02"/>
    <s v="AGUA POTABLE RURAL SEMI CONCENTRADO"/>
    <s v="CONSERVACION DE SISTEMAS SANITARIOS RURALES"/>
    <s v="40072931-0"/>
    <s v="CONSERVACION SSR LOS LOROS REGIÓN DE ATACAMA"/>
    <s v="HUASCO"/>
    <s v="ALTO DEL CARMEN"/>
    <n v="0"/>
    <n v="513212"/>
    <n v="513212"/>
    <n v="0"/>
    <n v="0"/>
    <n v="0"/>
    <n v="0"/>
    <n v="0"/>
    <n v="0"/>
  </r>
  <r>
    <x v="10"/>
    <x v="16"/>
    <s v="02"/>
    <s v="AGUA POTABLE RURAL SEMI CONCENTRADO"/>
    <s v="AGUA POTABLE RURAL SEMI CONCENTRADO"/>
    <s v="30109689-0"/>
    <s v="CONSTRUCCION SISTEMA COLECTIVO APR VARIAS LOCALIDADES COMBARBALÁ"/>
    <s v="CHOAPA"/>
    <s v="INTERCOMUNAL"/>
    <n v="10310"/>
    <n v="0"/>
    <n v="0"/>
    <n v="0"/>
    <s v="-"/>
    <n v="0"/>
    <n v="0"/>
    <n v="0"/>
    <n v="0"/>
  </r>
  <r>
    <x v="10"/>
    <x v="16"/>
    <s v="02"/>
    <s v="AMPLIACION Y MEJORAMIENTO DE SERVICIOS EXISTENTES DE AGUA POTABLE RURAL"/>
    <s v="MEJORAMIENTO Y AMPLIACION DE SERVICIOS EXISTENTES"/>
    <s v="40042767-0"/>
    <s v="MEJORAMIENTO SISTEMA APR LAS RAMADAS DE PUNITAQUI"/>
    <s v="LIMARI"/>
    <s v="PUNITAQUI"/>
    <n v="2051695"/>
    <n v="1924567"/>
    <n v="1924567"/>
    <n v="126210.889"/>
    <n v="6.557884916451337E-2"/>
    <n v="0"/>
    <n v="0"/>
    <n v="0"/>
    <n v="0"/>
  </r>
  <r>
    <x v="10"/>
    <x v="16"/>
    <s v="02"/>
    <s v="AGUA POTABLE RURAL CONCENTRADO"/>
    <s v="AGUA POTABLE RURAL CONCENTRADO"/>
    <s v="40046626-0"/>
    <s v="CONSTRUCCION SISTEMA APR MANTOS DE HORNILLOS, COMUNA OVALLE OVALLE"/>
    <s v="LIMARI"/>
    <s v="OVALLE"/>
    <n v="10310"/>
    <n v="0"/>
    <n v="0"/>
    <n v="0"/>
    <s v="-"/>
    <n v="0"/>
    <n v="0"/>
    <n v="0"/>
    <n v="0"/>
  </r>
  <r>
    <x v="10"/>
    <x v="16"/>
    <s v="02"/>
    <s v="CONSERVACION DE SISTEMAS SANITARIOS RURALES"/>
    <s v="CONSERVACIÓN DE SISTEMAS SANITARIOS RURALES"/>
    <s v="40060937-0"/>
    <s v="CONSERVACIÓN HABILITACIÓN DE FUENTES EN SSR, LIMARÍ (DISEÑO Y OBRA) (RES. DOH N°1012/2023)"/>
    <s v="LIMARI"/>
    <s v="OVALLE, COMBARBALA, MONTE PATRIA, PUNITAQUI, RIO HURTADO"/>
    <n v="830390"/>
    <n v="506927"/>
    <n v="506927"/>
    <n v="72478.812999999995"/>
    <n v="0.14297682506554196"/>
    <n v="379871"/>
    <n v="0"/>
    <n v="0"/>
    <n v="0"/>
  </r>
  <r>
    <x v="10"/>
    <x v="16"/>
    <s v="02"/>
    <s v="CONSERVACION DE SISTEMAS SANITARIOS RURALES"/>
    <s v="CONSERVACIÓN DE SISTEMAS SANITARIOS RURALES"/>
    <s v="40061135-0"/>
    <s v="CONSERVACIÓN HABILITACIÓN DE FUENTES EN SSR, ELQUI (DISEÑO Y OBRA) (RES. DOH N°1012/2023)"/>
    <s v="ELQUI"/>
    <s v="LA SERENA, COQUIMBO, ANDACOLLO, LA HIGUERA, PAIGUANO, VICU¿A"/>
    <n v="244710"/>
    <n v="139194"/>
    <n v="139194"/>
    <n v="70548.45"/>
    <n v="0.50683542394068704"/>
    <n v="0"/>
    <n v="0"/>
    <n v="0"/>
    <n v="0"/>
  </r>
  <r>
    <x v="10"/>
    <x v="16"/>
    <s v="02"/>
    <s v="AMPLIACION Y MEJORAMIENTO DE SERVICIOS EXISTENTES DE AGUA POTABLE RURAL"/>
    <s v="MEJORAMIENTO Y AMPLIACION DE SERVICIOS EXISTENTES"/>
    <s v="40061256-0"/>
    <s v="MEJORAMIENTO INTEGRAL SISITEMA APR VARILLAR, COMUNA DE VICUÑA (RES.DOH N°1012/2023) "/>
    <s v="ELQUI"/>
    <s v="VICU¿A"/>
    <n v="461691"/>
    <n v="283087"/>
    <n v="283087"/>
    <n v="103433.367"/>
    <n v="0.36537660507193903"/>
    <n v="0"/>
    <n v="0"/>
    <n v="0"/>
    <n v="0"/>
  </r>
  <r>
    <x v="10"/>
    <x v="16"/>
    <s v="02"/>
    <s v="CONSERVACION DE SISTEMAS SANITARIOS RURALES"/>
    <s v="CONSERVACIÓN DE SISTEMAS SANITARIOS RURALES"/>
    <s v="40061351-0"/>
    <s v="CONSERVACIÓN HABILITACIÓN DE FUENTES EN SSR, CHOAPA (DISEÑO Y OBRA) (RES. DOH N°1012/2023)"/>
    <s v="CHOAPA"/>
    <s v="ILLAPEL, CANELA, LOS VILOS, SALAMANCA"/>
    <n v="757432"/>
    <n v="740688"/>
    <n v="740688"/>
    <n v="0"/>
    <n v="0"/>
    <n v="0"/>
    <n v="0"/>
    <n v="0"/>
    <n v="0"/>
  </r>
  <r>
    <x v="10"/>
    <x v="16"/>
    <s v="02"/>
    <s v="AMPLIACION Y MEJORAMIENTO DE SERVICIOS EXISTENTES DE AGUA POTABLE RURAL"/>
    <s v="MEJORAMIENTO Y AMPLIACION DE SERVICIOS EXISTENTES"/>
    <s v="40061765-0"/>
    <s v="MEJORAMIENTO INTEGRAL SSR LIMARI, COMUNA DE OVALLE (RES. DOH N°1012/2023) "/>
    <s v="LIMARI"/>
    <s v="OVALLE"/>
    <n v="0"/>
    <n v="22320"/>
    <n v="22320"/>
    <n v="0"/>
    <n v="0"/>
    <n v="0"/>
    <n v="0"/>
    <n v="0"/>
    <n v="0"/>
  </r>
  <r>
    <x v="10"/>
    <x v="16"/>
    <s v="02"/>
    <s v="CONSERVACION DE SISTEMAS SANITARIOS RURALES"/>
    <s v="CONSERVACIÓN DE SISTEMAS SANITARIOS RURALES"/>
    <s v="40061795-0"/>
    <s v="CONSERVACION SSR LA TORRE LA SOSSA, OVALLE (DISEÑO Y OBRA) (RES. DOH. N°1012/2023)"/>
    <s v="LIMARI"/>
    <s v="OVALLE"/>
    <n v="61507"/>
    <n v="42877"/>
    <n v="42877"/>
    <n v="17379.34"/>
    <n v="0.4053301303729272"/>
    <n v="0"/>
    <n v="0"/>
    <n v="0"/>
    <n v="0"/>
  </r>
  <r>
    <x v="10"/>
    <x v="16"/>
    <s v="02"/>
    <s v="AGUA POTABLE RURAL SEMI CONCENTRADO"/>
    <s v="AGUA POTABLE RURAL SEMI CONCENTRADO"/>
    <s v="40062007-0"/>
    <s v="CONSTRUCCION PLANTA DESALADORA APR PROVINCIA DE  CHOAPA REGIÓN COQUIMBO"/>
    <s v="INTERPROVINCIAL"/>
    <s v="INTERCOMUNAL"/>
    <n v="10310"/>
    <n v="0"/>
    <n v="0"/>
    <n v="0"/>
    <s v="-"/>
    <n v="0"/>
    <n v="0"/>
    <n v="0"/>
    <n v="0"/>
  </r>
  <r>
    <x v="10"/>
    <x v="16"/>
    <s v="02"/>
    <s v="CONSERVACION DE SISTEMAS SANITARIOS RURALES"/>
    <s v="CONSERVACIÓN DE SISTEMAS SANITARIOS RURALES"/>
    <s v="40062283-0"/>
    <s v="CONSERVACIÓN DISTINTOS SSR, REGIÓN DE COQUIMBO (DISEÑO Y OBRA)"/>
    <s v="INTERPROVINCIAL"/>
    <s v="INTERCOMUNAL"/>
    <n v="448606"/>
    <n v="579281"/>
    <n v="579281"/>
    <n v="202516.77299999999"/>
    <n v="0.3496002337380304"/>
    <n v="0"/>
    <n v="0"/>
    <n v="0"/>
    <n v="0"/>
  </r>
  <r>
    <x v="10"/>
    <x v="16"/>
    <s v="02"/>
    <s v="CONSERVACION DE SISTEMAS SANITARIOS RURALES"/>
    <s v="CONSERVACIÓN DE SISTEMAS SANITARIOS RURALES"/>
    <s v="40063405-0"/>
    <s v="CONSERVACION SSR TAHUINCO COMUNA DE SALAMANCA"/>
    <s v="CHOAPA"/>
    <s v="SALAMANCA"/>
    <n v="0"/>
    <n v="30000"/>
    <n v="30000"/>
    <n v="0"/>
    <n v="0"/>
    <n v="0"/>
    <n v="0"/>
    <n v="0"/>
    <n v="0"/>
  </r>
  <r>
    <x v="10"/>
    <x v="16"/>
    <s v="02"/>
    <s v="AMPLIACION Y MEJORAMIENTO DE SERVICIOS EXISTENTES DE AGUA POTABLE RURAL"/>
    <s v="MEJORAMIENTO Y AMPLIACION DE SERVICIOS EXISTENTES"/>
    <s v="40063515-0"/>
    <s v="MEJORAMIENTO INTEGRAL SISTEMA APR LA GRANJITA- MORRO ALEGRE COMUNA DE PUNITAQUI"/>
    <s v="LIMARI"/>
    <s v="PUNITAQUI"/>
    <n v="293803"/>
    <n v="139293"/>
    <n v="139293"/>
    <n v="115622.591"/>
    <n v="0.83006749082868481"/>
    <n v="0"/>
    <n v="0"/>
    <n v="0"/>
    <n v="0"/>
  </r>
  <r>
    <x v="10"/>
    <x v="16"/>
    <s v="02"/>
    <s v="AMPLIACION Y MEJORAMIENTO DE SERVICIOS EXISTENTES DE AGUA POTABLE RURAL"/>
    <s v="MEJORAMIENTO Y AMPLIACION DE SERVICIOS EXISTENTES"/>
    <s v="40063577-0"/>
    <s v="MEJORAMIENTO INTEGRAL SSR EL GUINDO, COMUNA DE OVALLE "/>
    <s v="LIMARI"/>
    <s v="OVALLE"/>
    <n v="18056"/>
    <n v="17514"/>
    <n v="17514"/>
    <n v="0"/>
    <n v="0"/>
    <n v="0"/>
    <n v="0"/>
    <n v="0"/>
    <n v="0"/>
  </r>
  <r>
    <x v="10"/>
    <x v="16"/>
    <s v="02"/>
    <s v="CONSERVACION DE SISTEMAS SANITARIOS RURALES"/>
    <s v="CONSERVACIÓN DE SISTEMAS SANITARIOS RURALES"/>
    <s v="40063616-0"/>
    <s v="CONSERVACION ESTUDIOS HIDROGEOLOGICOS DISTINTOS SSR, REGION DE COQUIMBO"/>
    <s v="INTERPROVINCIAL"/>
    <s v="INTERCOMUNAL"/>
    <n v="63708"/>
    <n v="64792"/>
    <n v="64792"/>
    <n v="0"/>
    <n v="0"/>
    <n v="0"/>
    <n v="0"/>
    <n v="0"/>
    <n v="0"/>
  </r>
  <r>
    <x v="10"/>
    <x v="16"/>
    <s v="02"/>
    <s v="CONSERVACION DE SISTEMAS SANITARIOS RURALES"/>
    <s v="CONSERVACIÓN DE SISTEMAS SANITARIOS RURALES"/>
    <s v="40064844-0"/>
    <s v="CONSERVACION SSR TULAHUEN, COMUNA DE MONTE PATRIA "/>
    <s v="LIMARI"/>
    <s v="MONTE PATRIA"/>
    <n v="515490"/>
    <n v="500000"/>
    <n v="500000"/>
    <n v="0"/>
    <n v="0"/>
    <n v="0"/>
    <n v="0"/>
    <n v="0"/>
    <n v="0"/>
  </r>
  <r>
    <x v="10"/>
    <x v="16"/>
    <s v="02"/>
    <s v="AMPLIACION Y MEJORAMIENTO DE SERVICIOS EXISTENTES DE AGUA POTABLE RURAL"/>
    <s v="MEJORAMIENTO Y AMPLIACION DE SERVICIOS EXISTENTES"/>
    <s v="40064931-0"/>
    <s v="MEJORAMIENTO INTEGRAL SISTEMA APR SANTA VIRGINIA, COMUNA ILLAPEL "/>
    <s v="CHOAPA"/>
    <s v="ILLAPEL"/>
    <n v="1031000"/>
    <n v="638297"/>
    <n v="638297"/>
    <n v="0"/>
    <n v="0"/>
    <n v="1320000"/>
    <n v="0"/>
    <n v="0"/>
    <n v="0"/>
  </r>
  <r>
    <x v="10"/>
    <x v="16"/>
    <s v="02"/>
    <s v="AMPLIACION Y MEJORAMIENTO DE SERVICIOS EXISTENTES DE AGUA POTABLE RURAL"/>
    <s v="MEJORAMIENTO Y AMPLIACION DE SERVICIOS EXISTENTES"/>
    <s v="40065450-0"/>
    <s v="MEJORAMIENTO COMPLEMENTARIO SSR TAHUINCO, COMUNA DE SALAMANCA "/>
    <s v="CHOAPA"/>
    <s v="SALAMANCA"/>
    <n v="14853"/>
    <n v="14464"/>
    <n v="14464"/>
    <n v="0"/>
    <n v="0"/>
    <n v="0"/>
    <n v="0"/>
    <n v="0"/>
    <n v="0"/>
  </r>
  <r>
    <x v="10"/>
    <x v="16"/>
    <s v="02"/>
    <s v="AMPLIACION Y MEJORAMIENTO DE SERVICIOS EXISTENTES DE AGUA POTABLE RURAL"/>
    <s v="MEJORAMIENTO Y AMPLIACION DE SERVICIOS EXISTENTES"/>
    <s v="40065462-0"/>
    <s v="MEJORAMIENTO COMPLEMENTARIO Y OBRA DE HABILITACIÓN  SSR MINCHA NORTE, COMUNA DE CANELA "/>
    <s v="CHOAPA"/>
    <s v="CANELA"/>
    <n v="322092"/>
    <n v="312475"/>
    <n v="312475"/>
    <n v="0"/>
    <n v="0"/>
    <n v="0"/>
    <n v="0"/>
    <n v="0"/>
    <n v="0"/>
  </r>
  <r>
    <x v="10"/>
    <x v="16"/>
    <s v="02"/>
    <s v="CONSERVACION DE SISTEMAS SANITARIOS RURALES"/>
    <s v="CONSERVACIÓN DE SISTEMAS SANITARIOS RURALES"/>
    <s v="40065470-0"/>
    <s v="CONSERVACION SSR TRANQUILLA, COMUNA DE SALAMANCA "/>
    <s v="CHOAPA"/>
    <s v="SALAMANCA"/>
    <n v="126000"/>
    <n v="172567"/>
    <n v="172567"/>
    <n v="0"/>
    <n v="0"/>
    <n v="0"/>
    <n v="0"/>
    <n v="0"/>
    <n v="0"/>
  </r>
  <r>
    <x v="10"/>
    <x v="16"/>
    <s v="02"/>
    <s v="CONSERVACION DE SISTEMAS SANITARIOS RURALES"/>
    <s v="CONSERVACIÓN DE SISTEMAS SANITARIOS RURALES"/>
    <s v="40065471-0"/>
    <s v="CONSERVACION POI DISTINTOS SSR, REGION DE COQUIMBO "/>
    <s v="LIMARI"/>
    <s v="OVALLE"/>
    <n v="824800"/>
    <n v="971127"/>
    <n v="971127"/>
    <n v="17850"/>
    <n v="1.8380706128034746E-2"/>
    <n v="300000"/>
    <n v="0"/>
    <n v="0"/>
    <n v="0"/>
  </r>
  <r>
    <x v="10"/>
    <x v="16"/>
    <s v="02"/>
    <s v="CONSERVACION DE SISTEMAS SANITARIOS RURALES"/>
    <s v="CONSERVACIÓN DE SISTEMAS SANITARIOS RURALES"/>
    <s v="40065474-0"/>
    <s v="CONSERVACION HABILITACION DE FUENTES EN DISTINTOS SSR, REGION DE COQUIMBO (DISEÑO Y OBRA) "/>
    <s v="LIMARI"/>
    <s v="OVALLE"/>
    <n v="757764"/>
    <n v="734980"/>
    <n v="734980"/>
    <n v="0"/>
    <n v="0"/>
    <n v="200000"/>
    <n v="0"/>
    <n v="0"/>
    <n v="0"/>
  </r>
  <r>
    <x v="10"/>
    <x v="16"/>
    <s v="02"/>
    <s v="AGUA POTABLE RURAL CONCENTRADO"/>
    <s v="CONSERVACION DE SISTEMAS SANITARIOS RURALES"/>
    <s v="40066446-0"/>
    <s v="CONSERVACION SSR CERRILOS DE TAMAYA, COMUNA DE OVALLE "/>
    <s v="LIMARI"/>
    <s v="OVALLE"/>
    <n v="347241"/>
    <n v="352490"/>
    <n v="352490"/>
    <n v="51567.822"/>
    <n v="0.14629584385372635"/>
    <n v="0"/>
    <n v="0"/>
    <n v="0"/>
    <n v="0"/>
  </r>
  <r>
    <x v="10"/>
    <x v="16"/>
    <s v="02"/>
    <s v="AGUA POTABLE RURAL CONCENTRADO"/>
    <s v="CONSERVACION DE SISTEMAS SANITARIOS RURALES"/>
    <s v="40066452-0"/>
    <s v="CONSERVACION SSR PAN DE AZUCAR, COMUNA DE COQUIMBO "/>
    <s v="ELQUI"/>
    <s v="COQUIMBO"/>
    <n v="158103"/>
    <n v="125495"/>
    <n v="125495"/>
    <n v="15804.665000000001"/>
    <n v="0.12593860313159888"/>
    <n v="0"/>
    <n v="0"/>
    <n v="0"/>
    <n v="0"/>
  </r>
  <r>
    <x v="10"/>
    <x v="16"/>
    <s v="02"/>
    <s v="AGUA POTABLE RURAL CONCENTRADO"/>
    <s v="CONSERVACION DE SISTEMAS SANITARIOS RURALES"/>
    <s v="40066457-0"/>
    <s v="CONSERVACION SSR ISLON, COMUNA DE LA SERENA "/>
    <s v="ELQUI"/>
    <s v="LA SERENA"/>
    <n v="122578"/>
    <n v="0"/>
    <n v="0"/>
    <n v="0"/>
    <s v="-"/>
    <n v="0"/>
    <n v="0"/>
    <n v="0"/>
    <n v="0"/>
  </r>
  <r>
    <x v="10"/>
    <x v="16"/>
    <s v="02"/>
    <s v="AGUA POTABLE RURAL CONCENTRADO"/>
    <s v="CONSERVACION DE SISTEMAS SANITARIOS RURALES"/>
    <s v="40066476-0"/>
    <s v="CONSERVACION SSR EL DURAZNO, COMUNA DE COMBARBALA "/>
    <s v="LIMARI"/>
    <s v="COMBARBALA"/>
    <n v="190803"/>
    <n v="185067"/>
    <n v="185067"/>
    <n v="0"/>
    <n v="0"/>
    <n v="0"/>
    <n v="0"/>
    <n v="0"/>
    <n v="0"/>
  </r>
  <r>
    <x v="10"/>
    <x v="16"/>
    <s v="02"/>
    <s v="AGUA POTABLE RURAL CONCENTRADO"/>
    <s v="CONSERVACION DE SISTEMAS SANITARIOS RURALES"/>
    <s v="40066485-0"/>
    <s v="CONSERVACIÓN DISTINTOS SSR, REGIÓN DE COQUIMBO"/>
    <s v="ELQUI, CHOAPA"/>
    <s v="LA HIGUERA, LOS VILOS"/>
    <n v="0"/>
    <n v="4883"/>
    <n v="4883"/>
    <n v="0"/>
    <n v="0"/>
    <n v="0"/>
    <n v="0"/>
    <n v="0"/>
    <n v="0"/>
  </r>
  <r>
    <x v="10"/>
    <x v="16"/>
    <s v="02"/>
    <s v="AGUA POTABLE RURAL CONCENTRADO"/>
    <s v="CONSERVACION DE SISTEMAS SANITARIOS RURALES"/>
    <s v="40066515-0"/>
    <s v="MEJORAMIENTO SSR EL ESFUERZO, COMUNA DE LOS VILOS"/>
    <s v="CHOAPA"/>
    <s v="LOS VILOS"/>
    <n v="156783"/>
    <n v="152069"/>
    <n v="152069"/>
    <n v="0"/>
    <n v="0"/>
    <n v="250000"/>
    <n v="0"/>
    <n v="0"/>
    <n v="0"/>
  </r>
  <r>
    <x v="10"/>
    <x v="16"/>
    <s v="02"/>
    <s v="AGUA POTABLE RURAL CONCENTRADO"/>
    <s v="AGUA POTABLE RURAL CONCENTRADO"/>
    <s v="40068310-0"/>
    <s v="CONSTRUCCION PLANTA DESALINIZADORA APR PROVINCIA DE LIMARÍ, REGIÓN COQUIMBO"/>
    <s v="LIMARI"/>
    <s v="OVALLE, COMBARBALA, MONTE PATRIA, PUNITAQUI, RIO HURTADO"/>
    <n v="10310"/>
    <n v="0"/>
    <n v="0"/>
    <n v="0"/>
    <s v="-"/>
    <n v="0"/>
    <n v="0"/>
    <n v="0"/>
    <n v="0"/>
  </r>
  <r>
    <x v="10"/>
    <x v="16"/>
    <s v="02"/>
    <s v="AGUA POTABLE RURAL CONCENTRADO"/>
    <s v="MEJORAMIENTO Y AMPLIACION DE SERVICIOS EXISTENTES"/>
    <s v="40068330-0"/>
    <s v="MEJORAMIENTO INTEGRAL DISTINTOS SSR, REGION DE COQUIMBO "/>
    <s v="ELQUI"/>
    <s v="LA SERENA"/>
    <n v="550255"/>
    <n v="543885"/>
    <n v="543885"/>
    <n v="175.143"/>
    <n v="3.2202211864640503E-4"/>
    <n v="411087"/>
    <n v="0"/>
    <n v="0"/>
    <n v="0"/>
  </r>
  <r>
    <x v="10"/>
    <x v="16"/>
    <s v="02"/>
    <s v="AGUA POTABLE RURAL CONCENTRADO"/>
    <s v="CONSERVACION DE SISTEMAS SANITARIOS RURALES"/>
    <s v="40068389-0"/>
    <s v="CONSERVACION DISTINTOS SSR, REGION DE COQUIMBO "/>
    <s v="INTERPROVINCIAL"/>
    <s v="INTERCOMUNAL"/>
    <n v="1195294"/>
    <n v="990200"/>
    <n v="990200"/>
    <n v="62550"/>
    <n v="6.3169056756210873E-2"/>
    <n v="3579487"/>
    <n v="0"/>
    <n v="0"/>
    <n v="0"/>
  </r>
  <r>
    <x v="10"/>
    <x v="16"/>
    <s v="02"/>
    <s v="AGUA POTABLE RURAL CONCENTRADO"/>
    <s v="CONSERVACION DE SISTEMAS SANITARIOS RURALES"/>
    <s v="40068405-0"/>
    <s v="CONSERVACION HABILITACIÓN DE FUENTE  DISTINTOS SSR, REGION DE COQUIMBO "/>
    <s v="INTERPROVINCIAL"/>
    <s v="INTERCOMUNAL"/>
    <n v="337187"/>
    <n v="327058"/>
    <n v="327058"/>
    <n v="0"/>
    <n v="0"/>
    <n v="582932"/>
    <n v="0"/>
    <n v="0"/>
    <n v="0"/>
  </r>
  <r>
    <x v="10"/>
    <x v="16"/>
    <s v="02"/>
    <s v="AGUA POTABLE RURAL SEMI CONCENTRADO"/>
    <s v="MEJORAMIENTO Y AMPLIACION DE SERVICIOS EXISTENTES"/>
    <s v="40068435-0"/>
    <s v="MEJORAMIENTO INTEGRAL SSR LAS CAÑAS 1 COMUNA DE ILLAPEL"/>
    <s v="CHOAPA"/>
    <s v="ILLAPEL"/>
    <n v="587791"/>
    <n v="250000"/>
    <n v="250000"/>
    <n v="0"/>
    <n v="0"/>
    <n v="2000000"/>
    <n v="2000000"/>
    <n v="1634338"/>
    <n v="0"/>
  </r>
  <r>
    <x v="10"/>
    <x v="16"/>
    <s v="02"/>
    <s v="AGUA POTABLE RURAL CONCENTRADO"/>
    <s v="CONSERVACION DE SISTEMAS SANITARIOS RURALES"/>
    <s v="40068497-0"/>
    <s v="CONSERVACION DE LA CANTIDAD DE AGUA DINSITNTOS SSR,  REGION DE COQUIMBO "/>
    <s v="INTERPROVINCIAL"/>
    <s v="INTERCOMUNAL"/>
    <n v="1031010"/>
    <n v="994053"/>
    <n v="994053"/>
    <n v="113853.895"/>
    <n v="0.11453503485226643"/>
    <n v="1238421"/>
    <n v="0"/>
    <n v="0"/>
    <n v="0"/>
  </r>
  <r>
    <x v="10"/>
    <x v="16"/>
    <s v="02"/>
    <s v="AGUA POTABLE RURAL CONCENTRADO"/>
    <s v="MEJORAMIENTO Y AMPLIACION DE SERVICIOS EXISTENTES"/>
    <s v="40070545-0"/>
    <s v="MEJORAMIENTO INTEGRAL SSR PISCO ELQUI - LA JARILLA COMUNA DE PAIHUANO"/>
    <s v="ELQUI"/>
    <s v="PAIGUANO"/>
    <n v="10309"/>
    <n v="0"/>
    <n v="0"/>
    <n v="0"/>
    <s v="-"/>
    <n v="0"/>
    <n v="0"/>
    <n v="0"/>
    <n v="0"/>
  </r>
  <r>
    <x v="10"/>
    <x v="16"/>
    <s v="02"/>
    <s v="AGUA POTABLE RURAL CONCENTRADO"/>
    <s v="AGUA POTABLE RURAL CONCENTRADO"/>
    <s v="40070550-0"/>
    <s v="CONSTRUCCION SSR LA CEBADA- EL TENIENTE COMUNA DE OVALLE"/>
    <s v="LIMARI"/>
    <s v="OVALLE"/>
    <n v="10310"/>
    <n v="0"/>
    <n v="0"/>
    <n v="0"/>
    <s v="-"/>
    <n v="0"/>
    <n v="0"/>
    <n v="0"/>
    <n v="0"/>
  </r>
  <r>
    <x v="10"/>
    <x v="16"/>
    <s v="02"/>
    <s v="AGUA POTABLE RURAL CONCENTRADO"/>
    <s v="MEJORAMIENTO Y AMPLIACION DE SERVICIOS EXISTENTES"/>
    <s v="40070593-0"/>
    <s v="MEJORAMIENTO INTEGRAL SSR EL TRAPICHE COMUNA DE LA HIGUERA"/>
    <s v="ELQUI"/>
    <s v="LA HIGUERA"/>
    <n v="10309"/>
    <n v="0"/>
    <n v="0"/>
    <n v="0"/>
    <s v="-"/>
    <n v="0"/>
    <n v="0"/>
    <n v="0"/>
    <n v="0"/>
  </r>
  <r>
    <x v="10"/>
    <x v="16"/>
    <s v="02"/>
    <s v="ALCANTARILLADO Y SANEAMIENTO RURAL"/>
    <s v="ALCANTARILLADO Y SANEAMIENTO RURAL"/>
    <s v="40071007-0"/>
    <s v="MEJORAMIENTO Y AMPLIACIÓN DE SANEAMIENTO PTAS SSR EL TAMBO COMUNA DE SALAMANCA"/>
    <s v="CHOAPA"/>
    <s v="SALAMANCA"/>
    <n v="0"/>
    <n v="50100"/>
    <n v="50100"/>
    <n v="0"/>
    <n v="0"/>
    <n v="142795"/>
    <n v="0"/>
    <n v="0"/>
    <n v="0"/>
  </r>
  <r>
    <x v="10"/>
    <x v="16"/>
    <s v="02"/>
    <s v="AGUA POTABLE RURAL SEMI CONCENTRADO"/>
    <s v="CONSERVACION DE SISTEMAS SANITARIOS RURALES"/>
    <s v="40075019-0"/>
    <s v="CONSERVACION ESTUDIOS HIDROGEOLOGICOS DISTINTOS SSR, PROVINCIA DE ELQUI COQUIMBO"/>
    <s v="ELQUI"/>
    <s v="LA SERENA, COQUIMBO, ANDACOLLO, LA HIGUERA, PAIGUANO, VICU¿A"/>
    <n v="0"/>
    <n v="75070"/>
    <n v="75070"/>
    <n v="0"/>
    <n v="0"/>
    <n v="75000"/>
    <n v="0"/>
    <n v="0"/>
    <n v="0"/>
  </r>
  <r>
    <x v="10"/>
    <x v="16"/>
    <s v="02"/>
    <s v="AGUA POTABLE RURAL CONCENTRADO"/>
    <s v="CONSERVACION DE SISTEMAS SANITARIOS RURALES"/>
    <s v="40075034-0"/>
    <s v="CONSERVACION SSR TRIGALES DE GUANAQUEROS, COMUNA DE COQUIMBO COQUIMBO"/>
    <s v="ELQUI"/>
    <s v="COQUIMBO"/>
    <n v="0"/>
    <n v="200000"/>
    <n v="200000"/>
    <n v="0"/>
    <n v="0"/>
    <n v="324270"/>
    <n v="0"/>
    <n v="0"/>
    <n v="0"/>
  </r>
  <r>
    <x v="10"/>
    <x v="16"/>
    <s v="02"/>
    <s v="AGUA POTABLE RURAL SEMI CONCENTRADO"/>
    <s v="CONSERVACION DE SISTEMAS SANITARIOS RURALES"/>
    <s v="40075037-0"/>
    <s v="CONSERVACION CONSTRUCCION DE FUENTE SSR  PUERTO ALDEA, COMUNA DE COQUIMBO COQUIMBO"/>
    <s v="ELQUI"/>
    <s v="COQUIMBO"/>
    <n v="0"/>
    <n v="166208"/>
    <n v="166208"/>
    <n v="0"/>
    <n v="0"/>
    <n v="0"/>
    <n v="0"/>
    <n v="0"/>
    <n v="0"/>
  </r>
  <r>
    <x v="10"/>
    <x v="16"/>
    <s v="02"/>
    <s v="AGUA POTABLE RURAL SEMI CONCENTRADO"/>
    <s v="CONSERVACION DE SISTEMAS SANITARIOS RURALES"/>
    <s v="40075039-0"/>
    <s v="CONSERVACION CONSTRUCCION DE FUENTE SSR PICHASCA, COMUNA DE RIO HURTADO COQUIMBO"/>
    <s v="LIMARI"/>
    <s v="RIO HURTADO"/>
    <n v="0"/>
    <n v="138124"/>
    <n v="138124"/>
    <n v="0"/>
    <n v="0"/>
    <n v="0"/>
    <n v="0"/>
    <n v="0"/>
    <n v="0"/>
  </r>
  <r>
    <x v="10"/>
    <x v="16"/>
    <s v="02"/>
    <s v="AGUA POTABLE RURAL SEMI CONCENTRADO"/>
    <s v="CONSERVACION DE SISTEMAS SANITARIOS RURALES"/>
    <s v="40075081-0"/>
    <s v="CONSERVACION CONSTRUCCION DE FUENTE SSR  ARBOLEDA GRANDE, COMUNA DE SALAMANCA COQUIMBO"/>
    <s v="CHOAPA"/>
    <s v="SALAMANCA"/>
    <n v="0"/>
    <n v="180250"/>
    <n v="180250"/>
    <n v="0"/>
    <n v="0"/>
    <n v="0"/>
    <n v="0"/>
    <n v="0"/>
    <n v="0"/>
  </r>
  <r>
    <x v="10"/>
    <x v="16"/>
    <s v="02"/>
    <s v="AGUA POTABLE RURAL CONCENTRADO"/>
    <s v="CONSERVACION DE SISTEMAS SANITARIOS RURALES"/>
    <s v="40075262-0"/>
    <s v="CONSERVACION SSR LIMARI, COMUNA DE COQUIMBO COQUIMBO"/>
    <s v="LIMARI"/>
    <s v="OVALLE"/>
    <n v="0"/>
    <n v="350010"/>
    <n v="350010"/>
    <n v="0"/>
    <n v="0"/>
    <n v="745894"/>
    <n v="0"/>
    <n v="0"/>
    <n v="0"/>
  </r>
  <r>
    <x v="10"/>
    <x v="16"/>
    <s v="02"/>
    <s v="AGUA POTABLE RURAL CONCENTRADO"/>
    <s v="MEJORAMIENTO Y AMPLIACION DE SERVICIOS EXISTENTES"/>
    <s v="40076308-0"/>
    <s v="MEJORAMIENTO INTEGRAL SSR BATUCO, COMUNA DE SALAMANCA SALAMANCA"/>
    <s v="CHOAPA"/>
    <s v="SALAMANCA"/>
    <n v="0"/>
    <n v="60070"/>
    <n v="60070"/>
    <n v="0"/>
    <n v="0"/>
    <n v="2717309"/>
    <n v="0"/>
    <n v="0"/>
    <n v="0"/>
  </r>
  <r>
    <x v="10"/>
    <x v="4"/>
    <s v="02"/>
    <s v="AGUA POTABLE RURAL CONCENTRADO"/>
    <s v="MEJORAMIENTO Y AMPLIACION DE SERVICIOS EXISTENTES"/>
    <s v="30069980-0"/>
    <s v="AMPLIACIÓN SERVICIO SANITARIO RURAL BARTOLILLO COMUNA DE CABILDO"/>
    <s v="PETORCA"/>
    <s v="CABILDO"/>
    <n v="1907890"/>
    <n v="2093732"/>
    <n v="2093732"/>
    <n v="179667.83799999999"/>
    <n v="8.5812242445546985E-2"/>
    <n v="0"/>
    <n v="0"/>
    <n v="0"/>
    <n v="0"/>
  </r>
  <r>
    <x v="10"/>
    <x v="4"/>
    <s v="02"/>
    <s v="AGUA POTABLE RURAL CONCENTRADO"/>
    <s v="AGUA POTABLE RURAL CONCENTRADO"/>
    <s v="30098834-0"/>
    <s v="-- INSTALACION SERVICIO SANITARIO RURAL LOS MOLLES QUILPUÉ"/>
    <s v="MARGA MARGA"/>
    <s v="QUILPUE"/>
    <n v="3880676"/>
    <n v="2000000"/>
    <n v="2000000"/>
    <n v="0"/>
    <n v="0"/>
    <n v="2920367"/>
    <n v="0"/>
    <n v="0"/>
    <n v="0"/>
  </r>
  <r>
    <x v="10"/>
    <x v="4"/>
    <s v="02"/>
    <s v="AMPLIACION Y MEJORAMIENTO DE SERVICIOS EXISTENTES DE AGUA POTABLE RURAL"/>
    <s v="MEJORAMIENTO Y AMPLIACION DE SERVICIOS EXISTENTES"/>
    <s v="40020297-0"/>
    <s v="MEJORAMIENTO AGUA POTABLE SERVICIO SANITARIO RURAL LO GAMBOA, COMUNA DE LIMACHE"/>
    <s v="MARGA MARGA"/>
    <s v="LIMACHE"/>
    <n v="607738"/>
    <n v="765775"/>
    <n v="765775"/>
    <n v="140598.20499999999"/>
    <n v="0.18360250073454995"/>
    <n v="0"/>
    <n v="0"/>
    <n v="0"/>
    <n v="0"/>
  </r>
  <r>
    <x v="10"/>
    <x v="4"/>
    <s v="02"/>
    <s v="AMPLIACION Y MEJORAMIENTO DE SERVICIOS EXISTENTES DE AGUA POTABLE RURAL"/>
    <s v="MEJORAMIENTO Y AMPLIACION DE SERVICIOS EXISTENTES"/>
    <s v="40027921-0"/>
    <s v="MEJORAMIENTO SISTEMAS APR REGIÓN DE VALPARAÍSO, GLOSA 05 APR  (PREFAT., FACT., DISEÑO)"/>
    <s v="INTERPROVINCIAL"/>
    <s v="INTERCOMUNAL"/>
    <n v="49951"/>
    <n v="54450"/>
    <n v="54450"/>
    <n v="0"/>
    <n v="0"/>
    <n v="0"/>
    <n v="0"/>
    <n v="0"/>
    <n v="0"/>
  </r>
  <r>
    <x v="10"/>
    <x v="4"/>
    <s v="02"/>
    <s v="AGUA POTABLE RURAL CONCENTRADO"/>
    <s v="MEJORAMIENTO Y AMPLIACION DE SERVICIOS EXISTENTES"/>
    <s v="40030068-0"/>
    <s v="CONSTRUCCION SISTEMA INTERCONECTADODE ABASTECIMIENTO VARIOS SSR DE LA COMUNA DE OLMUÉ OLMUE"/>
    <s v="MARGA MARGA"/>
    <s v="OLMUE"/>
    <n v="1035282"/>
    <n v="704079"/>
    <n v="704079"/>
    <n v="0"/>
    <n v="0"/>
    <n v="561807"/>
    <n v="0"/>
    <n v="0"/>
    <n v="0"/>
  </r>
  <r>
    <x v="10"/>
    <x v="4"/>
    <s v="02"/>
    <s v="AMPLIACION Y MEJORAMIENTO DE SERVICIOS EXISTENTES DE AGUA POTABLE RURAL"/>
    <s v="MEJORAMIENTO Y AMPLIACION DE SERVICIOS EXISTENTES"/>
    <s v="40033833-0"/>
    <s v="MEJORAMIENTO SISTEMA  DE AGUA POTABLE SSR POCOCHAY COMUNA DE LA CRUZ"/>
    <s v="QUILLOTA"/>
    <s v="LA CRUZ"/>
    <n v="850122"/>
    <n v="1007189"/>
    <n v="1007189"/>
    <n v="513544.51799999998"/>
    <n v="0.50987899788421043"/>
    <n v="0"/>
    <n v="0"/>
    <n v="0"/>
    <n v="0"/>
  </r>
  <r>
    <x v="10"/>
    <x v="4"/>
    <s v="02"/>
    <s v="AGUA POTABLE RURAL CONCENTRADO"/>
    <s v="AGUA POTABLE RURAL CONCENTRADO"/>
    <s v="40036181-0"/>
    <s v="MEJORAMIENTO AGUA POTABLE SSR EL CONVENTO, COMUNA DE SANTO DOMINGO"/>
    <s v="SAN ANTONIO"/>
    <s v="SANTO DOMINGO"/>
    <n v="5266508"/>
    <n v="2335104"/>
    <n v="2335104"/>
    <n v="289823.57199999999"/>
    <n v="0.12411591603628788"/>
    <n v="3689308"/>
    <n v="6096801"/>
    <n v="0"/>
    <n v="0"/>
  </r>
  <r>
    <x v="10"/>
    <x v="4"/>
    <s v="02"/>
    <s v="AMPLIACION Y MEJORAMIENTO DE SERVICIOS EXISTENTES DE AGUA POTABLE RURAL"/>
    <s v="MEJORAMIENTO Y AMPLIACION DE SERVICIOS EXISTENTES"/>
    <s v="40044803-0"/>
    <s v="MEJORAMIENTO SSR LOS LEONES SANTA ROSA COMUNA DE LIMACHE"/>
    <s v="MARGA MARGA"/>
    <s v="LIMACHE"/>
    <n v="1392402"/>
    <n v="1968818"/>
    <n v="1968818"/>
    <n v="386497.36499999999"/>
    <n v="0.1963093414424289"/>
    <n v="0"/>
    <n v="0"/>
    <n v="0"/>
    <n v="0"/>
  </r>
  <r>
    <x v="10"/>
    <x v="4"/>
    <s v="02"/>
    <s v="AMPLIACION Y MEJORAMIENTO DE SERVICIOS EXISTENTES DE AGUA POTABLE RURAL"/>
    <s v="MEJORAMIENTO Y AMPLIACION DE SERVICIOS EXISTENTES"/>
    <s v="40051429-0"/>
    <s v="AMPLIACIÓN SISTEMA DE AGUA POTABLE SSR SANTA ROSA, COMUNA DE CATEMU"/>
    <s v="SAN FELIPE"/>
    <s v="CATEMU"/>
    <n v="515500"/>
    <n v="2622621"/>
    <n v="2622621"/>
    <n v="313038.70500000002"/>
    <n v="0.11936101518290292"/>
    <n v="0"/>
    <n v="0"/>
    <n v="0"/>
    <n v="0"/>
  </r>
  <r>
    <x v="10"/>
    <x v="4"/>
    <s v="02"/>
    <s v="AMPLIACION Y MEJORAMIENTO DE SERVICIOS EXISTENTES DE AGUA POTABLE RURAL"/>
    <s v="MEJORAMIENTO Y AMPLIACION DE SERVICIOS EXISTENTES"/>
    <s v="40057626-0"/>
    <s v="MEJORAMIENTO SERVICIO SANITARIO RURAL LLANOS NORTE, COMUNA DE SAN ESTEBAN"/>
    <s v="LOS ANDES"/>
    <s v="SAN ESTEBAN"/>
    <n v="415929"/>
    <n v="486410"/>
    <n v="486410"/>
    <n v="317797.36900000001"/>
    <n v="0.65335286897884504"/>
    <n v="0"/>
    <n v="0"/>
    <n v="0"/>
    <n v="0"/>
  </r>
  <r>
    <x v="10"/>
    <x v="4"/>
    <s v="02"/>
    <s v="CONSERVACION DE SISTEMAS SANITARIOS RURALES"/>
    <s v="CONSERVACIÓN DE SISTEMAS SANITARIOS RURALES"/>
    <s v="40060303-0"/>
    <s v="CONSERVACION SERVICIO SANITARIO RURAL LO ABARCA CUNCUMEN MALVILLA COMUNAS DE CARTAGENA Y SAN ANTONIO"/>
    <s v="SAN ANTONIO"/>
    <s v="INTERCOMUNAL"/>
    <n v="60124"/>
    <n v="76882"/>
    <n v="76882"/>
    <n v="0"/>
    <n v="0"/>
    <n v="0"/>
    <n v="0"/>
    <n v="0"/>
    <n v="0"/>
  </r>
  <r>
    <x v="10"/>
    <x v="4"/>
    <s v="02"/>
    <s v="CONSERVACION DE SISTEMAS SANITARIOS RURALES"/>
    <s v="CONSERVACIÓN DE SISTEMAS SANITARIOS RURALES"/>
    <s v="40060304-0"/>
    <s v="CONSERVACION SERVICIO SANITARIO RURAL MOLINO LOS YUYOS AGUAS DEL MARGA MARGA Y CERRO LA VIRGEN PROVINCIAS DE MARGA MARGA Y QUILLOTA"/>
    <s v="QUILLOTA, MARGA MARGA"/>
    <s v="CALERA, QUILPUE"/>
    <n v="90728"/>
    <n v="53750"/>
    <n v="53750"/>
    <n v="0"/>
    <n v="0"/>
    <n v="0"/>
    <n v="0"/>
    <n v="0"/>
    <n v="0"/>
  </r>
  <r>
    <x v="10"/>
    <x v="4"/>
    <s v="02"/>
    <s v="CONSERVACION DE SISTEMAS SANITARIOS RURALES"/>
    <s v="CONSERVACIÓN DE SISTEMAS SANITARIOS RURALES"/>
    <s v="40060306-0"/>
    <s v="CONSERVACION SERVICIO SANITARIO RURAL RIO BLANCO, RIECILLO Y RIO COLORADO COMUNAS DE LOS ANDES Y SAN ESTEBAN"/>
    <s v="LOS ANDES"/>
    <s v="LOS ANDES, SAN ESTEBAN"/>
    <n v="0"/>
    <n v="8000"/>
    <n v="8000"/>
    <n v="0"/>
    <n v="0"/>
    <n v="0"/>
    <n v="0"/>
    <n v="0"/>
    <n v="0"/>
  </r>
  <r>
    <x v="10"/>
    <x v="4"/>
    <s v="02"/>
    <s v="CONSERVACION DE SISTEMAS SANITARIOS RURALES"/>
    <s v="CONSERVACIÓN DE SISTEMAS SANITARIOS RURALES"/>
    <s v="40060307-0"/>
    <s v="CONSERVACION SERVICIO SANITARIO RURAL CAMPOS DE AHUMADA Y EL HIGUERAL COMUNA DE SAN ESTEBAN"/>
    <s v="LOS ANDES"/>
    <s v="SAN ESTEBAN"/>
    <n v="60103"/>
    <n v="64242"/>
    <n v="64242"/>
    <n v="0"/>
    <n v="0"/>
    <n v="0"/>
    <n v="0"/>
    <n v="0"/>
    <n v="0"/>
  </r>
  <r>
    <x v="10"/>
    <x v="4"/>
    <s v="02"/>
    <s v="AMPLIACION Y MEJORAMIENTO DE SERVICIOS EXISTENTES DE AGUA POTABLE RURAL"/>
    <s v="MEJORAMIENTO Y AMPLIACION DE SERVICIOS EXISTENTES"/>
    <s v="40061269-0"/>
    <s v="AMPLIACIÓN SSR SAN ENRIQUE, ÑILHUE, CINCO SECTORES Y EL ALGARROBAL, (RESDOHN°1012/2023)"/>
    <s v="INTERPROVINCIAL"/>
    <s v="INTERCOMUNAL"/>
    <n v="315018"/>
    <n v="391927"/>
    <n v="391927"/>
    <n v="0"/>
    <n v="0"/>
    <n v="0"/>
    <n v="0"/>
    <n v="0"/>
    <n v="0"/>
  </r>
  <r>
    <x v="10"/>
    <x v="4"/>
    <s v="02"/>
    <s v="AMPLIACION Y MEJORAMIENTO DE SERVICIOS EXISTENTES DE AGUA POTABLE RURAL"/>
    <s v="MEJORAMIENTO Y AMPLIACION DE SERVICIOS EXISTENTES"/>
    <s v="40062230-0"/>
    <s v="AMPLIACION SSR EL SAUCE, SSR EL ASIENTO, SSR QUEBRADA ESCOBARES Y SSR LAS"/>
    <s v="VALPARAISO"/>
    <s v="VALPARAISO"/>
    <n v="304320"/>
    <n v="467556"/>
    <n v="467556"/>
    <n v="0"/>
    <n v="0"/>
    <n v="0"/>
    <n v="0"/>
    <n v="0"/>
    <n v="0"/>
  </r>
  <r>
    <x v="10"/>
    <x v="4"/>
    <s v="02"/>
    <s v="CONSERVACION DE SISTEMAS SANITARIOS RURALES"/>
    <s v="CONSERVACIÓN DE SISTEMAS SANITARIOS RURALES"/>
    <s v="40063646-0"/>
    <s v="CONSERVACION SSR PARADERO 4, GUAYACÁN Y EL CARMEN, COMUNAS DE CABILDO Y LA LIGUA"/>
    <s v="PETORCA"/>
    <s v="LA LIGUA, CABILDO"/>
    <n v="661797"/>
    <n v="734153"/>
    <n v="734153"/>
    <n v="156242.24299999999"/>
    <n v="0.21281972967487703"/>
    <n v="0"/>
    <n v="0"/>
    <n v="0"/>
    <n v="0"/>
  </r>
  <r>
    <x v="10"/>
    <x v="4"/>
    <s v="02"/>
    <s v="AGUA POTABLE RURAL CONCENTRADO"/>
    <s v="MEJORAMIENTO Y AMPLIACION DE SERVICIOS EXISTENTES"/>
    <s v="40064550-0"/>
    <s v="CONSTRUCCION DESALADORA OBRAS DE CONDUCCIÓN OPTIMIZACIÓN SSR, PROV PETORCA, VALPARAÍSO"/>
    <s v="PETORCA"/>
    <s v="INTERCOMUNAL"/>
    <n v="0"/>
    <n v="501041"/>
    <n v="501041"/>
    <n v="0"/>
    <n v="0"/>
    <n v="2271450"/>
    <n v="279727"/>
    <n v="0"/>
    <n v="0"/>
  </r>
  <r>
    <x v="10"/>
    <x v="4"/>
    <s v="02"/>
    <s v="AGUA POTABLE RURAL CONCENTRADO"/>
    <s v="CONSERVACION DE SISTEMAS SANITARIOS RURALES"/>
    <s v="40067342-0"/>
    <s v="CONSERVACIÓN SERVICIO SANITARIO RURAL EL RINCÓN, COMUNA DE PUCHUNCAVÍ"/>
    <s v="VALPARAISO"/>
    <s v="PUCHUNCAVI"/>
    <n v="130209"/>
    <n v="184081"/>
    <n v="184081"/>
    <n v="0"/>
    <n v="0"/>
    <n v="0"/>
    <n v="0"/>
    <n v="0"/>
    <n v="0"/>
  </r>
  <r>
    <x v="10"/>
    <x v="4"/>
    <s v="02"/>
    <s v="AGUA POTABLE RURAL CONCENTRADO"/>
    <s v="AGUA POTABLE RURAL CONCENTRADO"/>
    <s v="40070451-0"/>
    <s v="CONSERVACION SSR EL GRANIZO OLMUE"/>
    <s v="MARGA MARGA"/>
    <s v="OLMUE"/>
    <n v="1031"/>
    <n v="0"/>
    <n v="0"/>
    <n v="0"/>
    <s v="-"/>
    <n v="0"/>
    <n v="0"/>
    <n v="0"/>
    <n v="0"/>
  </r>
  <r>
    <x v="10"/>
    <x v="4"/>
    <s v="02"/>
    <s v="AGUA POTABLE RURAL CONCENTRADO"/>
    <s v="AGUA POTABLE RURAL CONCENTRADO"/>
    <s v="40070453-0"/>
    <s v="CONSERVACION SSR LOS MAITENES LIMACHE"/>
    <s v="MARGA MARGA"/>
    <s v="LIMACHE"/>
    <n v="178856"/>
    <n v="5580"/>
    <n v="5580"/>
    <n v="0"/>
    <n v="0"/>
    <n v="0"/>
    <n v="0"/>
    <n v="0"/>
    <n v="0"/>
  </r>
  <r>
    <x v="10"/>
    <x v="4"/>
    <s v="02"/>
    <s v="AGUA POTABLE RURAL CONCENTRADO"/>
    <s v="AGUA POTABLE RURAL CONCENTRADO"/>
    <s v="40070456-0"/>
    <s v="AMPLIACION SSR LAS COIMAS SAN FELIPE PUTAENDO"/>
    <s v="SAN FELIPE"/>
    <s v="PUTAENDO"/>
    <n v="10310"/>
    <n v="50000"/>
    <n v="50000"/>
    <n v="0"/>
    <n v="0"/>
    <n v="0"/>
    <n v="0"/>
    <n v="0"/>
    <n v="0"/>
  </r>
  <r>
    <x v="10"/>
    <x v="4"/>
    <s v="02"/>
    <s v="AGUA POTABLE RURAL CONCENTRADO"/>
    <s v="AGUA POTABLE RURAL CONCENTRADO"/>
    <s v="40070459-0"/>
    <s v="MEJORAMIENTO SSR EL CAJON DE SAN PEDRO QUILLOTA"/>
    <s v="QUILLOTA"/>
    <s v="QUILLOTA"/>
    <n v="1031"/>
    <n v="312141"/>
    <n v="312141"/>
    <n v="0"/>
    <n v="0"/>
    <n v="3265000"/>
    <n v="2024956"/>
    <n v="0"/>
    <n v="0"/>
  </r>
  <r>
    <x v="10"/>
    <x v="4"/>
    <s v="02"/>
    <s v="AGUA POTABLE RURAL CONCENTRADO"/>
    <s v="AGUA POTABLE RURAL CONCENTRADO"/>
    <s v="40070461-0"/>
    <s v="AMPLIACION SSR LOS LAURELES LIMACHE - MARGA MARGA"/>
    <s v="MARGA MARGA"/>
    <s v="LIMACHE"/>
    <n v="20620"/>
    <n v="280141"/>
    <n v="280141"/>
    <n v="0"/>
    <n v="0"/>
    <n v="3079476"/>
    <n v="0"/>
    <n v="0"/>
    <n v="0"/>
  </r>
  <r>
    <x v="10"/>
    <x v="4"/>
    <s v="02"/>
    <s v="AGUA POTABLE RURAL CONCENTRADO"/>
    <s v="AGUA POTABLE RURAL CONCENTRADO"/>
    <s v="40070462-0"/>
    <s v="AMPLIACION SSR LOS CORRALES SAN FELIPE - CATEMU"/>
    <s v="SAN FELIPE"/>
    <s v="CATEMU"/>
    <n v="1031"/>
    <n v="0"/>
    <n v="0"/>
    <n v="0"/>
    <s v="-"/>
    <n v="0"/>
    <n v="0"/>
    <n v="0"/>
    <n v="0"/>
  </r>
  <r>
    <x v="10"/>
    <x v="4"/>
    <s v="02"/>
    <s v="AGUA POTABLE RURAL CONCENTRADO"/>
    <s v="AGUA POTABLE RURAL CONCENTRADO"/>
    <s v="40070463-0"/>
    <s v="AMPLIACION SSR LAS COMPUERTAS SAN FELIPE - CATEMU"/>
    <s v="SAN FELIPE"/>
    <s v="CATEMU"/>
    <n v="20620"/>
    <n v="440141"/>
    <n v="440141"/>
    <n v="0"/>
    <n v="0"/>
    <n v="3513348"/>
    <n v="0"/>
    <n v="0"/>
    <n v="0"/>
  </r>
  <r>
    <x v="10"/>
    <x v="4"/>
    <s v="02"/>
    <s v="AGUA POTABLE RURAL CONCENTRADO"/>
    <s v="AGUA POTABLE RURAL CONCENTRADO"/>
    <s v="40070465-0"/>
    <s v="AMPLIACION SSR QUEBRADA HERRERA SAN FELIPE - PUTAENDO"/>
    <s v="SAN FELIPE"/>
    <s v="PUTAENDO"/>
    <n v="20620"/>
    <n v="0"/>
    <n v="0"/>
    <n v="0"/>
    <s v="-"/>
    <n v="0"/>
    <n v="0"/>
    <n v="0"/>
    <n v="0"/>
  </r>
  <r>
    <x v="10"/>
    <x v="4"/>
    <s v="02"/>
    <s v="AGUA POTABLE RURAL CONCENTRADO"/>
    <s v="AGUA POTABLE RURAL CONCENTRADO"/>
    <s v="40070655-0"/>
    <s v="CONSTRUCCION SSSR RINCONADA DE GUZMANES PUTAENDO"/>
    <s v="SAN FELIPE"/>
    <s v="PUTAENDO"/>
    <n v="1259040"/>
    <n v="1304454"/>
    <n v="1304454"/>
    <n v="0"/>
    <n v="0"/>
    <n v="0"/>
    <n v="0"/>
    <n v="0"/>
    <n v="0"/>
  </r>
  <r>
    <x v="10"/>
    <x v="4"/>
    <s v="02"/>
    <s v="AGUA POTABLE RURAL CONCENTRADO"/>
    <s v="CONSERVACION DE SISTEMAS SANITARIOS RURALES"/>
    <s v="40071745-0"/>
    <s v="CONSERVACION SSR JHON KENNEDY Y EX-HACIENDA  DE CATAPILCO ZAPALLAR"/>
    <s v="PETORCA"/>
    <s v="ZAPALLAR"/>
    <n v="1270087"/>
    <n v="1267411"/>
    <n v="1267411"/>
    <n v="0"/>
    <n v="0"/>
    <n v="0"/>
    <n v="0"/>
    <n v="0"/>
    <n v="0"/>
  </r>
  <r>
    <x v="10"/>
    <x v="4"/>
    <s v="02"/>
    <s v="AGUA POTABLE RURAL CONCENTRADO"/>
    <s v="AGUA POTABLE RURAL CONCENTRADO"/>
    <s v="40072949-0"/>
    <s v="CONSTRUCCION SSSR EL ASIENTO Y EL SAUCE SAN FELIPE Y LOS ANDES"/>
    <s v="LOS ANDES, SAN FELIPE"/>
    <s v="LOS ANDES, SAN FELIPE"/>
    <n v="684541"/>
    <n v="889867"/>
    <n v="889867"/>
    <n v="0"/>
    <n v="0"/>
    <n v="0"/>
    <n v="0"/>
    <n v="0"/>
    <n v="0"/>
  </r>
  <r>
    <x v="10"/>
    <x v="4"/>
    <s v="02"/>
    <s v="AGUA POTABLE RURAL CONCENTRADO"/>
    <s v="MEJORAMIENTO Y AMPLIACION DE SERVICIOS EXISTENTES"/>
    <s v="40076327-0"/>
    <s v="AMPLIACION SSSR ARTIFICIO CABILDO"/>
    <s v="PETORCA"/>
    <s v="CABILDO"/>
    <n v="0"/>
    <n v="3000"/>
    <n v="3000"/>
    <n v="0"/>
    <n v="0"/>
    <n v="0"/>
    <n v="0"/>
    <n v="0"/>
    <n v="0"/>
  </r>
  <r>
    <x v="10"/>
    <x v="4"/>
    <s v="02"/>
    <s v="AGUA POTABLE RURAL CONCENTRADO"/>
    <s v="MEJORAMIENTO Y AMPLIACION DE SERVICIOS EXISTENTES"/>
    <s v="40076335-0"/>
    <s v="AMPLIACION SSSR VALLE HERMOSO LA LIGUA"/>
    <s v="PETORCA"/>
    <s v="LA LIGUA"/>
    <n v="0"/>
    <n v="5000"/>
    <n v="5000"/>
    <n v="0"/>
    <n v="0"/>
    <n v="0"/>
    <n v="0"/>
    <n v="0"/>
    <n v="0"/>
  </r>
  <r>
    <x v="10"/>
    <x v="4"/>
    <s v="02"/>
    <s v="AGUA POTABLE RURAL CONCENTRADO"/>
    <s v="MEJORAMIENTO Y AMPLIACION DE SERVICIOS EXISTENTES"/>
    <s v="40076336-0"/>
    <s v="AMPLIACION SSSR POLCURA LA CHIMBA PETORCA"/>
    <s v="PETORCA"/>
    <s v="PETORCA"/>
    <n v="0"/>
    <n v="5000"/>
    <n v="5000"/>
    <n v="0"/>
    <n v="0"/>
    <n v="0"/>
    <n v="0"/>
    <n v="0"/>
    <n v="0"/>
  </r>
  <r>
    <x v="10"/>
    <x v="4"/>
    <s v="02"/>
    <s v="AGUA POTABLE RURAL CONCENTRADO"/>
    <s v="MEJORAMIENTO Y AMPLIACION DE SERVICIOS EXISTENTES"/>
    <s v="40076338-0"/>
    <s v="AMPLIACION SSSR PEDEGUA PETORCA"/>
    <s v="PETORCA"/>
    <s v="PETORCA"/>
    <n v="0"/>
    <n v="21000"/>
    <n v="21000"/>
    <n v="0"/>
    <n v="0"/>
    <n v="0"/>
    <n v="0"/>
    <n v="0"/>
    <n v="0"/>
  </r>
  <r>
    <x v="10"/>
    <x v="5"/>
    <s v="02"/>
    <s v="AGUA POTABLE RURAL SEMI CONCENTRADO"/>
    <s v="AGUA POTABLE RURAL SEMI CONCENTRADO"/>
    <s v="40006910-0"/>
    <s v="CONSTRUCCIÓN APR EL TACO COMUNA DE LAMPA"/>
    <s v="CHACABUCO"/>
    <s v="LAMPA"/>
    <n v="0"/>
    <n v="84200"/>
    <n v="84200"/>
    <n v="0"/>
    <n v="0"/>
    <n v="0"/>
    <n v="0"/>
    <n v="0"/>
    <n v="0"/>
  </r>
  <r>
    <x v="10"/>
    <x v="5"/>
    <s v="02"/>
    <s v="AMPLIACION Y MEJORAMIENTO DE SERVICIOS EXISTENTES DE AGUA POTABLE RURAL"/>
    <s v="MEJORAMIENTO Y AMPLIACION DE SERVICIOS EXISTENTES"/>
    <s v="40024575-0"/>
    <s v="AMPLIACION Y MEJORAMIENTO APR MAITENES DE ULMÉN COMUNA MELIPILLA"/>
    <s v="MELIPILLA"/>
    <s v="MELIPILLA"/>
    <n v="1028425"/>
    <n v="1741938"/>
    <n v="1741938"/>
    <n v="11481.882"/>
    <n v="6.591441256807073E-3"/>
    <n v="0"/>
    <n v="0"/>
    <n v="0"/>
    <n v="0"/>
  </r>
  <r>
    <x v="10"/>
    <x v="5"/>
    <s v="02"/>
    <s v="AMPLIACION Y MEJORAMIENTO DE SERVICIOS EXISTENTES DE AGUA POTABLE RURAL"/>
    <s v="MEJORAMIENTO Y AMPLIACION DE SERVICIOS EXISTENTES"/>
    <s v="40027922-0"/>
    <s v="MEJORAMIENTO SISTEMAS APR, REGION METROPOLITANA, GLOSA 05 APR (PREFACT.,FACT.,DISEÑO)"/>
    <s v="INTERPROVINCIAL"/>
    <s v="INTERCOMUNAL"/>
    <n v="0"/>
    <n v="388"/>
    <n v="388"/>
    <n v="0"/>
    <n v="0"/>
    <n v="0"/>
    <n v="0"/>
    <n v="0"/>
    <n v="0"/>
  </r>
  <r>
    <x v="10"/>
    <x v="5"/>
    <s v="02"/>
    <s v="AGUA POTABLE RURAL CONCENTRADO"/>
    <s v="AGUA POTABLE RURAL CONCENTRADO"/>
    <s v="40031792-0"/>
    <s v="CONSTRUCCION DEL SERVICIO DE APR QUINCANQUE COMUNA DE SAN PEDRO"/>
    <s v="MELIPILLA"/>
    <s v="SAN PEDRO"/>
    <n v="0"/>
    <n v="58805"/>
    <n v="58805"/>
    <n v="31233.588"/>
    <n v="0.53113830456593825"/>
    <n v="0"/>
    <n v="0"/>
    <n v="0"/>
    <n v="0"/>
  </r>
  <r>
    <x v="10"/>
    <x v="5"/>
    <s v="02"/>
    <s v="AMPLIACION Y MEJORAMIENTO DE SERVICIOS EXISTENTES DE AGUA POTABLE RURAL"/>
    <s v="MEJORAMIENTO Y AMPLIACION DE SERVICIOS EXISTENTES"/>
    <s v="40036018-0"/>
    <s v="MEJORAMIENTO Y AMPLIACION DEL SISTEMA DE APR MARIA PINTO"/>
    <s v="MELIPILLA"/>
    <s v="MARIA PINTO"/>
    <n v="522044"/>
    <n v="983339"/>
    <n v="983339"/>
    <n v="0"/>
    <n v="0"/>
    <n v="0"/>
    <n v="0"/>
    <n v="0"/>
    <n v="0"/>
  </r>
  <r>
    <x v="10"/>
    <x v="5"/>
    <s v="02"/>
    <s v="AMPLIACION Y MEJORAMIENTO DE SERVICIOS EXISTENTES DE AGUA POTABLE RURAL"/>
    <s v="MEJORAMIENTO Y AMPLIACION DE SERVICIOS EXISTENTES"/>
    <s v="40036376-0"/>
    <s v="AMPLIACION Y MEJORAMIENTO SISTEMA APR ESTACION POLPAICO"/>
    <s v="CHACABUCO"/>
    <s v="TIL TIL"/>
    <n v="1751724"/>
    <n v="1894386"/>
    <n v="1894386"/>
    <n v="15589.823"/>
    <n v="8.2294859653734773E-3"/>
    <n v="0"/>
    <n v="0"/>
    <n v="0"/>
    <n v="0"/>
  </r>
  <r>
    <x v="10"/>
    <x v="5"/>
    <s v="02"/>
    <s v="AMPLIACION Y MEJORAMIENTO DE SERVICIOS EXISTENTES DE AGUA POTABLE RURAL"/>
    <s v="MEJORAMIENTO Y AMPLIACION DE SERVICIOS EXISTENTES"/>
    <s v="40036961-0"/>
    <s v="MEJORAMIENTO Y AMPLIACION DEL SISTEMA DE APR LAS ROSAS, DE LA COMUNA DE CURACAVI"/>
    <s v="MELIPILLA"/>
    <s v="CURACAVI"/>
    <n v="11566"/>
    <n v="160697"/>
    <n v="160697"/>
    <n v="0"/>
    <n v="0"/>
    <n v="0"/>
    <n v="0"/>
    <n v="0"/>
    <n v="0"/>
  </r>
  <r>
    <x v="10"/>
    <x v="5"/>
    <s v="02"/>
    <s v="AGUA POTABLE RURAL SEMI CONCENTRADO"/>
    <s v="AGUA POTABLE RURAL SEMI CONCENTRADO"/>
    <s v="40043109-0"/>
    <s v="CONSTRUCCIÓN SISTEMA APR LO ESPINO, LAMPA"/>
    <s v="CHACABUCO"/>
    <s v="LAMPA"/>
    <n v="1154444"/>
    <n v="986758"/>
    <n v="986758"/>
    <n v="305789.147"/>
    <n v="0.30989274675249656"/>
    <n v="0"/>
    <n v="0"/>
    <n v="0"/>
    <n v="0"/>
  </r>
  <r>
    <x v="10"/>
    <x v="5"/>
    <s v="02"/>
    <s v="AGUA POTABLE RURAL DISPERSO"/>
    <s v="AGUA POTABLE RURAL DISPERSO"/>
    <s v="40046137-0"/>
    <s v="HABILITACIÓN SONDAJE E IMPULSIÓN CON REGULACIÓN SAN PEDRO SUR - ETAPA II"/>
    <s v="MELIPILLA"/>
    <s v="SAN PEDRO"/>
    <n v="3312528"/>
    <n v="4377912"/>
    <n v="4377912"/>
    <n v="0"/>
    <n v="0"/>
    <n v="0"/>
    <n v="0"/>
    <n v="0"/>
    <n v="0"/>
  </r>
  <r>
    <x v="10"/>
    <x v="5"/>
    <s v="02"/>
    <s v="AGUA POTABLE RURAL CONCENTRADO"/>
    <s v="AGUA POTABLE RURAL CONCENTRADO"/>
    <s v="40048673-0"/>
    <s v="CONSTRUCCIÓN SISTEMA SANITARIO RURAL CHILE NUEVO, COMUNA DE LAMPA"/>
    <s v="CHACABUCO"/>
    <s v="LAMPA"/>
    <n v="951936"/>
    <n v="923313"/>
    <n v="923313"/>
    <n v="236552.08499999999"/>
    <n v="0.25619923579544529"/>
    <n v="0"/>
    <n v="0"/>
    <n v="0"/>
    <n v="0"/>
  </r>
  <r>
    <x v="10"/>
    <x v="5"/>
    <s v="02"/>
    <s v="AGUA POTABLE RURAL CONCENTRADO"/>
    <s v="MEJORAMIENTO Y AMPLIACION DE SERVICIOS EXISTENTES"/>
    <s v="40051761-0"/>
    <s v="MEJORAMIENTO AMPLIACION SISTEMA DE APR SAN PEDRO SUR ETAPA III SAN PEDRO SUR"/>
    <s v="MELIPILLA"/>
    <s v="SAN PEDRO"/>
    <n v="0"/>
    <n v="330000"/>
    <n v="330000"/>
    <n v="0"/>
    <n v="0"/>
    <n v="1100000"/>
    <n v="13200000"/>
    <n v="16500000"/>
    <n v="2245521"/>
  </r>
  <r>
    <x v="10"/>
    <x v="5"/>
    <s v="02"/>
    <s v="AMPLIACION Y MEJORAMIENTO DE SERVICIOS EXISTENTES DE AGUA POTABLE RURAL"/>
    <s v="MEJORAMIENTO Y AMPLIACION DE SERVICIOS EXISTENTES"/>
    <s v="40062282-0"/>
    <s v="AMPLIACION Y MEJORAMIENTO SSR SAN ALFONSO SAN JOSE DE MAIPO"/>
    <s v="CORDILLERA"/>
    <s v="SAN JOSE DE MAIPO"/>
    <n v="1797739"/>
    <n v="1948873"/>
    <n v="1948873"/>
    <n v="52722.754000000001"/>
    <n v="2.7052944958445214E-2"/>
    <n v="0"/>
    <n v="0"/>
    <n v="0"/>
    <n v="0"/>
  </r>
  <r>
    <x v="10"/>
    <x v="5"/>
    <s v="02"/>
    <s v="AGUA POTABLE RURAL SEMI CONCENTRADO"/>
    <s v="MEJORAMIENTO Y AMPLIACION DE SERVICIOS EXISTENTES"/>
    <s v="40069337-0"/>
    <s v="-- AMPLIACION SSR LONQUEN SORRENTO TALAGANTE"/>
    <s v="TALAGANTE"/>
    <s v="TALAGANTE"/>
    <n v="2930598"/>
    <n v="1200000"/>
    <n v="1200000"/>
    <n v="0"/>
    <n v="0"/>
    <n v="3842481"/>
    <n v="0"/>
    <n v="0"/>
    <n v="0"/>
  </r>
  <r>
    <x v="10"/>
    <x v="5"/>
    <s v="02"/>
    <s v="AGUA POTABLE RURAL SEMI CONCENTRADO"/>
    <s v="MEJORAMIENTO Y AMPLIACION DE SERVICIOS EXISTENTES"/>
    <s v="40069798-0"/>
    <s v="-- AMPLIACION Y MEJORAMIENTO SSR CHIÑIHUE EL MONTE"/>
    <s v="MELIPILLA"/>
    <s v="MELIPILLA"/>
    <n v="2381610"/>
    <n v="2310000"/>
    <n v="2310000"/>
    <n v="0"/>
    <n v="0"/>
    <n v="2530000"/>
    <n v="2895198"/>
    <n v="0"/>
    <n v="0"/>
  </r>
  <r>
    <x v="10"/>
    <x v="5"/>
    <s v="02"/>
    <s v="AGUA POTABLE RURAL SEMI CONCENTRADO"/>
    <s v="MEJORAMIENTO Y AMPLIACION DE SERVICIOS EXISTENTES"/>
    <s v="40069803-0"/>
    <s v="AMPLIACION Y MEJORAMIENTO SSR ESCORIAL SANTA MARTA LAS TURBINAS COMUNA DE PAINE"/>
    <s v="MAIPO"/>
    <s v="PAINE"/>
    <n v="30930"/>
    <n v="0"/>
    <n v="0"/>
    <n v="0"/>
    <s v="-"/>
    <n v="0"/>
    <n v="0"/>
    <n v="0"/>
    <n v="0"/>
  </r>
  <r>
    <x v="10"/>
    <x v="5"/>
    <s v="02"/>
    <s v="AGUA POTABLE RURAL SEMI CONCENTRADO"/>
    <s v="MEJORAMIENTO Y AMPLIACION DE SERVICIOS EXISTENTES"/>
    <s v="40069806-0"/>
    <s v="-- AMPLIACION SSR EL ROSARIO LOS OLMOS EL MONTE"/>
    <s v="TALAGANTE"/>
    <s v="EL MONTE"/>
    <n v="36085"/>
    <n v="550000"/>
    <n v="550000"/>
    <n v="0"/>
    <n v="0"/>
    <n v="4143926"/>
    <n v="0"/>
    <n v="0"/>
    <n v="0"/>
  </r>
  <r>
    <x v="10"/>
    <x v="5"/>
    <s v="02"/>
    <s v="AGUA POTABLE RURAL SEMI CONCENTRADO"/>
    <s v="MEJORAMIENTO Y AMPLIACION DE SERVICIOS EXISTENTES"/>
    <s v="40069811-0"/>
    <s v="-- AMPLIACION SSR SAN MANUEL MELIPILLA"/>
    <s v="MELIPILLA"/>
    <s v="MELIPILLA"/>
    <n v="1871265"/>
    <n v="1815000"/>
    <n v="1815000"/>
    <n v="0"/>
    <n v="0"/>
    <n v="1040809"/>
    <n v="0"/>
    <n v="0"/>
    <n v="0"/>
  </r>
  <r>
    <x v="10"/>
    <x v="5"/>
    <s v="02"/>
    <s v="AGUA POTABLE RURAL CONCENTRADO"/>
    <s v="CONSERVACION DE SISTEMAS SANITARIOS RURALES"/>
    <s v="40071394-0"/>
    <s v="HABILITACION SSR EL NARANJO ETAPA 1 CURACAVI"/>
    <s v="MELIPILLA"/>
    <s v="CURACAVI"/>
    <n v="154650"/>
    <n v="0"/>
    <n v="0"/>
    <n v="0"/>
    <s v="-"/>
    <n v="0"/>
    <n v="0"/>
    <n v="0"/>
    <n v="0"/>
  </r>
  <r>
    <x v="10"/>
    <x v="5"/>
    <s v="02"/>
    <s v="AGUA POTABLE RURAL CONCENTRADO"/>
    <s v="CONSERVACION DE SISTEMAS SANITARIOS RURALES"/>
    <s v="40071585-0"/>
    <s v="CONSERVACION DE PLANTA DE TRATAMIENTO SSR DOMINGO ORTIZ DE ROZAS COMUNA DE ALHUE"/>
    <s v="MELIPILLA"/>
    <s v="ALHUE"/>
    <n v="1067271"/>
    <n v="1035180"/>
    <n v="1035180"/>
    <n v="0"/>
    <n v="0"/>
    <n v="0"/>
    <n v="0"/>
    <n v="0"/>
    <n v="0"/>
  </r>
  <r>
    <x v="10"/>
    <x v="5"/>
    <s v="02"/>
    <s v="AGUA POTABLE RURAL CONCENTRADO"/>
    <s v="AGUA POTABLE RURAL CONCENTRADO"/>
    <s v="40074306-0"/>
    <s v="CONSERVACIÓN SSR QUILAPILÚN , COMUNA DE COLINA"/>
    <s v="CHACABUCO"/>
    <s v="COLINA"/>
    <n v="0"/>
    <n v="500000"/>
    <n v="500000"/>
    <n v="0"/>
    <n v="0"/>
    <n v="1888780"/>
    <n v="0"/>
    <n v="0"/>
    <n v="0"/>
  </r>
  <r>
    <x v="10"/>
    <x v="5"/>
    <s v="02"/>
    <s v="AGUA POTABLE RURAL CONCENTRADO"/>
    <s v="AGUA POTABLE RURAL CONCENTRADO"/>
    <s v="40074342-0"/>
    <s v="CONSERVACION POZOS PROFUNDOS PROVINCIA DE MELIPILLA"/>
    <s v="TALAGANTE"/>
    <s v="TALAGANTE"/>
    <n v="0"/>
    <n v="400000"/>
    <n v="400000"/>
    <n v="0"/>
    <n v="0"/>
    <n v="546656"/>
    <n v="0"/>
    <n v="0"/>
    <n v="0"/>
  </r>
  <r>
    <x v="10"/>
    <x v="5"/>
    <s v="02"/>
    <s v="AGUA POTABLE RURAL CONCENTRADO"/>
    <s v="CONSERVACION DE SISTEMAS SANITARIOS RURALES"/>
    <s v="40074819-0"/>
    <s v="CONSERVACION POZOS PROFUNDOS PROVINICIA DE CHACABUCO COLINA"/>
    <s v="CHACABUCO"/>
    <s v="COLINA"/>
    <n v="0"/>
    <n v="400000"/>
    <n v="400000"/>
    <n v="0"/>
    <n v="0"/>
    <n v="823355"/>
    <n v="0"/>
    <n v="0"/>
    <n v="0"/>
  </r>
  <r>
    <x v="10"/>
    <x v="5"/>
    <s v="02"/>
    <s v="AGUA POTABLE RURAL CONCENTRADO"/>
    <s v="CONSERVACION DE SISTEMAS SANITARIOS RURALES"/>
    <s v="40074871-0"/>
    <s v="CONSERVACION SSR RANGUE LOS HORNOS PAINE"/>
    <s v="MAIPO"/>
    <s v="PAINE"/>
    <n v="0"/>
    <n v="400000"/>
    <n v="400000"/>
    <n v="0"/>
    <n v="0"/>
    <n v="1195223"/>
    <n v="0"/>
    <n v="0"/>
    <n v="0"/>
  </r>
  <r>
    <x v="10"/>
    <x v="17"/>
    <s v="02"/>
    <s v="AGUA POTABLE RURAL CONCENTRADO"/>
    <s v="AGUA POTABLE RURAL CONCENTRADO"/>
    <s v="30240872-0"/>
    <s v="MEJORAMIENTO Y AMPLIACIÓN SISTEMA SANITARIO RURAL  BOSQUE SAN RAMON, RANCAGUA"/>
    <s v="CACHAPOAL"/>
    <s v="RANCAGUA"/>
    <n v="755584"/>
    <n v="0"/>
    <n v="0"/>
    <n v="0"/>
    <s v="-"/>
    <n v="0"/>
    <n v="0"/>
    <n v="0"/>
    <n v="0"/>
  </r>
  <r>
    <x v="10"/>
    <x v="17"/>
    <s v="02"/>
    <s v="AMPLIACION Y MEJORAMIENTO DE SERVICIOS EXISTENTES DE AGUA POTABLE RURAL"/>
    <s v="MEJORAMIENTO Y AMPLIACION DE SERVICIOS EXISTENTES"/>
    <s v="40012170-0"/>
    <s v="MEJORAMIENTO Y AMPLIACION SISTEMA APR MEMBRILLO LOS TRICAHUES, LOLOL"/>
    <s v="COLCHAGUA"/>
    <s v="LOLOL"/>
    <n v="1531152"/>
    <n v="1499428"/>
    <n v="1499428"/>
    <n v="0"/>
    <n v="0"/>
    <n v="1258773"/>
    <n v="0"/>
    <n v="0"/>
    <n v="0"/>
  </r>
  <r>
    <x v="10"/>
    <x v="17"/>
    <s v="02"/>
    <s v="AMPLIACION Y MEJORAMIENTO DE SERVICIOS EXISTENTES DE AGUA POTABLE RURAL"/>
    <s v="MEJORAMIENTO Y AMPLIACION DE SERVICIOS EXISTENTES"/>
    <s v="40019320-0"/>
    <s v="MEJORAMIENTO Y AMPLIACIÓN SISTEMA APR LA FINCA, SANTA CRUZ"/>
    <s v="COLCHAGUA"/>
    <s v="SANTA CRUZ"/>
    <n v="338603"/>
    <n v="233175"/>
    <n v="233175"/>
    <n v="84648.472999999998"/>
    <n v="0.36302550873807227"/>
    <n v="0"/>
    <n v="0"/>
    <n v="0"/>
    <n v="0"/>
  </r>
  <r>
    <x v="10"/>
    <x v="17"/>
    <s v="02"/>
    <s v="AMPLIACION Y MEJORAMIENTO DE SERVICIOS EXISTENTES DE AGUA POTABLE RURAL"/>
    <s v="MEJORAMIENTO Y AMPLIACION DE SERVICIOS EXISTENTES"/>
    <s v="40020575-0"/>
    <s v="MEJORAMIENTO Y AMPLIACIÓN SISTEMA AGUA POTABLE SERVICIO SANITARIO RURAL PUPUYA, NAVIDAD"/>
    <s v="CARDENAL CARO"/>
    <s v="NAVIDAD"/>
    <n v="4635235"/>
    <n v="5221795"/>
    <n v="5221795"/>
    <n v="0"/>
    <n v="0"/>
    <n v="0"/>
    <n v="0"/>
    <n v="0"/>
    <n v="0"/>
  </r>
  <r>
    <x v="10"/>
    <x v="17"/>
    <s v="02"/>
    <s v="AGUA POTABLE RURAL CONCENTRADO"/>
    <s v="AGUA POTABLE RURAL CONCENTRADO"/>
    <s v="40024026-0"/>
    <s v="MEJORAMIENTO Y AMPLIACIÓN SISTEMA APR LA DEHESA, PLACILLA"/>
    <s v="COLCHAGUA"/>
    <s v="PLACILLA"/>
    <n v="0"/>
    <n v="552879"/>
    <n v="552879"/>
    <n v="0"/>
    <n v="0"/>
    <n v="0"/>
    <n v="0"/>
    <n v="0"/>
    <n v="0"/>
  </r>
  <r>
    <x v="10"/>
    <x v="17"/>
    <s v="02"/>
    <s v="AMPLIACION Y MEJORAMIENTO DE SERVICIOS EXISTENTES DE AGUA POTABLE RURAL"/>
    <s v="MEJORAMIENTO Y AMPLIACION DE SERVICIOS EXISTENTES"/>
    <s v="40027924-0"/>
    <s v="MEJORAMIENTO SISTEMAS APR, REGION OHIGGINS, GLOSA 05 APR (PREFACT.,FACT.,DISEÑO)"/>
    <s v="INTERPROVINCIAL"/>
    <s v="INTERCOMUNAL"/>
    <n v="0"/>
    <n v="73759"/>
    <n v="73759"/>
    <n v="0"/>
    <n v="0"/>
    <n v="0"/>
    <n v="0"/>
    <n v="0"/>
    <n v="0"/>
  </r>
  <r>
    <x v="10"/>
    <x v="17"/>
    <s v="02"/>
    <s v="AGUA POTABLE RURAL CONCENTRADO"/>
    <s v="MEJORAMIENTO Y AMPLIACION DE SERVICIOS EXISTENTES"/>
    <s v="40028345-0"/>
    <s v="MEJORAMIENTO Y AMPLIACIÓN SISTEMA APR SAN LUIS VILLA ALEGRE, PLACILLA"/>
    <s v="COLCHAGUA"/>
    <s v="PLACILLA"/>
    <n v="392576"/>
    <n v="385183"/>
    <n v="385183"/>
    <n v="0"/>
    <n v="0"/>
    <n v="0"/>
    <n v="0"/>
    <n v="0"/>
    <n v="0"/>
  </r>
  <r>
    <x v="10"/>
    <x v="17"/>
    <s v="02"/>
    <s v="AGUA POTABLE RURAL CONCENTRADO"/>
    <s v="MEJORAMIENTO Y AMPLIACION DE SERVICIOS EXISTENTES"/>
    <s v="40029550-0"/>
    <s v="MEJORAMIENTO SERVICIO AGUA POTABLE RURAL RASTROJOS,  SAN VICENTE DE TT"/>
    <s v="CACHAPOAL"/>
    <s v="SAN VICENTE"/>
    <n v="1056775"/>
    <n v="990000"/>
    <n v="990000"/>
    <n v="0"/>
    <n v="0"/>
    <n v="1269223"/>
    <n v="0"/>
    <n v="0"/>
    <n v="0"/>
  </r>
  <r>
    <x v="10"/>
    <x v="17"/>
    <s v="02"/>
    <s v="AGUA POTABLE RURAL SEMI CONCENTRADO"/>
    <s v="AGUA POTABLE RURAL SEMI CONCENTRADO"/>
    <s v="40031343-0"/>
    <s v="MEJORAMIENTO AGUA POTABLE SERVICIO SANITARIO RURAL PATAGUA ORILLA,PICHIDEGUA"/>
    <s v="CACHAPOAL"/>
    <s v="PICHIDEGUA"/>
    <n v="1025845"/>
    <n v="960000"/>
    <n v="960000"/>
    <n v="0"/>
    <n v="0"/>
    <n v="1284985"/>
    <n v="0"/>
    <n v="0"/>
    <n v="0"/>
  </r>
  <r>
    <x v="10"/>
    <x v="17"/>
    <s v="02"/>
    <s v="AGUA POTABLE RURAL CONCENTRADO"/>
    <s v="AGUA POTABLE RURAL CONCENTRADO"/>
    <s v="40033934-0"/>
    <s v="MEJORAMIENTO SISTEMA AGUA POTABLE SSR HACIENDA DE LOLOL,  LOLOL"/>
    <s v="COLCHAGUA"/>
    <s v="LOLOL"/>
    <n v="0"/>
    <n v="318000"/>
    <n v="318000"/>
    <n v="0"/>
    <n v="0"/>
    <n v="0"/>
    <n v="0"/>
    <n v="0"/>
    <n v="0"/>
  </r>
  <r>
    <x v="10"/>
    <x v="17"/>
    <s v="02"/>
    <s v="AGUA POTABLE RURAL SEMI CONCENTRADO"/>
    <s v="AGUA POTABLE RURAL SEMI CONCENTRADO"/>
    <s v="40034551-0"/>
    <s v="MEJORAMIENTO SISTEMA DE AGUA POTABLE SSR SAN JOAQUÍN DE LOS MAYOS, MACHALI"/>
    <s v="CACHAPOAL"/>
    <s v="MACHALI"/>
    <n v="2470216"/>
    <n v="2041287"/>
    <n v="2041287"/>
    <n v="0"/>
    <n v="0"/>
    <n v="383710"/>
    <n v="0"/>
    <n v="0"/>
    <n v="0"/>
  </r>
  <r>
    <x v="10"/>
    <x v="17"/>
    <s v="02"/>
    <s v="AGUA POTABLE RURAL SEMI CONCENTRADO"/>
    <s v="AGUA POTABLE RURAL SEMI CONCENTRADO"/>
    <s v="40041144-0"/>
    <s v="CONSERVACIÓN SSR CAJÓN EL GUINDAL , COMUNA DE MACHALÍ"/>
    <s v="CACHAPOAL"/>
    <s v="MACHALI"/>
    <n v="31154"/>
    <n v="30218"/>
    <n v="30218"/>
    <n v="0"/>
    <n v="0"/>
    <n v="0"/>
    <n v="0"/>
    <n v="0"/>
    <n v="0"/>
  </r>
  <r>
    <x v="10"/>
    <x v="17"/>
    <s v="02"/>
    <s v="AGUA POTABLE RURAL SEMI CONCENTRADO"/>
    <s v="AGUA POTABLE RURAL SEMI CONCENTRADO"/>
    <s v="40045603-0"/>
    <s v="MEJORAMIENTO SISTEMA DE AGUA POTABLE SERVICIO SANITARIO RURAL ROMA ARRIBA, SAN FERNANDO"/>
    <s v="COLCHAGUA"/>
    <s v="SAN FERNANDO"/>
    <n v="0"/>
    <n v="165000"/>
    <n v="165000"/>
    <n v="87220.497000000003"/>
    <n v="0.52860907272727276"/>
    <n v="0"/>
    <n v="0"/>
    <n v="0"/>
    <n v="0"/>
  </r>
  <r>
    <x v="10"/>
    <x v="17"/>
    <s v="02"/>
    <s v="AGUA POTABLE RURAL SEMI CONCENTRADO"/>
    <s v="AGUA POTABLE RURAL SEMI CONCENTRADO"/>
    <s v="40047771-0"/>
    <s v="MEJORAMIENTO SISTEMA DE AGUA POTABLE SERVICIO SANITARIO RURAL LA ALIANZA, RENGO"/>
    <s v="CACHAPOAL"/>
    <s v="RENGO"/>
    <n v="927900"/>
    <n v="900000"/>
    <n v="900000"/>
    <n v="0"/>
    <n v="0"/>
    <n v="2810608"/>
    <n v="0"/>
    <n v="0"/>
    <n v="0"/>
  </r>
  <r>
    <x v="10"/>
    <x v="17"/>
    <s v="02"/>
    <s v="AMPLIACION Y MEJORAMIENTO DE SERVICIOS EXISTENTES DE AGUA POTABLE RURAL"/>
    <s v="MEJORAMIENTO Y AMPLIACION DE SERVICIOS EXISTENTES"/>
    <s v="40048682-0"/>
    <s v="MEJORAMIENTO SISTEMA DE AGUA POTABLE, SERVICIO SANITARIO RURAL PUQUILLAY, PERALILLO"/>
    <s v="COLCHAGUA"/>
    <s v="PERALILLO"/>
    <n v="845752"/>
    <n v="820323"/>
    <n v="820323"/>
    <n v="0"/>
    <n v="0"/>
    <n v="0"/>
    <n v="0"/>
    <n v="0"/>
    <n v="0"/>
  </r>
  <r>
    <x v="10"/>
    <x v="17"/>
    <s v="02"/>
    <s v="AGUA POTABLE RURAL SEMI CONCENTRADO"/>
    <s v="AGUA POTABLE RURAL SEMI CONCENTRADO"/>
    <s v="40049423-0"/>
    <s v="MEJORAMIENTO SISTEMA DE AGUA POTABLE SSR AUNQUINCO CHÉPICA"/>
    <s v="COLCHAGUA"/>
    <s v="CHEPICA"/>
    <n v="36085"/>
    <n v="0"/>
    <n v="0"/>
    <n v="0"/>
    <s v="-"/>
    <n v="0"/>
    <n v="0"/>
    <n v="0"/>
    <n v="0"/>
  </r>
  <r>
    <x v="10"/>
    <x v="17"/>
    <s v="02"/>
    <s v="AMPLIACION Y MEJORAMIENTO DE SERVICIOS EXISTENTES DE AGUA POTABLE RURAL"/>
    <s v="MEJORAMIENTO Y AMPLIACION DE SERVICIOS EXISTENTES"/>
    <s v="40058172-0"/>
    <s v="MEJORAMIENTO SERVICIO DE AGUA POTABLE, SERVICIO SANITARIO RURAL HIJUELA EL MEDIO, COLTAUCO"/>
    <s v="CACHAPOAL"/>
    <s v="COLTAUCO"/>
    <n v="1804264"/>
    <n v="1750014"/>
    <n v="1750014"/>
    <n v="0"/>
    <n v="0"/>
    <n v="2962000"/>
    <n v="0"/>
    <n v="0"/>
    <n v="0"/>
  </r>
  <r>
    <x v="10"/>
    <x v="17"/>
    <s v="02"/>
    <s v="AMPLIACION Y MEJORAMIENTO DE SERVICIOS EXISTENTES DE AGUA POTABLE RURAL"/>
    <s v="MEJORAMIENTO Y AMPLIACION DE SERVICIOS EXISTENTES"/>
    <s v="40058451-0"/>
    <s v="MEJORAMIENTO SISTEMA DE AGUA POTABLE SSR EL QUILLAY, EL CALVARIO, EL POTRERO, PAREDONES"/>
    <s v="CARDENAL CARO"/>
    <s v="PAREDONES"/>
    <n v="125845"/>
    <n v="160644"/>
    <n v="160644"/>
    <n v="0"/>
    <n v="0"/>
    <n v="0"/>
    <n v="0"/>
    <n v="0"/>
    <n v="0"/>
  </r>
  <r>
    <x v="10"/>
    <x v="17"/>
    <s v="02"/>
    <s v="AGUA POTABLE RURAL CONCENTRADO"/>
    <s v="MEJORAMIENTO Y AMPLIACION DE SERVICIOS EXISTENTES"/>
    <s v="40058729-0"/>
    <s v="MEJORAMIENTO SISTEMA DE AGUA POTABLE, SERVICIO SANITARIO RURAL EL CORTIJO, PERALILLO"/>
    <s v="COLCHAGUA"/>
    <s v="PERALILLO"/>
    <n v="1031000"/>
    <n v="1000000"/>
    <n v="1000000"/>
    <n v="0"/>
    <n v="0"/>
    <n v="1948681"/>
    <n v="0"/>
    <n v="0"/>
    <n v="0"/>
  </r>
  <r>
    <x v="10"/>
    <x v="17"/>
    <s v="02"/>
    <s v="AMPLIACION Y MEJORAMIENTO DE SERVICIOS EXISTENTES DE AGUA POTABLE RURAL"/>
    <s v="MEJORAMIENTO Y AMPLIACION DE SERVICIOS EXISTENTES"/>
    <s v="40059089-0"/>
    <s v="MEJORAMIENTO Y AMPLIACIÓN SERVICIO DE AGUA POTABLE SSR EL ROSARIO, LITUECHE "/>
    <s v="CARDENAL CARO"/>
    <s v="LITUECHE"/>
    <n v="2989900"/>
    <n v="3300000"/>
    <n v="3300000"/>
    <n v="0"/>
    <n v="0"/>
    <n v="2000000"/>
    <n v="6875291"/>
    <n v="8754602"/>
    <n v="0"/>
  </r>
  <r>
    <x v="10"/>
    <x v="17"/>
    <s v="02"/>
    <s v="AMPLIACION Y MEJORAMIENTO DE SERVICIOS EXISTENTES DE AGUA POTABLE RURAL"/>
    <s v="MEJORAMIENTO Y AMPLIACION DE SERVICIOS EXISTENTES"/>
    <s v="40059244-0"/>
    <s v="MEJORAMIENTO SERVICIO DE AGUA POTABLE, SERVICIO SANITARIO RURAL RAPEL, NAVIDAD"/>
    <s v="CARDENAL CARO"/>
    <s v="NAVIDAD"/>
    <n v="36085"/>
    <n v="363080"/>
    <n v="363080"/>
    <n v="0"/>
    <n v="0"/>
    <n v="0"/>
    <n v="0"/>
    <n v="0"/>
    <n v="0"/>
  </r>
  <r>
    <x v="10"/>
    <x v="17"/>
    <s v="02"/>
    <s v="AGUA POTABLE RURAL CONCENTRADO"/>
    <s v="MEJORAMIENTO Y AMPLIACION DE SERVICIOS EXISTENTES"/>
    <s v="40059529-0"/>
    <s v="MEJORAMIENTO SERVICIO DE AGUA POTABLE, SERVICIO SANITARIO RURAL RINCONADA ALCONES, MARCHIGUE"/>
    <s v="CARDENAL CARO"/>
    <s v="MARCHIHUE"/>
    <n v="2109313"/>
    <n v="1045890"/>
    <n v="1045890"/>
    <n v="0"/>
    <n v="0"/>
    <n v="3009300"/>
    <n v="0"/>
    <n v="0"/>
    <n v="0"/>
  </r>
  <r>
    <x v="10"/>
    <x v="17"/>
    <s v="02"/>
    <s v="AMPLIACION Y MEJORAMIENTO DE SERVICIOS EXISTENTES DE AGUA POTABLE RURAL"/>
    <s v="MEJORAMIENTO Y AMPLIACION DE SERVICIOS EXISTENTES"/>
    <s v="40059923-0"/>
    <s v="CONSERVACIÓN, DISEÑO Y HABILITACIÓN FUENTE SSR LA ESTRELLA (RES. DOH"/>
    <s v="CARDENAL CARO"/>
    <s v="LA ESTRELLA"/>
    <n v="51911"/>
    <n v="79587"/>
    <n v="79587"/>
    <n v="0"/>
    <n v="0"/>
    <n v="0"/>
    <n v="0"/>
    <n v="0"/>
    <n v="0"/>
  </r>
  <r>
    <x v="10"/>
    <x v="17"/>
    <s v="02"/>
    <s v="CONSERVACION DE SISTEMAS SANITARIOS RURALES"/>
    <s v="CONSERVACIÓN DE SISTEMAS SANITARIOS RURALES"/>
    <s v="40060179-0"/>
    <s v="CONSERVACION SSR LA ESTRELLA, COMUNA DE LA ESTRELLA "/>
    <s v="CARDENAL CARO"/>
    <s v="LA ESTRELLA"/>
    <n v="0"/>
    <n v="190800"/>
    <n v="190800"/>
    <n v="0"/>
    <n v="0"/>
    <n v="0"/>
    <n v="0"/>
    <n v="0"/>
    <n v="0"/>
  </r>
  <r>
    <x v="10"/>
    <x v="17"/>
    <s v="02"/>
    <s v="CONSERVACION DE SISTEMAS SANITARIOS RURALES"/>
    <s v="CONSERVACIÓN DE SISTEMAS SANITARIOS RURALES"/>
    <s v="40064789-0"/>
    <s v="CONSERVACIÓN SERVICIO SERVICIO SANITARIO RURAL EL MANZANO, COMUNA DE LAS CABRAS"/>
    <s v="CACHAPOAL"/>
    <s v="LAS CABRAS"/>
    <n v="718696"/>
    <n v="632668"/>
    <n v="632668"/>
    <n v="150022.32800000001"/>
    <n v="0.23712646759437811"/>
    <n v="0"/>
    <n v="0"/>
    <n v="0"/>
    <n v="0"/>
  </r>
  <r>
    <x v="10"/>
    <x v="17"/>
    <s v="02"/>
    <s v="AMPLIACION Y MEJORAMIENTO DE SERVICIOS EXISTENTES DE AGUA POTABLE RURAL"/>
    <s v="MEJORAMIENTO Y AMPLIACION DE SERVICIOS EXISTENTES"/>
    <s v="40065408-0"/>
    <s v="MEJORAMIENTO SERVICIO SANITARIO RURAL MARCHIGUE"/>
    <s v="CARDENAL CARO"/>
    <s v="MARCHIHUE"/>
    <n v="3585160"/>
    <n v="3477362"/>
    <n v="3477362"/>
    <n v="0"/>
    <n v="0"/>
    <n v="2145035"/>
    <n v="0"/>
    <n v="0"/>
    <n v="0"/>
  </r>
  <r>
    <x v="10"/>
    <x v="17"/>
    <s v="02"/>
    <s v="AGUA POTABLE RURAL SEMI CONCENTRADO"/>
    <s v="CONSERVACION DE SISTEMAS SANITARIOS RURALES"/>
    <s v="40065566-0"/>
    <s v="MEJORAMIENTO CONSERVACIÓN SSR SAN JOSÉ LO TORO, COMUNA DE  CHIMBARONGO "/>
    <s v="COLCHAGUA"/>
    <s v="CHIMBARONGO"/>
    <n v="4188"/>
    <n v="0"/>
    <n v="0"/>
    <n v="0"/>
    <s v="-"/>
    <n v="0"/>
    <n v="0"/>
    <n v="0"/>
    <n v="0"/>
  </r>
  <r>
    <x v="10"/>
    <x v="17"/>
    <s v="02"/>
    <s v="AGUA POTABLE RURAL SEMI CONCENTRADO"/>
    <s v="MEJORAMIENTO Y AMPLIACION DE SERVICIOS EXISTENTES"/>
    <s v="40065569-0"/>
    <s v="MEJORAMIENTO INTEGRAL SSR SAN JOSÉ LO TORO, COMUNA DE CHIMBARONGO"/>
    <s v="COLCHAGUA"/>
    <s v="CHIMBARONGO"/>
    <n v="110379"/>
    <n v="78104"/>
    <n v="78104"/>
    <n v="0"/>
    <n v="0"/>
    <n v="53277"/>
    <n v="0"/>
    <n v="0"/>
    <n v="0"/>
  </r>
  <r>
    <x v="10"/>
    <x v="17"/>
    <s v="02"/>
    <s v="AGUA POTABLE RURAL CONCENTRADO"/>
    <s v="MEJORAMIENTO Y AMPLIACION DE SERVICIOS EXISTENTES"/>
    <s v="40065747-0"/>
    <s v="MEJORAMIENTO SSR LA LLAVERÍA, COMUNA DE LAS CABRAS"/>
    <s v="CACHAPOAL"/>
    <s v="LAS CABRAS"/>
    <n v="137700"/>
    <n v="95865"/>
    <n v="95865"/>
    <n v="0"/>
    <n v="0"/>
    <n v="72781"/>
    <n v="0"/>
    <n v="0"/>
    <n v="0"/>
  </r>
  <r>
    <x v="10"/>
    <x v="17"/>
    <s v="02"/>
    <s v="AGUA POTABLE RURAL CONCENTRADO"/>
    <s v="MEJORAMIENTO Y AMPLIACION DE SERVICIOS EXISTENTES"/>
    <s v="40065870-0"/>
    <s v="MEJORAMIENTO SISTEMA DE AGUA POTABLE SERVICIO SANITARIO RURAL SALTO LOS YUYOS, PICHIDEGUA "/>
    <s v="CACHAPOAL"/>
    <s v="PICHIDEGUA"/>
    <n v="4536398"/>
    <n v="2180000"/>
    <n v="2180000"/>
    <n v="0"/>
    <n v="0"/>
    <n v="2000000"/>
    <n v="2000000"/>
    <n v="2460481"/>
    <n v="0"/>
  </r>
  <r>
    <x v="10"/>
    <x v="17"/>
    <s v="02"/>
    <s v="AGUA POTABLE RURAL CONCENTRADO"/>
    <s v="CONSERVACION DE SISTEMAS SANITARIOS RURALES"/>
    <s v="40066392-0"/>
    <s v="CONSERVACION SSR GUACARHUE , COMUNA DE QUINTA DE TILCOCO"/>
    <s v="CACHAPOAL"/>
    <s v="QUINTA DE TILCOCO"/>
    <n v="0"/>
    <n v="12764"/>
    <n v="12764"/>
    <n v="0"/>
    <n v="0"/>
    <n v="0"/>
    <n v="0"/>
    <n v="0"/>
    <n v="0"/>
  </r>
  <r>
    <x v="10"/>
    <x v="17"/>
    <s v="02"/>
    <s v="AGUA POTABLE RURAL CONCENTRADO"/>
    <s v="MEJORAMIENTO Y AMPLIACION DE SERVICIOS EXISTENTES"/>
    <s v="40066677-0"/>
    <s v="MEJORAMIENTO SERVICIO DE AGUA POTABLE SSR CARMEN LOS LINGUES, SAN FERNANDO "/>
    <s v="COLCHAGUA"/>
    <s v="SAN FERNANDO"/>
    <n v="4567354"/>
    <n v="4430025"/>
    <n v="4430025"/>
    <n v="0"/>
    <n v="0"/>
    <n v="140000"/>
    <n v="0"/>
    <n v="0"/>
    <n v="0"/>
  </r>
  <r>
    <x v="10"/>
    <x v="17"/>
    <s v="02"/>
    <s v="AGUA POTABLE RURAL CONCENTRADO"/>
    <s v="AGUA POTABLE RURAL CONCENTRADO"/>
    <s v="40066961-0"/>
    <s v="MEJORAMIENTO SISTEMA DE AGUA POTABLE SERVICIO SANITARIO RURAL QUINTA, CHIMBARONGO "/>
    <s v="COLCHAGUA"/>
    <s v="CHIMBARONGO"/>
    <n v="1443400"/>
    <n v="1299955"/>
    <n v="1299955"/>
    <n v="141325.24"/>
    <n v="0.10871548630529518"/>
    <n v="171101"/>
    <n v="0"/>
    <n v="0"/>
    <n v="0"/>
  </r>
  <r>
    <x v="10"/>
    <x v="17"/>
    <s v="02"/>
    <s v="AGUA POTABLE RURAL SEMI CONCENTRADO"/>
    <s v="AGUA POTABLE RURAL SEMI CONCENTRADO"/>
    <s v="40069473-0"/>
    <s v="HABILITACION HABILITACIÓN NUEVA FUENTE SSR CASAS DE PEUCO, MOSTAZAL"/>
    <s v="CACHAPOAL"/>
    <s v="MOSTAZAL"/>
    <n v="30930"/>
    <n v="0"/>
    <n v="0"/>
    <n v="0"/>
    <s v="-"/>
    <n v="0"/>
    <n v="0"/>
    <n v="0"/>
    <n v="0"/>
  </r>
  <r>
    <x v="10"/>
    <x v="17"/>
    <s v="02"/>
    <s v="AGUA POTABLE RURAL SEMI CONCENTRADO"/>
    <s v="AGUA POTABLE RURAL SEMI CONCENTRADO"/>
    <s v="40069474-0"/>
    <s v="MEJORAMIENTO MEJORAMIENTO INTEGRAL SSR MONTE LORENZO, SAN VICENTE DE TT O'HIGGINS"/>
    <s v="CACHAPOAL"/>
    <s v="SAN VICENTE"/>
    <n v="30930"/>
    <n v="0"/>
    <n v="0"/>
    <n v="0"/>
    <s v="-"/>
    <n v="0"/>
    <n v="0"/>
    <n v="0"/>
    <n v="0"/>
  </r>
  <r>
    <x v="10"/>
    <x v="17"/>
    <s v="02"/>
    <s v="AGUA POTABLE RURAL SEMI CONCENTRADO"/>
    <s v="AGUA POTABLE RURAL SEMI CONCENTRADO"/>
    <s v="40069475-0"/>
    <s v="MEJORAMIENTO MEJORAMIENTO INTEGRAL SSR JUAN NUÑEZ VALENZUELA, SAN VICENTE DE TT, O'HIGGINS"/>
    <s v="CACHAPOAL"/>
    <s v="SAN VICENTE"/>
    <n v="30930"/>
    <n v="0"/>
    <n v="0"/>
    <n v="0"/>
    <s v="-"/>
    <n v="0"/>
    <n v="0"/>
    <n v="0"/>
    <n v="0"/>
  </r>
  <r>
    <x v="10"/>
    <x v="17"/>
    <s v="02"/>
    <s v="AGUA POTABLE RURAL SEMI CONCENTRADO"/>
    <s v="AGUA POTABLE RURAL SEMI CONCENTRADO"/>
    <s v="40069476-0"/>
    <s v="MEJORAMIENTO INTEGRAL SSR NARANJAL BELLAVISTA, SAN VICENTE DE TT, O'HIGGINS"/>
    <s v="CACHAPOAL"/>
    <s v="SAN VICENTE"/>
    <n v="30930"/>
    <n v="0"/>
    <n v="0"/>
    <n v="0"/>
    <s v="-"/>
    <n v="0"/>
    <n v="0"/>
    <n v="0"/>
    <n v="0"/>
  </r>
  <r>
    <x v="10"/>
    <x v="17"/>
    <s v="02"/>
    <s v="AGUA POTABLE RURAL SEMI CONCENTRADO"/>
    <s v="AGUA POTABLE RURAL SEMI CONCENTRADO"/>
    <s v="40069498-0"/>
    <s v="MEJORAMIENTO SISTEMA SSR  CARMEN BAJO LA MEDIA LUNA, CODEGUA O'HIGGINS"/>
    <s v="CACHAPOAL"/>
    <s v="CODEGUA"/>
    <n v="36085"/>
    <n v="0"/>
    <n v="0"/>
    <n v="0"/>
    <s v="-"/>
    <n v="0"/>
    <n v="0"/>
    <n v="0"/>
    <n v="0"/>
  </r>
  <r>
    <x v="10"/>
    <x v="17"/>
    <s v="02"/>
    <s v="AGUA POTABLE RURAL SEMI CONCENTRADO"/>
    <s v="AGUA POTABLE RURAL SEMI CONCENTRADO"/>
    <s v="40069506-0"/>
    <s v="MEJORAMIENTO SSR TINGUIRIRCA, CHIMBARONGO O'HIGGINS"/>
    <s v="COLCHAGUA"/>
    <s v="CHIMBARONGO"/>
    <n v="36085"/>
    <n v="0"/>
    <n v="0"/>
    <n v="0"/>
    <s v="-"/>
    <n v="0"/>
    <n v="0"/>
    <n v="0"/>
    <n v="0"/>
  </r>
  <r>
    <x v="10"/>
    <x v="17"/>
    <s v="02"/>
    <s v="AGUA POTABLE RURAL CONCENTRADO"/>
    <s v="AGUA POTABLE RURAL CONCENTRADO"/>
    <s v="40071552-0"/>
    <s v="MEJORAMIENTO SSR LA LAJUELA - PANAMÁ, SANTA CRUZ"/>
    <s v="COLCHAGUA"/>
    <s v="SANTA CRUZ"/>
    <n v="76925"/>
    <n v="0"/>
    <n v="0"/>
    <n v="0"/>
    <s v="-"/>
    <n v="0"/>
    <n v="0"/>
    <n v="0"/>
    <n v="0"/>
  </r>
  <r>
    <x v="10"/>
    <x v="17"/>
    <s v="02"/>
    <s v="AGUA POTABLE RURAL CONCENTRADO"/>
    <s v="AGUA POTABLE RURAL CONCENTRADO"/>
    <s v="40071788-0"/>
    <s v="CONSERVACION SSR PUMANQUE, COMUNA DE PUMANQUE "/>
    <s v="COLCHAGUA"/>
    <s v="PUMANQUE"/>
    <n v="51550"/>
    <n v="193066"/>
    <n v="193066"/>
    <n v="0"/>
    <n v="0"/>
    <n v="0"/>
    <n v="0"/>
    <n v="0"/>
    <n v="0"/>
  </r>
  <r>
    <x v="10"/>
    <x v="17"/>
    <s v="02"/>
    <s v="AGUA POTABLE RURAL SEMI CONCENTRADO"/>
    <s v="AGUA POTABLE RURAL SEMI CONCENTRADO"/>
    <s v="40072957-0"/>
    <s v="CONSERVACION FUENTE SSR CHACAYES, MACHALÍ "/>
    <s v="CACHAPOAL"/>
    <s v="MACHALI"/>
    <n v="206502"/>
    <n v="250293"/>
    <n v="250293"/>
    <n v="0"/>
    <n v="0"/>
    <n v="0"/>
    <n v="0"/>
    <n v="0"/>
    <n v="0"/>
  </r>
  <r>
    <x v="10"/>
    <x v="17"/>
    <s v="02"/>
    <s v="AGUA POTABLE RURAL CONCENTRADO"/>
    <s v="MEJORAMIENTO Y AMPLIACION DE SERVICIOS EXISTENTES"/>
    <s v="40074290-0"/>
    <s v="MEJORAMIENTO SERVICIO SANITARIO RURAL CORCOLÉN, COMUNA DE MALLOA "/>
    <s v="CACHAPOAL"/>
    <s v="MALLOA"/>
    <n v="0"/>
    <n v="36379"/>
    <n v="36379"/>
    <n v="0"/>
    <n v="0"/>
    <n v="138943"/>
    <n v="0"/>
    <n v="0"/>
    <n v="0"/>
  </r>
  <r>
    <x v="10"/>
    <x v="17"/>
    <s v="02"/>
    <s v="AGUA POTABLE RURAL CONCENTRADO"/>
    <s v="MEJORAMIENTO Y AMPLIACION DE SERVICIOS EXISTENTES"/>
    <s v="40074719-0"/>
    <s v="MEJORAMIENTO SSR EL CALEUCHE - SAN ROBERTO - SAN LUIS, PICHIDEGUA "/>
    <s v="CACHAPOAL"/>
    <s v="PICHIDEGUA"/>
    <n v="0"/>
    <n v="600000"/>
    <n v="600000"/>
    <n v="0"/>
    <n v="0"/>
    <n v="3535994"/>
    <n v="2850010"/>
    <n v="0"/>
    <n v="0"/>
  </r>
  <r>
    <x v="10"/>
    <x v="17"/>
    <s v="02"/>
    <s v="AGUA POTABLE RURAL CONCENTRADO"/>
    <s v="AGUA POTABLE RURAL CONCENTRADO"/>
    <s v="40074761-0"/>
    <s v="CONSERVACION - CONSTRUCCIÓN DE FUENTE SSR AGUA BUENA, COMUNA DE SAN FERNANDO "/>
    <s v="COLCHAGUA"/>
    <s v="SAN FERNANDO"/>
    <n v="0"/>
    <n v="191952"/>
    <n v="191952"/>
    <n v="0"/>
    <n v="0"/>
    <n v="0"/>
    <n v="0"/>
    <n v="0"/>
    <n v="0"/>
  </r>
  <r>
    <x v="10"/>
    <x v="17"/>
    <s v="02"/>
    <s v="AGUA POTABLE RURAL CONCENTRADO"/>
    <s v="CONSERVACION DE SISTEMAS SANITARIOS RURALES"/>
    <s v="40074812-0"/>
    <s v="CONSERVACION - CONSTRUCCIÓN DE FUENTE, SSR SAN VICENTE DE PUCALÁN, COMUNA DE LITUECHE "/>
    <s v="CARDENAL CARO"/>
    <s v="LITUECHE"/>
    <n v="0"/>
    <n v="158801"/>
    <n v="158801"/>
    <n v="0"/>
    <n v="0"/>
    <n v="0"/>
    <n v="0"/>
    <n v="0"/>
    <n v="0"/>
  </r>
  <r>
    <x v="10"/>
    <x v="17"/>
    <s v="02"/>
    <s v="AGUA POTABLE RURAL CONCENTRADO"/>
    <s v="AGUA POTABLE RURAL CONCENTRADO"/>
    <s v="40074864-0"/>
    <s v="MEJORAMIENTO Y AMPLIACIÓN SSR LICANCHEU, MATANZAS, VEGAS DE PUPUYA - COMUNA DE NAVIDAD "/>
    <s v="CARDENAL CARO"/>
    <s v="NAVIDAD"/>
    <n v="0"/>
    <n v="58138"/>
    <n v="58138"/>
    <n v="0"/>
    <n v="0"/>
    <n v="73453"/>
    <n v="129563"/>
    <n v="0"/>
    <n v="0"/>
  </r>
  <r>
    <x v="10"/>
    <x v="17"/>
    <s v="02"/>
    <s v="AGUA POTABLE RURAL CONCENTRADO"/>
    <s v="CONSERVACION DE SISTEMAS SANITARIOS RURALES"/>
    <s v="40075532-0"/>
    <s v="CONSERVACION SSR BUCALEMU - LAS VIÑAS EL POTRERO, COMUNA DE PAREDONES "/>
    <s v="CARDENAL CARO"/>
    <s v="PAREDONES"/>
    <n v="0"/>
    <n v="500000"/>
    <n v="500000"/>
    <n v="0"/>
    <n v="0"/>
    <n v="649776"/>
    <n v="0"/>
    <n v="0"/>
    <n v="0"/>
  </r>
  <r>
    <x v="10"/>
    <x v="17"/>
    <s v="02"/>
    <s v="AGUA POTABLE RURAL CONCENTRADO"/>
    <s v="MEJORAMIENTO Y AMPLIACION DE SERVICIOS EXISTENTES"/>
    <s v="40075540-0"/>
    <s v="MEJORAMIENTO Y AMPLIACIÓN SSR EL HUIQUE, COMUNA DE PALMILLA "/>
    <s v="COLCHAGUA"/>
    <s v="PALMILLA"/>
    <n v="0"/>
    <n v="430000"/>
    <n v="430000"/>
    <n v="0"/>
    <n v="0"/>
    <n v="2500000"/>
    <n v="2700000"/>
    <n v="417794"/>
    <n v="0"/>
  </r>
  <r>
    <x v="10"/>
    <x v="17"/>
    <s v="02"/>
    <s v="AGUA POTABLE RURAL CONCENTRADO"/>
    <s v="MEJORAMIENTO Y AMPLIACION DE SERVICIOS EXISTENTES"/>
    <s v="40075552-0"/>
    <s v="MEJORAMIENTO Y AMPLIACIÓN SSR CODEGUA, COMUNA DE CHIMBARONGO "/>
    <s v="COLCHAGUA"/>
    <s v="CHIMBARONGO"/>
    <n v="0"/>
    <n v="190000"/>
    <n v="190000"/>
    <n v="0"/>
    <n v="0"/>
    <n v="2750000"/>
    <n v="2750000"/>
    <n v="3281623"/>
    <n v="0"/>
  </r>
  <r>
    <x v="10"/>
    <x v="17"/>
    <s v="02"/>
    <s v="AGUA POTABLE RURAL CONCENTRADO"/>
    <s v="AGUA POTABLE RURAL CONCENTRADO"/>
    <s v="40075675-0"/>
    <s v="MEJORAMIENTO SSR AUNQUINCO, COMUNA DE CHÉPICA "/>
    <s v="CARDENAL CARO"/>
    <s v="PAREDONES"/>
    <n v="0"/>
    <n v="555000"/>
    <n v="555000"/>
    <n v="0"/>
    <n v="0"/>
    <n v="3077010"/>
    <n v="4502891"/>
    <n v="0"/>
    <n v="0"/>
  </r>
  <r>
    <x v="10"/>
    <x v="12"/>
    <s v="02"/>
    <s v="AGUA POTABLE RURAL SEMI CONCENTRADO"/>
    <s v="AGUA POTABLE RURAL SEMI CONCENTRADO"/>
    <s v="30135625-0"/>
    <s v="CONSTRUCCIÓN SISTEMA APR COLBÚN ALTO - LA GUARDIA, COLBÚN"/>
    <s v="LINARES"/>
    <s v="COLBUN"/>
    <n v="39178"/>
    <n v="60331"/>
    <n v="60331"/>
    <n v="0"/>
    <n v="0"/>
    <n v="0"/>
    <n v="0"/>
    <n v="0"/>
    <n v="0"/>
  </r>
  <r>
    <x v="10"/>
    <x v="12"/>
    <s v="02"/>
    <s v="AGUA POTABLE RURAL CONCENTRADO"/>
    <s v="MEJORAMIENTO Y AMPLIACION DE SERVICIOS EXISTENTES"/>
    <s v="40036417-0"/>
    <s v="MEJORAMIENTO Y AMPLIACIÓN SISTEMA DEL APR VILLA ILLINOIS, TALCA. "/>
    <s v="TALCA"/>
    <s v="TALCA"/>
    <n v="0"/>
    <n v="50000"/>
    <n v="50000"/>
    <n v="0"/>
    <n v="0"/>
    <n v="1007897"/>
    <n v="400000"/>
    <n v="0"/>
    <n v="0"/>
  </r>
  <r>
    <x v="10"/>
    <x v="12"/>
    <s v="02"/>
    <s v="AGUA POTABLE RURAL CONCENTRADO"/>
    <s v="AGUA POTABLE RURAL CONCENTRADO"/>
    <s v="40052412-0"/>
    <s v="CONSTRUCCION SISTEMA APR NAME SUR CAUQUENES"/>
    <s v="CAUQUENES"/>
    <s v="CAUQUENES"/>
    <n v="0"/>
    <n v="50000"/>
    <n v="50000"/>
    <n v="0"/>
    <n v="0"/>
    <n v="1506412"/>
    <n v="1000000"/>
    <n v="0"/>
    <n v="0"/>
  </r>
  <r>
    <x v="10"/>
    <x v="12"/>
    <s v="02"/>
    <s v="CONSERVACION DE SISTEMAS SANITARIOS RURALES"/>
    <s v="CONSERVACIÓN DE SISTEMAS SANITARIOS RURALES"/>
    <s v="40058705-0"/>
    <s v="CONSERVACION SSR CHACARILLAS CAIVÁN, MAULE, REGIÓN DEL MAULE (RES. DOH N° 1012-2023)"/>
    <s v="TALCA"/>
    <s v="MAULE"/>
    <n v="261189"/>
    <n v="253345"/>
    <n v="253345"/>
    <n v="0"/>
    <n v="0"/>
    <n v="0"/>
    <n v="0"/>
    <n v="0"/>
    <n v="0"/>
  </r>
  <r>
    <x v="10"/>
    <x v="12"/>
    <s v="02"/>
    <s v="AGUA POTABLE RURAL CONCENTRADO"/>
    <s v="CONSERVACION DE SISTEMAS SANITARIOS RURALES"/>
    <s v="40059548-0"/>
    <s v="CONSERVACION SSR EL CISNE, TENO (GLOSA 8) "/>
    <s v="CURICO"/>
    <s v="TENO"/>
    <n v="994638"/>
    <n v="880708"/>
    <n v="880708"/>
    <n v="0"/>
    <n v="0"/>
    <n v="0"/>
    <n v="0"/>
    <n v="0"/>
    <n v="0"/>
  </r>
  <r>
    <x v="10"/>
    <x v="12"/>
    <s v="02"/>
    <s v="AMPLIACION Y MEJORAMIENTO DE SERVICIOS EXISTENTES DE AGUA POTABLE RURAL"/>
    <s v="MEJORAMIENTO Y AMPLIACION DE SERVICIOS EXISTENTES"/>
    <s v="40062545-0"/>
    <s v="MEJORAMIENTO Y AMPLIACION SISTEMA APR VILLA REINA"/>
    <s v="LINARES"/>
    <s v="PARRAL"/>
    <n v="712476"/>
    <n v="691054"/>
    <n v="691054"/>
    <n v="0"/>
    <n v="0"/>
    <n v="0"/>
    <n v="0"/>
    <n v="0"/>
    <n v="0"/>
  </r>
  <r>
    <x v="10"/>
    <x v="12"/>
    <s v="02"/>
    <s v="AMPLIACION Y MEJORAMIENTO DE SERVICIOS EXISTENTES DE AGUA POTABLE RURAL"/>
    <s v="MEJORAMIENTO Y AMPLIACION DE SERVICIOS EXISTENTES"/>
    <s v="40063252-0"/>
    <s v="MEJORAMIENTO Y AMPLIACION SISTEMA APR LLANO BLANCO, YERBAS BUENAS"/>
    <s v="LINARES"/>
    <s v="YERBAS BUENAS"/>
    <n v="379122"/>
    <n v="368293"/>
    <n v="368293"/>
    <n v="0"/>
    <n v="0"/>
    <n v="0"/>
    <n v="0"/>
    <n v="0"/>
    <n v="0"/>
  </r>
  <r>
    <x v="10"/>
    <x v="12"/>
    <s v="02"/>
    <s v="AMPLIACION Y MEJORAMIENTO DE SERVICIOS EXISTENTES DE AGUA POTABLE RURAL"/>
    <s v="MEJORAMIENTO Y AMPLIACION DE SERVICIOS EXISTENTES"/>
    <s v="40063578-0"/>
    <s v="MEJORAMIENTO Y AMPLIACIÓN SISTEMA DE AGUA POTABLE RURAL PALMA ROSA-LA FLORIDA, PARRAL"/>
    <s v="LINARES"/>
    <s v="PARRAL"/>
    <n v="1511905"/>
    <n v="1052032"/>
    <n v="1052032"/>
    <n v="658350.20499999996"/>
    <n v="0.62578914424656285"/>
    <n v="1800000"/>
    <n v="0"/>
    <n v="0"/>
    <n v="0"/>
  </r>
  <r>
    <x v="10"/>
    <x v="12"/>
    <s v="02"/>
    <s v="AMPLIACION Y MEJORAMIENTO DE SERVICIOS EXISTENTES DE AGUA POTABLE RURAL"/>
    <s v="MEJORAMIENTO Y AMPLIACION DE SERVICIOS EXISTENTES"/>
    <s v="40063581-0"/>
    <s v="AMPLIACION Y MEJORAMIENTO SISTEMA DE APR PASO ANCHO, RÍO CLARO"/>
    <s v="TALCA"/>
    <s v="RIO CLARO"/>
    <n v="1031000"/>
    <n v="1024908"/>
    <n v="1024908"/>
    <n v="0"/>
    <n v="0"/>
    <n v="300000"/>
    <n v="0"/>
    <n v="0"/>
    <n v="0"/>
  </r>
  <r>
    <x v="10"/>
    <x v="12"/>
    <s v="02"/>
    <s v="AMPLIACION Y MEJORAMIENTO DE SERVICIOS EXISTENTES DE AGUA POTABLE RURAL"/>
    <s v="MEJORAMIENTO Y AMPLIACION DE SERVICIOS EXISTENTES"/>
    <s v="40063660-0"/>
    <s v="AMPLIACION Y MEJORAMIENTO SISTEMA DE APR CORINTO, PENCAHUE"/>
    <s v="TALCA"/>
    <s v="PENCAHUE"/>
    <n v="1153629"/>
    <n v="1073277"/>
    <n v="1073277"/>
    <n v="0"/>
    <n v="0"/>
    <n v="500000"/>
    <n v="0"/>
    <n v="0"/>
    <n v="0"/>
  </r>
  <r>
    <x v="10"/>
    <x v="12"/>
    <s v="02"/>
    <s v="AMPLIACION Y MEJORAMIENTO DE SERVICIOS EXISTENTES DE AGUA POTABLE RURAL"/>
    <s v="MEJORAMIENTO Y AMPLIACION DE SERVICIOS EXISTENTES"/>
    <s v="40064728-0"/>
    <s v="AMPLIACIÓN Y MEJORAMIENTO SSR PALMIRA HACIA PUERTAS NEGRAS Y ALTO LAS CRUCES, TALCA"/>
    <s v="TALCA"/>
    <s v="TALCA"/>
    <n v="871351"/>
    <n v="1022244"/>
    <n v="1022244"/>
    <n v="368321.13"/>
    <n v="0.36030647281862255"/>
    <n v="300000"/>
    <n v="0"/>
    <n v="0"/>
    <n v="0"/>
  </r>
  <r>
    <x v="10"/>
    <x v="12"/>
    <s v="02"/>
    <s v="CONSERVACION DE SISTEMAS SANITARIOS RURALES"/>
    <s v="CONSERVACIÓN DE SISTEMAS SANITARIOS RURALES"/>
    <s v="40064793-0"/>
    <s v="CONSERVACIÓN SSR HUALEMU LO VALDIVIA, SAGRADA FAMILIA, REGIÓN DEL MAULE"/>
    <s v="CURICO"/>
    <s v="SAGRADA FAMILIA"/>
    <n v="387465"/>
    <n v="375824"/>
    <n v="375824"/>
    <n v="0"/>
    <n v="0"/>
    <n v="0"/>
    <n v="0"/>
    <n v="0"/>
    <n v="0"/>
  </r>
  <r>
    <x v="10"/>
    <x v="12"/>
    <s v="02"/>
    <s v="AGUA POTABLE RURAL SEMI CONCENTRADO"/>
    <s v="CONSERVACION DE SISTEMAS SANITARIOS RURALES"/>
    <s v="40067423-0"/>
    <s v="CONSERVACION SSR VENTANA DEL BAJO, TENO "/>
    <s v="CURICO"/>
    <s v="TENO"/>
    <n v="57363"/>
    <n v="0"/>
    <n v="0"/>
    <n v="0"/>
    <s v="-"/>
    <n v="0"/>
    <n v="0"/>
    <n v="0"/>
    <n v="0"/>
  </r>
  <r>
    <x v="10"/>
    <x v="12"/>
    <s v="02"/>
    <s v="AGUA POTABLE RURAL CONCENTRADO"/>
    <s v="MEJORAMIENTO Y AMPLIACION DE SERVICIOS EXISTENTES"/>
    <s v="40067438-0"/>
    <s v="AMPLIACION Y MEJORAMIENTO SISTEMA APR PASO CUÑAO HACIA ALTO LLOLLINCO, LONGAVÍ"/>
    <s v="LINARES"/>
    <s v="LONGAVI"/>
    <n v="1435260"/>
    <n v="1271559"/>
    <n v="1271559"/>
    <n v="0"/>
    <n v="0"/>
    <n v="900009"/>
    <n v="0"/>
    <n v="0"/>
    <n v="0"/>
  </r>
  <r>
    <x v="10"/>
    <x v="12"/>
    <s v="02"/>
    <s v="AGUA POTABLE RURAL CONCENTRADO"/>
    <s v="CONSERVACION DE SISTEMAS SANITARIOS RURALES"/>
    <s v="40067482-0"/>
    <s v="CONSERVACION SSR PICHINGAL, MOLINA "/>
    <s v="CURICO"/>
    <s v="MOLINA"/>
    <n v="317883"/>
    <n v="399584"/>
    <n v="399584"/>
    <n v="0"/>
    <n v="0"/>
    <n v="0"/>
    <n v="0"/>
    <n v="0"/>
    <n v="0"/>
  </r>
  <r>
    <x v="10"/>
    <x v="12"/>
    <s v="02"/>
    <s v="AGUA POTABLE RURAL SEMI CONCENTRADO"/>
    <s v="MEJORAMIENTO Y AMPLIACION DE SERVICIOS EXISTENTES"/>
    <s v="40067982-0"/>
    <s v="AMPLIACION Y MEJORAMIENTO SISTEMA AGUA POTABLE SSR HUALEMU, SAGRADA FAMILIA "/>
    <s v="CURICO"/>
    <s v="SAGRADA FAMILIA"/>
    <n v="132992"/>
    <n v="100000"/>
    <n v="100000"/>
    <n v="0"/>
    <n v="0"/>
    <n v="35442"/>
    <n v="0"/>
    <n v="0"/>
    <n v="0"/>
  </r>
  <r>
    <x v="10"/>
    <x v="12"/>
    <s v="02"/>
    <s v="AGUA POTABLE RURAL SEMI CONCENTRADO"/>
    <s v="MEJORAMIENTO Y AMPLIACION DE SERVICIOS EXISTENTES"/>
    <s v="40068025-0"/>
    <s v="AMPLIACION Y MEJORAMIENTO SISTEMA AGUA POTABLE SSR SAN LUIS, SAN RAÚL, LAS MOTAS, LONGAVÍ "/>
    <s v="LINARES"/>
    <s v="LONGAVI"/>
    <n v="194338"/>
    <n v="150000"/>
    <n v="150000"/>
    <n v="0"/>
    <n v="0"/>
    <n v="86940"/>
    <n v="0"/>
    <n v="0"/>
    <n v="0"/>
  </r>
  <r>
    <x v="10"/>
    <x v="12"/>
    <s v="02"/>
    <s v="AGUA POTABLE RURAL SEMI CONCENTRADO"/>
    <s v="MEJORAMIENTO Y AMPLIACION DE SERVICIOS EXISTENTES"/>
    <s v="40068371-0"/>
    <s v="AMPLIACION Y MEJORAMIENTO SISTEMA AGUA POTABLE SSR LA LAGUNA, TENO "/>
    <s v="CURICO"/>
    <s v="TENO"/>
    <n v="1812202"/>
    <n v="1301000"/>
    <n v="1301000"/>
    <n v="0"/>
    <n v="0"/>
    <n v="1893707"/>
    <n v="0"/>
    <n v="0"/>
    <n v="0"/>
  </r>
  <r>
    <x v="10"/>
    <x v="12"/>
    <s v="02"/>
    <s v="AGUA POTABLE RURAL CONCENTRADO"/>
    <s v="MEJORAMIENTO Y AMPLIACION DE SERVICIOS EXISTENTES"/>
    <s v="40069218-0"/>
    <s v="AMPLIACION Y MEJORAMIENTO SISTEMA AGUA POTABLE SSR PAHUIL, CHANCO "/>
    <s v="CAUQUENES"/>
    <s v="CHANCO"/>
    <n v="149945"/>
    <n v="100000"/>
    <n v="100000"/>
    <n v="0"/>
    <n v="0"/>
    <n v="45557"/>
    <n v="0"/>
    <n v="0"/>
    <n v="0"/>
  </r>
  <r>
    <x v="10"/>
    <x v="12"/>
    <s v="02"/>
    <s v="AGUA POTABLE RURAL SEMI CONCENTRADO"/>
    <s v="MEJORAMIENTO Y AMPLIACION DE SERVICIOS EXISTENTES"/>
    <s v="40069341-0"/>
    <s v="AMPLIACION Y MEJORAMIENTO SISTEMA AGUA POTABLE SSR SANTA ROSA DE LAVADEROS, MAULE "/>
    <s v="TALCA"/>
    <s v="MAULE"/>
    <n v="152870"/>
    <n v="100000"/>
    <n v="100000"/>
    <n v="0"/>
    <n v="0"/>
    <n v="82610"/>
    <n v="0"/>
    <n v="0"/>
    <n v="0"/>
  </r>
  <r>
    <x v="10"/>
    <x v="12"/>
    <s v="02"/>
    <s v="AGUA POTABLE RURAL CONCENTRADO"/>
    <s v="MEJORAMIENTO Y AMPLIACION DE SERVICIOS EXISTENTES"/>
    <s v="40069700-0"/>
    <s v="AMPLIACION Y MEJORAMIENTO MEJORAMIENTO Y AMPLIACIÓN SISTEMA AGUA POTABLE SSR EL GUINDO, TENO "/>
    <s v="CURICO"/>
    <s v="TENO"/>
    <n v="125402"/>
    <n v="100000"/>
    <n v="100000"/>
    <n v="0"/>
    <n v="0"/>
    <n v="21272"/>
    <n v="0"/>
    <n v="0"/>
    <n v="0"/>
  </r>
  <r>
    <x v="10"/>
    <x v="12"/>
    <s v="02"/>
    <s v="AGUA POTABLE RURAL SEMI CONCENTRADO"/>
    <s v="MEJORAMIENTO Y AMPLIACION DE SERVICIOS EXISTENTES"/>
    <s v="40069778-0"/>
    <s v="MEJORAMIENTO SISTEMA AGUA POTABLE RURAL SSR MARIPOSAS COMUNA SAN CLEMENTE, PROVINCIA TALCA, REGIÓN DEL MAULE"/>
    <s v="TALCA"/>
    <s v="SAN CLEMENTE"/>
    <n v="20620"/>
    <n v="0"/>
    <n v="0"/>
    <n v="0"/>
    <s v="-"/>
    <n v="0"/>
    <n v="0"/>
    <n v="0"/>
    <n v="0"/>
  </r>
  <r>
    <x v="10"/>
    <x v="12"/>
    <s v="02"/>
    <s v="AGUA POTABLE RURAL SEMI CONCENTRADO"/>
    <s v="MEJORAMIENTO Y AMPLIACION DE SERVICIOS EXISTENTES"/>
    <s v="40069809-0"/>
    <s v="AMPLIACION Y MEJORAMIENTO SISTEMA AGUA POTABLE SSR SANTA INÉS RETIRO"/>
    <s v="LINARES"/>
    <s v="RETIRO"/>
    <n v="10310"/>
    <n v="0"/>
    <n v="0"/>
    <n v="0"/>
    <s v="-"/>
    <n v="0"/>
    <n v="0"/>
    <n v="0"/>
    <n v="0"/>
  </r>
  <r>
    <x v="10"/>
    <x v="12"/>
    <s v="02"/>
    <s v="AGUA POTABLE RURAL SEMI CONCENTRADO"/>
    <s v="MEJORAMIENTO Y AMPLIACION DE SERVICIOS EXISTENTES"/>
    <s v="40069815-0"/>
    <s v="AMPLIACION Y MEJORAMIENTO SISTEMA AGUA POTABLE SSR SANTA DELFINA, RETIRO "/>
    <s v="LINARES"/>
    <s v="RETIRO"/>
    <n v="10310"/>
    <n v="0"/>
    <n v="0"/>
    <n v="0"/>
    <s v="-"/>
    <n v="0"/>
    <n v="0"/>
    <n v="0"/>
    <n v="0"/>
  </r>
  <r>
    <x v="10"/>
    <x v="12"/>
    <s v="02"/>
    <s v="AGUA POTABLE RURAL SEMI CONCENTRADO"/>
    <s v="MEJORAMIENTO Y AMPLIACION DE SERVICIOS EXISTENTES"/>
    <s v="40069818-0"/>
    <s v="AMPLIACION Y MEJORAMIENTO SISTEMA AGUA POTABLE SSR SAN GABRIEL-LA AGUADA LONGAVI"/>
    <s v="LINARES"/>
    <s v="LONGAVI"/>
    <n v="10310"/>
    <n v="0"/>
    <n v="0"/>
    <n v="0"/>
    <s v="-"/>
    <n v="0"/>
    <n v="0"/>
    <n v="0"/>
    <n v="0"/>
  </r>
  <r>
    <x v="10"/>
    <x v="12"/>
    <s v="02"/>
    <s v="AGUA POTABLE RURAL SEMI CONCENTRADO"/>
    <s v="MEJORAMIENTO Y AMPLIACION DE SERVICIOS EXISTENTES"/>
    <s v="40069824-0"/>
    <s v="AMPLIACION Y MEJORAMIENTO SISTEMA DE AGUA POTABLE SSR DOMINGO MANCILLA"/>
    <s v="CURICO"/>
    <s v="TENO"/>
    <n v="10310"/>
    <n v="0"/>
    <n v="0"/>
    <n v="0"/>
    <s v="-"/>
    <n v="0"/>
    <n v="0"/>
    <n v="0"/>
    <n v="0"/>
  </r>
  <r>
    <x v="10"/>
    <x v="12"/>
    <s v="02"/>
    <s v="AGUA POTABLE RURAL SEMI CONCENTRADO"/>
    <s v="MEJORAMIENTO Y AMPLIACION DE SERVICIOS EXISTENTES"/>
    <s v="40069826-0"/>
    <s v="AMPLIACION Y MEJORAMIENTO SISTEMA DE AGUA POTABLE SSR LOS CRISTALES, CURICO"/>
    <s v="CURICO"/>
    <s v="CURICO"/>
    <n v="10310"/>
    <n v="0"/>
    <n v="0"/>
    <n v="0"/>
    <s v="-"/>
    <n v="0"/>
    <n v="0"/>
    <n v="0"/>
    <n v="0"/>
  </r>
  <r>
    <x v="10"/>
    <x v="12"/>
    <s v="02"/>
    <s v="AGUA POTABLE RURAL SEMI CONCENTRADO"/>
    <s v="MEJORAMIENTO Y AMPLIACION DE SERVICIOS EXISTENTES"/>
    <s v="40069827-0"/>
    <s v="AMPLIACION Y MEJORAMIENTO SISTEMA APR TRICAO HACIA LAS GARZAS "/>
    <s v="CURICO"/>
    <s v="RAUCO"/>
    <n v="10310"/>
    <n v="0"/>
    <n v="0"/>
    <n v="0"/>
    <s v="-"/>
    <n v="0"/>
    <n v="0"/>
    <n v="0"/>
    <n v="0"/>
  </r>
  <r>
    <x v="10"/>
    <x v="12"/>
    <s v="02"/>
    <s v="AGUA POTABLE RURAL SEMI CONCENTRADO"/>
    <s v="CONSERVACION DE SISTEMAS SANITARIOS RURALES"/>
    <s v="40069873-0"/>
    <s v="CONSERVACION SSR PAHUIL, COMUNA DE CHANCO "/>
    <s v="CAUQUENES"/>
    <s v="CHANCO"/>
    <n v="51550"/>
    <n v="0"/>
    <n v="0"/>
    <n v="0"/>
    <s v="-"/>
    <n v="0"/>
    <n v="0"/>
    <n v="0"/>
    <n v="0"/>
  </r>
  <r>
    <x v="10"/>
    <x v="12"/>
    <s v="02"/>
    <s v="AGUA POTABLE RURAL SEMI CONCENTRADO"/>
    <s v="CONSERVACION DE SISTEMAS SANITARIOS RURALES"/>
    <s v="40069880-0"/>
    <s v="CONSERVACION SSR COLIGUE LOS RABONES, COLBUN "/>
    <s v="LINARES"/>
    <s v="COLBUN"/>
    <n v="10310"/>
    <n v="0"/>
    <n v="0"/>
    <n v="0"/>
    <s v="-"/>
    <n v="0"/>
    <n v="0"/>
    <n v="0"/>
    <n v="0"/>
  </r>
  <r>
    <x v="10"/>
    <x v="12"/>
    <s v="02"/>
    <s v="AGUA POTABLE RURAL SEMI CONCENTRADO"/>
    <s v="CONSERVACION DE SISTEMAS SANITARIOS RURALES"/>
    <s v="40069884-0"/>
    <s v="CONSERVACION SSR SAN ISIDRO EL PROGRESO COMUNA RETIRO, PROVINCIA LINARES, REGIÓN DEL MAULE"/>
    <s v="LINARES"/>
    <s v="RETIRO"/>
    <n v="10310"/>
    <n v="0"/>
    <n v="0"/>
    <n v="0"/>
    <s v="-"/>
    <n v="0"/>
    <n v="0"/>
    <n v="0"/>
    <n v="0"/>
  </r>
  <r>
    <x v="10"/>
    <x v="12"/>
    <s v="02"/>
    <s v="AGUA POTABLE RURAL SEMI CONCENTRADO"/>
    <s v="CONSERVACION DE SISTEMAS SANITARIOS RURALES"/>
    <s v="40069904-0"/>
    <s v="CONSERVACION SSR QUILPOCO EL VALLE, RAUCO "/>
    <s v="CURICO"/>
    <s v="RAUCO"/>
    <n v="51550"/>
    <n v="0"/>
    <n v="0"/>
    <n v="0"/>
    <s v="-"/>
    <n v="0"/>
    <n v="0"/>
    <n v="0"/>
    <n v="0"/>
  </r>
  <r>
    <x v="10"/>
    <x v="12"/>
    <s v="02"/>
    <s v="AGUA POTABLE RURAL SEMI CONCENTRADO"/>
    <s v="CONSERVACION DE SISTEMAS SANITARIOS RURALES"/>
    <s v="40069913-0"/>
    <s v="CONSERVACION SSR ORILLA DE PURAPEL RANCHILLOS, SAN JAVIER "/>
    <s v="LINARES"/>
    <s v="SAN JAVIER"/>
    <n v="10310"/>
    <n v="0"/>
    <n v="0"/>
    <n v="0"/>
    <s v="-"/>
    <n v="0"/>
    <n v="0"/>
    <n v="0"/>
    <n v="0"/>
  </r>
  <r>
    <x v="10"/>
    <x v="12"/>
    <s v="02"/>
    <s v="AGUA POTABLE RURAL SEMI CONCENTRADO"/>
    <s v="CONSERVACION DE SISTEMAS SANITARIOS RURALES"/>
    <s v="40069914-0"/>
    <s v="CONSERVACION SSR SAN PABLO DE ORILLA DE MAULE "/>
    <s v="LINARES"/>
    <s v="SAN JAVIER"/>
    <n v="51550"/>
    <n v="0"/>
    <n v="0"/>
    <n v="0"/>
    <s v="-"/>
    <n v="0"/>
    <n v="0"/>
    <n v="0"/>
    <n v="0"/>
  </r>
  <r>
    <x v="10"/>
    <x v="12"/>
    <s v="02"/>
    <s v="AGUA POTABLE RURAL SEMI CONCENTRADO"/>
    <s v="AGUA POTABLE RURAL SEMI CONCENTRADO"/>
    <s v="40069928-0"/>
    <s v="CONSERVACION SSR RINCÓN DE MELLADO, SAGRADA FAMILIA "/>
    <s v="CURICO"/>
    <s v="SAGRADA FAMILIA"/>
    <n v="51550"/>
    <n v="0"/>
    <n v="0"/>
    <n v="0"/>
    <s v="-"/>
    <n v="0"/>
    <n v="0"/>
    <n v="0"/>
    <n v="0"/>
  </r>
  <r>
    <x v="10"/>
    <x v="12"/>
    <s v="02"/>
    <s v="AGUA POTABLE RURAL SEMI CONCENTRADO"/>
    <s v="CONSERVACION DE SISTEMAS SANITARIOS RURALES"/>
    <s v="40069936-0"/>
    <s v="CONSERVACION SSR PENCAHUE, TALCA "/>
    <s v="CURICO, LINARES"/>
    <s v="TENO, SAN JAVIER"/>
    <n v="10310"/>
    <n v="0"/>
    <n v="0"/>
    <n v="0"/>
    <s v="-"/>
    <n v="0"/>
    <n v="0"/>
    <n v="0"/>
    <n v="0"/>
  </r>
  <r>
    <x v="10"/>
    <x v="12"/>
    <s v="02"/>
    <s v="AGUA POTABLE RURAL SEMI CONCENTRADO"/>
    <s v="CONSERVACION DE SISTEMAS SANITARIOS RURALES"/>
    <s v="40069938-0"/>
    <s v="CONSERVACION SSR ESPERANZA - PALO BLANCO, SAN RAFAEL "/>
    <s v="TALCA"/>
    <s v="SAN RAFAEL"/>
    <n v="10310"/>
    <n v="0"/>
    <n v="0"/>
    <n v="0"/>
    <s v="-"/>
    <n v="0"/>
    <n v="0"/>
    <n v="0"/>
    <n v="0"/>
  </r>
  <r>
    <x v="10"/>
    <x v="12"/>
    <s v="02"/>
    <s v="AGUA POTABLE RURAL CONCENTRADO"/>
    <s v="CONSERVACION DE SISTEMAS SANITARIOS RURALES"/>
    <s v="40070032-0"/>
    <s v="CONSERVACION SSR CERRILLO BASCUÑAN, MOLINA "/>
    <s v="CURICO"/>
    <s v="MOLINA"/>
    <n v="374544"/>
    <n v="291944"/>
    <n v="291944"/>
    <n v="41417.864000000001"/>
    <n v="0.14186920779327541"/>
    <n v="0"/>
    <n v="0"/>
    <n v="0"/>
    <n v="0"/>
  </r>
  <r>
    <x v="10"/>
    <x v="12"/>
    <s v="02"/>
    <s v="AGUA POTABLE RURAL CONCENTRADO"/>
    <s v="CONSERVACION DE SISTEMAS SANITARIOS RURALES"/>
    <s v="40070124-0"/>
    <s v="CONSERVACION SSR POCILLAS, CAUQUENES "/>
    <s v="CAUQUENES"/>
    <s v="CAUQUENES"/>
    <n v="79868"/>
    <n v="104612"/>
    <n v="104612"/>
    <n v="0"/>
    <n v="0"/>
    <n v="0"/>
    <n v="0"/>
    <n v="0"/>
    <n v="0"/>
  </r>
  <r>
    <x v="10"/>
    <x v="12"/>
    <s v="02"/>
    <s v="AGUA POTABLE RURAL CONCENTRADO"/>
    <s v="CONSERVACION DE SISTEMAS SANITARIOS RURALES"/>
    <s v="40070193-0"/>
    <s v="CONSERVACION SSR PEUMO NEGRO - LAS DELICIAS, SAN CLEMENTE "/>
    <s v="TALCA"/>
    <s v="SAN CLEMENTE"/>
    <n v="82601"/>
    <n v="97822"/>
    <n v="97822"/>
    <n v="0"/>
    <n v="0"/>
    <n v="0"/>
    <n v="0"/>
    <n v="0"/>
    <n v="0"/>
  </r>
  <r>
    <x v="10"/>
    <x v="12"/>
    <s v="02"/>
    <s v="AGUA POTABLE RURAL CONCENTRADO"/>
    <s v="MEJORAMIENTO Y AMPLIACION DE SERVICIOS EXISTENTES"/>
    <s v="40070338-0"/>
    <s v="MEJORAMIENTO Y AMPLIACIÓN SISTEMA AGUA POTABLE SSR LOS CARROS VILLA ROSA, PARRAL "/>
    <s v="LINARES"/>
    <s v="PARRAL"/>
    <n v="183369"/>
    <n v="123801"/>
    <n v="123801"/>
    <n v="0"/>
    <n v="0"/>
    <n v="100000"/>
    <n v="0"/>
    <n v="0"/>
    <n v="0"/>
  </r>
  <r>
    <x v="10"/>
    <x v="12"/>
    <s v="02"/>
    <s v="AGUA POTABLE RURAL SEMI CONCENTRADO"/>
    <s v="MEJORAMIENTO Y AMPLIACION DE SERVICIOS EXISTENTES"/>
    <s v="40070492-0"/>
    <s v="MEJORAMIENTO Y AMPLIACIÓN SISTEMA AGUA POTABLE SSR LOS MAITENES, RÍO CLARO "/>
    <s v="TALCA"/>
    <s v="RIO CLARO"/>
    <n v="137296"/>
    <n v="100000"/>
    <n v="100000"/>
    <n v="0"/>
    <n v="0"/>
    <n v="92608"/>
    <n v="0"/>
    <n v="0"/>
    <n v="0"/>
  </r>
  <r>
    <x v="10"/>
    <x v="12"/>
    <s v="02"/>
    <s v="AGUA POTABLE RURAL CONCENTRADO"/>
    <s v="MEJORAMIENTO Y AMPLIACION DE SERVICIOS EXISTENTES"/>
    <s v="40070499-0"/>
    <s v="MEJORAMIENTO Y AMPLIACIÓN SISTEMA AGUA POTABLE SSR BAJO PERQUIN "/>
    <s v="TALCA"/>
    <s v="SAN CLEMENTE"/>
    <n v="156291"/>
    <n v="120562"/>
    <n v="120562"/>
    <n v="0"/>
    <n v="0"/>
    <n v="100000"/>
    <n v="0"/>
    <n v="0"/>
    <n v="0"/>
  </r>
  <r>
    <x v="10"/>
    <x v="12"/>
    <s v="02"/>
    <s v="AGUA POTABLE RURAL CONCENTRADO"/>
    <s v="AGUA POTABLE RURAL CONCENTRADO"/>
    <s v="40070580-0"/>
    <s v="MEJORAMIENTO Y AMPLIACIÓN SISTEMA AGUA POTABLE SSR RARI, COLBÚN "/>
    <s v="LINARES"/>
    <s v="COLBUN"/>
    <n v="95446"/>
    <n v="100000"/>
    <n v="100000"/>
    <n v="0"/>
    <n v="0"/>
    <n v="98178"/>
    <n v="0"/>
    <n v="0"/>
    <n v="0"/>
  </r>
  <r>
    <x v="10"/>
    <x v="12"/>
    <s v="02"/>
    <s v="AGUA POTABLE RURAL CONCENTRADO"/>
    <s v="AGUA POTABLE RURAL CONCENTRADO"/>
    <s v="40070618-0"/>
    <s v="MEJORAMIENTO ESTABILIZACIÓN DE TALUDES SSR SANTA OLGA-LOS AROMOS, CONSTITUCIÓN "/>
    <s v="TALCA"/>
    <s v="CONSTITUCION"/>
    <n v="90842"/>
    <n v="100423"/>
    <n v="100423"/>
    <n v="0"/>
    <n v="0"/>
    <n v="0"/>
    <n v="0"/>
    <n v="0"/>
    <n v="0"/>
  </r>
  <r>
    <x v="10"/>
    <x v="12"/>
    <s v="02"/>
    <s v="AGUA POTABLE RURAL CONCENTRADO"/>
    <s v="MEJORAMIENTO Y AMPLIACION DE SERVICIOS EXISTENTES"/>
    <s v="40070640-0"/>
    <s v="MEJORAMIENTO Y AMPLIACIÓN SISTEMA AGUA POTABLE SSR RAU, COLBÚN "/>
    <s v="LINARES"/>
    <s v="COLBUN"/>
    <n v="201281"/>
    <n v="203852"/>
    <n v="203852"/>
    <n v="0"/>
    <n v="0"/>
    <n v="300000"/>
    <n v="0"/>
    <n v="0"/>
    <n v="0"/>
  </r>
  <r>
    <x v="10"/>
    <x v="12"/>
    <s v="02"/>
    <s v="AGUA POTABLE RURAL CONCENTRADO"/>
    <s v="CONSERVACION DE SISTEMAS SANITARIOS RURALES"/>
    <s v="40070728-0"/>
    <s v="CONSERVACION SSR QUERI, SAN CLEMENTE"/>
    <s v="TALCA"/>
    <s v="SAN CLEMENTE"/>
    <n v="504984"/>
    <n v="455348"/>
    <n v="455348"/>
    <n v="44355.184999999998"/>
    <n v="9.7409420926412318E-2"/>
    <n v="0"/>
    <n v="0"/>
    <n v="0"/>
    <n v="0"/>
  </r>
  <r>
    <x v="10"/>
    <x v="12"/>
    <s v="02"/>
    <s v="AGUA POTABLE RURAL CONCENTRADO"/>
    <s v="CONSERVACION DE SISTEMAS SANITARIOS RURALES"/>
    <s v="40070817-0"/>
    <s v="CONSERVACION SSR LAS HORNILLAS, LINARES (GLOSA 8) "/>
    <s v="LINARES"/>
    <s v="LINARES"/>
    <n v="675577"/>
    <n v="497359"/>
    <n v="497359"/>
    <n v="0"/>
    <n v="0"/>
    <n v="0"/>
    <n v="0"/>
    <n v="0"/>
    <n v="0"/>
  </r>
  <r>
    <x v="10"/>
    <x v="12"/>
    <s v="02"/>
    <s v="ALCANTARILLADO Y SANEAMIENTO RURAL"/>
    <s v="ALCANTARILLADO Y SANEAMIENTO RURAL"/>
    <s v="40071010-0"/>
    <s v="MEJORAMIENTO Y AMPLIACIÓN DEL SISTEMA DE RECOLECCIÓN Y PTAS DE LA CHIRIPA, COLBÚN "/>
    <s v="LINARES"/>
    <s v="COLBUN"/>
    <n v="223318"/>
    <n v="216594"/>
    <n v="216594"/>
    <n v="0"/>
    <n v="0"/>
    <n v="54151"/>
    <n v="0"/>
    <n v="0"/>
    <n v="0"/>
  </r>
  <r>
    <x v="10"/>
    <x v="12"/>
    <s v="02"/>
    <s v="AGUA POTABLE RURAL CONCENTRADO"/>
    <s v="MEJORAMIENTO Y AMPLIACION DE SERVICIOS EXISTENTES"/>
    <s v="40071600-0"/>
    <s v="MEJORAMIENTO Y AMPLIACIÓN SISTEMA SSR SANTA CORINA HACIA LOS RANCHONES, TALCA "/>
    <s v="TALCA"/>
    <s v="TALCA"/>
    <n v="36085"/>
    <n v="20000"/>
    <n v="20000"/>
    <n v="0"/>
    <n v="0"/>
    <n v="0"/>
    <n v="0"/>
    <n v="0"/>
    <n v="0"/>
  </r>
  <r>
    <x v="10"/>
    <x v="12"/>
    <s v="02"/>
    <s v="AGUA POTABLE RURAL CONCENTRADO"/>
    <s v="CONSERVACION DE SISTEMAS SANITARIOS RURALES"/>
    <s v="40071700-0"/>
    <s v="CONSERVACION SSR RAU, COMUNA DE COLBUN "/>
    <s v="LINARES"/>
    <s v="COLBUN"/>
    <n v="51550"/>
    <n v="619643"/>
    <n v="619643"/>
    <n v="0"/>
    <n v="0"/>
    <n v="0"/>
    <n v="0"/>
    <n v="0"/>
    <n v="0"/>
  </r>
  <r>
    <x v="10"/>
    <x v="12"/>
    <s v="02"/>
    <s v="AGUA POTABLE RURAL CONCENTRADO"/>
    <s v="MEJORAMIENTO Y AMPLIACION DE SERVICIOS EXISTENTES"/>
    <s v="40072505-0"/>
    <s v="MEJORAMIENTO Y AMPLIACIÓN SISTEMA AGUA POTABLE SSR VEGA DE ANCOA, LINARES "/>
    <s v="LINARES"/>
    <s v="LINARES"/>
    <n v="36085"/>
    <n v="590250"/>
    <n v="590250"/>
    <n v="0"/>
    <n v="0"/>
    <n v="2767279"/>
    <n v="0"/>
    <n v="0"/>
    <n v="0"/>
  </r>
  <r>
    <x v="10"/>
    <x v="12"/>
    <s v="02"/>
    <s v="AGUA POTABLE RURAL CONCENTRADO"/>
    <s v="CONSERVACION DE SISTEMAS SANITARIOS RURALES"/>
    <s v="40073581-0"/>
    <s v="CONSERVACION SSR PANGUILEMO UNIDO, TALCA "/>
    <s v="TALCA"/>
    <s v="TALCA"/>
    <n v="1597052"/>
    <n v="1124167"/>
    <n v="1124167"/>
    <n v="0"/>
    <n v="0"/>
    <n v="0"/>
    <n v="0"/>
    <n v="0"/>
    <n v="0"/>
  </r>
  <r>
    <x v="10"/>
    <x v="12"/>
    <s v="02"/>
    <s v="AGUA POTABLE RURAL CONCENTRADO"/>
    <s v="CONSERVACION DE SISTEMAS SANITARIOS RURALES"/>
    <s v="40073724-0"/>
    <s v="CONSERVACION SSR LAS ENCINAS, LINARES "/>
    <s v="LINARES"/>
    <s v="LINARES"/>
    <n v="857933"/>
    <n v="842127"/>
    <n v="842127"/>
    <n v="0"/>
    <n v="0"/>
    <n v="0"/>
    <n v="0"/>
    <n v="0"/>
    <n v="0"/>
  </r>
  <r>
    <x v="10"/>
    <x v="12"/>
    <s v="02"/>
    <s v="AGUA POTABLE RURAL CONCENTRADO"/>
    <s v="CONSERVACION DE SISTEMAS SANITARIOS RURALES"/>
    <s v="40075644-0"/>
    <s v="CONSERVACION SSR CARMEN ORIENTE SAN MARCOS, RETIRO "/>
    <s v="LINARES"/>
    <s v="RETIRO"/>
    <n v="0"/>
    <n v="583370"/>
    <n v="583370"/>
    <n v="0"/>
    <n v="0"/>
    <n v="0"/>
    <n v="0"/>
    <n v="0"/>
    <n v="0"/>
  </r>
  <r>
    <x v="10"/>
    <x v="12"/>
    <s v="02"/>
    <s v="AGUA POTABLE RURAL CONCENTRADO"/>
    <s v="CONSERVACION DE SISTEMAS SANITARIOS RURALES"/>
    <s v="40075650-0"/>
    <s v="CONSERVACION SSR LUIS HUMBERTO CERONI, CAUQUENES "/>
    <s v="CAUQUENES"/>
    <s v="CAUQUENES"/>
    <n v="0"/>
    <n v="719360"/>
    <n v="719360"/>
    <n v="0"/>
    <n v="0"/>
    <n v="0"/>
    <n v="0"/>
    <n v="0"/>
    <n v="0"/>
  </r>
  <r>
    <x v="10"/>
    <x v="12"/>
    <s v="02"/>
    <s v="AGUA POTABLE RURAL CONCENTRADO"/>
    <s v="CONSERVACION DE SISTEMAS SANITARIOS RURALES"/>
    <s v="40075816-0"/>
    <s v="CONSERVACION SSR PAHUIL , CHANCO "/>
    <s v="CAUQUENES"/>
    <s v="CHANCO"/>
    <n v="0"/>
    <n v="902675"/>
    <n v="902675"/>
    <n v="0"/>
    <n v="0"/>
    <n v="100000"/>
    <n v="0"/>
    <n v="0"/>
    <n v="0"/>
  </r>
  <r>
    <x v="10"/>
    <x v="12"/>
    <s v="02"/>
    <s v="AGUA POTABLE RURAL CONCENTRADO"/>
    <s v="MEJORAMIENTO Y AMPLIACION DE SERVICIOS EXISTENTES"/>
    <s v="40076424-0"/>
    <s v="CONSTRUCCION SONDAJES COMUNAS DE RIO CLARO, CUREPTO, TALCA Y VILLA ALEGRE "/>
    <s v="TALCA, LINARES"/>
    <s v="TALCA, VILLA ALEGRE"/>
    <n v="0"/>
    <n v="400000"/>
    <n v="400000"/>
    <n v="0"/>
    <n v="0"/>
    <n v="731786"/>
    <n v="0"/>
    <n v="0"/>
    <n v="0"/>
  </r>
  <r>
    <x v="10"/>
    <x v="6"/>
    <s v="02"/>
    <s v="AGUA POTABLE RURAL SEMI CONCENTRADO"/>
    <s v="AGUA POTABLE RURAL SEMI CONCENTRADO"/>
    <s v="40036985-0"/>
    <s v="CONSTRUCCION SERVICIO SANITARIO RURAL LLOLLINCO, COMUNA DE CHILLAN VIEJO "/>
    <s v="DIGUILLÍN"/>
    <s v="CHILLAN"/>
    <n v="128916"/>
    <n v="300935"/>
    <n v="300935"/>
    <n v="0"/>
    <n v="0"/>
    <n v="527091"/>
    <n v="0"/>
    <n v="0"/>
    <n v="0"/>
  </r>
  <r>
    <x v="10"/>
    <x v="6"/>
    <s v="02"/>
    <s v="AGUA POTABLE RURAL SEMI CONCENTRADO"/>
    <s v="AGUA POTABLE RURAL SEMI CONCENTRADO"/>
    <s v="40036986-0"/>
    <s v="CONSTRUCCION SERVICIO SANITARIO RURAL LA ERMITA, COMUNA DE SAN IGNACIO "/>
    <s v="DIGUILLÍN"/>
    <s v="SAN IGNACIO"/>
    <n v="1277132"/>
    <n v="801000"/>
    <n v="801000"/>
    <n v="0"/>
    <n v="0"/>
    <n v="562627"/>
    <n v="0"/>
    <n v="0"/>
    <n v="0"/>
  </r>
  <r>
    <x v="10"/>
    <x v="6"/>
    <s v="02"/>
    <s v="AGUA POTABLE RURAL SEMI CONCENTRADO"/>
    <s v="AGUA POTABLE RURAL SEMI CONCENTRADO"/>
    <s v="40036987-0"/>
    <s v="CONSTRUCCION SERVICIO SANITARIO RURAL EL NOGAL, COMUNA DE BULNES"/>
    <s v="DIGUILLÍN"/>
    <s v="BULNES"/>
    <n v="0"/>
    <n v="249774"/>
    <n v="249774"/>
    <n v="47025.798000000003"/>
    <n v="0.18827339114559563"/>
    <n v="0"/>
    <n v="0"/>
    <n v="0"/>
    <n v="0"/>
  </r>
  <r>
    <x v="10"/>
    <x v="6"/>
    <s v="02"/>
    <s v="AGUA POTABLE RURAL SEMI CONCENTRADO"/>
    <s v="AGUA POTABLE RURAL SEMI CONCENTRADO"/>
    <s v="40037553-0"/>
    <s v="CONSTRUCCION SERVICIO SANITARIO RURAL LA MERCED, COMUNA DE SAN CARLOS SAN CARLOS"/>
    <s v="PUNILLA"/>
    <s v="SAN CARLOS"/>
    <n v="92790"/>
    <n v="0"/>
    <n v="0"/>
    <n v="0"/>
    <s v="-"/>
    <n v="0"/>
    <n v="0"/>
    <n v="0"/>
    <n v="0"/>
  </r>
  <r>
    <x v="10"/>
    <x v="6"/>
    <s v="02"/>
    <s v="AGUA POTABLE RURAL SEMI CONCENTRADO"/>
    <s v="AGUA POTABLE RURAL SEMI CONCENTRADO"/>
    <s v="40045584-0"/>
    <s v="MEJORAMIENTO SSR CHACAYAL DE CATO, COMUNA DE COIHUECO"/>
    <s v="PUNILLA"/>
    <s v="COIHUECO"/>
    <n v="1509146"/>
    <n v="1194115"/>
    <n v="1194115"/>
    <n v="92051.021999999997"/>
    <n v="7.7087233641650932E-2"/>
    <n v="0"/>
    <n v="0"/>
    <n v="0"/>
    <n v="0"/>
  </r>
  <r>
    <x v="10"/>
    <x v="6"/>
    <s v="02"/>
    <s v="AGUA POTABLE RURAL SEMI CONCENTRADO"/>
    <s v="AGUA POTABLE RURAL SEMI CONCENTRADO"/>
    <s v="40049391-0"/>
    <s v="MEJORAMIENTO SSR SAN PEDRO COMUNA DE SAN IGNACIO"/>
    <s v="DIGUILLÍN"/>
    <s v="SAN IGNACIO"/>
    <n v="1817418"/>
    <n v="1262526"/>
    <n v="1262526"/>
    <n v="0"/>
    <n v="0"/>
    <n v="1000228"/>
    <n v="0"/>
    <n v="0"/>
    <n v="0"/>
  </r>
  <r>
    <x v="10"/>
    <x v="6"/>
    <s v="02"/>
    <s v="AGUA POTABLE RURAL SEMI CONCENTRADO"/>
    <s v="AGUA POTABLE RURAL SEMI CONCENTRADO"/>
    <s v="40049899-0"/>
    <s v="MEJORAMIENTO SSR CHACAY COMUNA DE ÑIQUÉN"/>
    <s v="PUNILLA"/>
    <s v="¿IQUEN"/>
    <n v="3149640"/>
    <n v="2174503"/>
    <n v="2174503"/>
    <n v="0"/>
    <n v="0"/>
    <n v="1336569"/>
    <n v="0"/>
    <n v="0"/>
    <n v="0"/>
  </r>
  <r>
    <x v="10"/>
    <x v="6"/>
    <s v="02"/>
    <s v="AGUA POTABLE RURAL SEMI CONCENTRADO"/>
    <s v="AGUA POTABLE RURAL SEMI CONCENTRADO"/>
    <s v="40049937-0"/>
    <s v="CONSTRUCCION SERVICIO SANITARIO RURAL VARIANTE SAN IGNACIO COMUNA DE SAN IGNACIO"/>
    <s v="PUNILLA"/>
    <s v="COIHUECO"/>
    <n v="10310"/>
    <n v="0"/>
    <n v="0"/>
    <n v="0"/>
    <s v="-"/>
    <n v="0"/>
    <n v="0"/>
    <n v="0"/>
    <n v="0"/>
  </r>
  <r>
    <x v="10"/>
    <x v="6"/>
    <s v="02"/>
    <s v="AGUA POTABLE RURAL SEMI CONCENTRADO"/>
    <s v="AGUA POTABLE RURAL SEMI CONCENTRADO"/>
    <s v="40053244-0"/>
    <s v="CONSTRUCCION SERVICIO SANITARIO RURAL MONTAÑA GARAY COMUNA DE SAN IGNACIO"/>
    <s v="DIGUILLÍN"/>
    <s v="SAN IGNACIO"/>
    <n v="2115956"/>
    <n v="1451000"/>
    <n v="1451000"/>
    <n v="0"/>
    <n v="0"/>
    <n v="807590"/>
    <n v="0"/>
    <n v="0"/>
    <n v="0"/>
  </r>
  <r>
    <x v="10"/>
    <x v="6"/>
    <s v="02"/>
    <s v="AGUA POTABLE RURAL SEMI CONCENTRADO"/>
    <s v="AGUA POTABLE RURAL SEMI CONCENTRADO"/>
    <s v="40057311-0"/>
    <s v="CONSTRUCCION SERVICIO SANITARIO RURAL LA ESPERANZA LOS MAITENES COMUNA DE SAN IGNACIO"/>
    <s v="DIGUILLÍN"/>
    <s v="SAN IGNACIO"/>
    <n v="10310"/>
    <n v="733774"/>
    <n v="733774"/>
    <n v="0"/>
    <n v="0"/>
    <n v="476302"/>
    <n v="0"/>
    <n v="0"/>
    <n v="0"/>
  </r>
  <r>
    <x v="10"/>
    <x v="6"/>
    <s v="02"/>
    <s v="AGUA POTABLE RURAL SEMI CONCENTRADO"/>
    <s v="AGUA POTABLE RURAL SEMI CONCENTRADO"/>
    <s v="40057773-0"/>
    <s v="MEJORAMIENTO SSR ÑUBLE ALTO COMUNA DE CHILLAN"/>
    <s v="DIGUILLÍN"/>
    <s v="CHILLAN"/>
    <n v="36085"/>
    <n v="0"/>
    <n v="0"/>
    <n v="0"/>
    <s v="-"/>
    <n v="0"/>
    <n v="0"/>
    <n v="0"/>
    <n v="0"/>
  </r>
  <r>
    <x v="10"/>
    <x v="6"/>
    <s v="02"/>
    <s v="AGUA POTABLE RURAL SEMI CONCENTRADO"/>
    <s v="AGUA POTABLE RURAL SEMI CONCENTRADO"/>
    <s v="40057888-0"/>
    <s v="MEJORAMIENTO SSR  PERALES COMUNA DE CHILLAN"/>
    <s v="ITATA"/>
    <s v="COELEMU"/>
    <n v="3177766"/>
    <n v="1151000"/>
    <n v="1151000"/>
    <n v="0"/>
    <n v="0"/>
    <n v="2366917"/>
    <n v="0"/>
    <n v="0"/>
    <n v="0"/>
  </r>
  <r>
    <x v="10"/>
    <x v="6"/>
    <s v="02"/>
    <s v="AGUA POTABLE RURAL SEMI CONCENTRADO"/>
    <s v="AGUA POTABLE RURAL SEMI CONCENTRADO"/>
    <s v="40058034-0"/>
    <s v="MEJORAMIENTO SSR PASO ANCHO COMUNA DE SAN FABIAN"/>
    <s v="PUNILLA"/>
    <s v="SAN FABIAN"/>
    <n v="36085"/>
    <n v="0"/>
    <n v="0"/>
    <n v="0"/>
    <s v="-"/>
    <n v="0"/>
    <n v="0"/>
    <n v="0"/>
    <n v="0"/>
  </r>
  <r>
    <x v="10"/>
    <x v="6"/>
    <s v="02"/>
    <s v="AGUA POTABLE RURAL SEMI CONCENTRADO"/>
    <s v="AGUA POTABLE RURAL SEMI CONCENTRADO"/>
    <s v="40060816-0"/>
    <s v="MEJORAMIENTO Y AMPLIACION SSR SAN ROQUE-SAN JORGE COMUNA DE ÑIQUEN"/>
    <s v="PUNILLA"/>
    <s v="¿IQUEN"/>
    <n v="36085"/>
    <n v="0"/>
    <n v="0"/>
    <n v="0"/>
    <s v="-"/>
    <n v="0"/>
    <n v="0"/>
    <n v="0"/>
    <n v="0"/>
  </r>
  <r>
    <x v="10"/>
    <x v="6"/>
    <s v="02"/>
    <s v="CONSERVACION DE SISTEMAS SANITARIOS RURALES"/>
    <s v="CONSERVACIÓN DE SISTEMAS SANITARIOS RURALES"/>
    <s v="40061373-0"/>
    <s v="CONSERVACION SSR RUCAPEQUEN COMUNA DE CHILLAN VIEJO (GLOSA 13)"/>
    <s v="DIGUILLÍN"/>
    <s v="CHILLAN VIEJO"/>
    <n v="205222"/>
    <n v="0"/>
    <n v="0"/>
    <n v="0"/>
    <s v="-"/>
    <n v="0"/>
    <n v="0"/>
    <n v="0"/>
    <n v="0"/>
  </r>
  <r>
    <x v="10"/>
    <x v="6"/>
    <s v="02"/>
    <s v="CONSERVACION DE SISTEMAS SANITARIOS RURALES"/>
    <s v="CONSERVACIÓN DE SISTEMAS SANITARIOS RURALES"/>
    <s v="40061377-0"/>
    <s v="CONSERVACION SSR LOS PUQUIOS COMUNA DE SAN FABIAN (GLOSA 13)"/>
    <s v="PUNILLA"/>
    <s v="SAN FABIAN"/>
    <n v="134640"/>
    <n v="0"/>
    <n v="0"/>
    <n v="0"/>
    <s v="-"/>
    <n v="0"/>
    <n v="0"/>
    <n v="0"/>
    <n v="0"/>
  </r>
  <r>
    <x v="10"/>
    <x v="6"/>
    <s v="02"/>
    <s v="CONSERVACION DE SISTEMAS SANITARIOS RURALES"/>
    <s v="CONSERVACIÓN DE SISTEMAS SANITARIOS RURALES"/>
    <s v="40061385-0"/>
    <s v="CONSERVACIÓN SSR SAN MIGUEL DE ITATA, COMUNA DE YUNGAY (RES DOH N°1012/2023)"/>
    <s v="DIGUILLÍN"/>
    <s v="YUNGAY"/>
    <n v="0"/>
    <n v="17376"/>
    <n v="17376"/>
    <n v="0"/>
    <n v="0"/>
    <n v="0"/>
    <n v="0"/>
    <n v="0"/>
    <n v="0"/>
  </r>
  <r>
    <x v="10"/>
    <x v="6"/>
    <s v="02"/>
    <s v="AGUA POTABLE RURAL SEMI CONCENTRADO"/>
    <s v="AGUA POTABLE RURAL SEMI CONCENTRADO"/>
    <s v="40063618-0"/>
    <s v="CONSERVACION SSR COIPIN, COMUNA DE SAN NICOLAS, REGIÓN DE ÑUBLE"/>
    <s v="PUNILLA"/>
    <s v="SAN NICOLAS"/>
    <n v="0"/>
    <n v="70857"/>
    <n v="70857"/>
    <n v="23536.661"/>
    <n v="0.33217128865179163"/>
    <n v="0"/>
    <n v="0"/>
    <n v="0"/>
    <n v="0"/>
  </r>
  <r>
    <x v="10"/>
    <x v="6"/>
    <s v="02"/>
    <s v="AGUA POTABLE RURAL SEMI CONCENTRADO"/>
    <s v="AGUA POTABLE RURAL SEMI CONCENTRADO"/>
    <s v="40063667-0"/>
    <s v="MEJORAMIENTO Y AMPLIACIÓN SERVICIO SANITARIO RURAL ZEMITA COMUNA DE ÑIQUÉN"/>
    <s v="PUNILLA"/>
    <s v="¿IQUEN"/>
    <n v="2969776"/>
    <n v="2881282"/>
    <n v="2881282"/>
    <n v="151536.973"/>
    <n v="5.2593593060311347E-2"/>
    <n v="164980"/>
    <n v="0"/>
    <n v="0"/>
    <n v="0"/>
  </r>
  <r>
    <x v="10"/>
    <x v="6"/>
    <s v="02"/>
    <s v="AGUA POTABLE RURAL SEMI CONCENTRADO"/>
    <s v="AGUA POTABLE RURAL SEMI CONCENTRADO"/>
    <s v="40064719-0"/>
    <s v="CONSERVACION SSR COLVINDO COMUNA DE ÑIQUEN Y MIRAFLORES COMUNA DE COIHUECO COMUNA DE ÑIQUEN Y COMUNA DE COIHUECO"/>
    <s v="PUNILLA"/>
    <s v="COIHUECO, ¿IQUEN"/>
    <n v="0"/>
    <n v="248582"/>
    <n v="248582"/>
    <n v="74453.343999999997"/>
    <n v="0.29951220925087091"/>
    <n v="0"/>
    <n v="0"/>
    <n v="0"/>
    <n v="0"/>
  </r>
  <r>
    <x v="10"/>
    <x v="6"/>
    <s v="02"/>
    <s v="AGUA POTABLE RURAL SEMI CONCENTRADO"/>
    <s v="AGUA POTABLE RURAL SEMI CONCENTRADO"/>
    <s v="40064796-0"/>
    <s v="CONSERVACION SSR NUEVA ALDEA DE RÁNQUIL, EL CULBÉN DE QUILLÓN Y SAN MIGUEL ALTO DE PEMUCO COMUNAS DE RÁNQUL, QUILLÓN Y PEMUCO"/>
    <s v="DIGUILLÍN, ITATA"/>
    <s v="PEMUCO, QUILLON, RANQUIL"/>
    <n v="0"/>
    <n v="367506"/>
    <n v="367506"/>
    <n v="0"/>
    <n v="0"/>
    <n v="0"/>
    <n v="0"/>
    <n v="0"/>
    <n v="0"/>
  </r>
  <r>
    <x v="10"/>
    <x v="6"/>
    <s v="02"/>
    <s v="AGUA POTABLE RURAL SEMI CONCENTRADO"/>
    <s v="AGUA POTABLE RURAL SEMI CONCENTRADO"/>
    <s v="40064845-0"/>
    <s v="CONSERVACION SSR HEROES DE LA CONCEPCION COMUNA DE COIHUECO"/>
    <s v="PUNILLA"/>
    <s v="COIHUECO"/>
    <n v="0"/>
    <n v="555966"/>
    <n v="555966"/>
    <n v="0"/>
    <n v="0"/>
    <n v="0"/>
    <n v="0"/>
    <n v="0"/>
    <n v="0"/>
  </r>
  <r>
    <x v="10"/>
    <x v="6"/>
    <s v="02"/>
    <s v="AGUA POTABLE RURAL CONCENTRADO"/>
    <s v="MEJORAMIENTO Y AMPLIACION DE SERVICIOS EXISTENTES"/>
    <s v="40070114-0"/>
    <s v="MEJORAMIENTO SERVICIO SANITARIO RURAL MAITENES VIRGUIN LAS ROSAS, COMUNA DE ÑIQUEN "/>
    <s v="PUNILLA"/>
    <s v="¿IQUEN"/>
    <n v="1546500"/>
    <n v="1500800"/>
    <n v="1500800"/>
    <n v="0"/>
    <n v="0"/>
    <n v="2000000"/>
    <n v="2500000"/>
    <n v="4630172"/>
    <n v="0"/>
  </r>
  <r>
    <x v="10"/>
    <x v="6"/>
    <s v="02"/>
    <s v="AGUA POTABLE RURAL SEMI CONCENTRADO"/>
    <s v="AGUA POTABLE RURAL SEMI CONCENTRADO"/>
    <s v="40070630-0"/>
    <s v="CONSTRUCCION SERVICIO SANITARIO RURAL SAN VICENTE BAJO COMUNA DE EL CARMEN"/>
    <s v="DIGUILLÍN"/>
    <s v="EL CARMEN"/>
    <n v="107430"/>
    <n v="0"/>
    <n v="0"/>
    <n v="0"/>
    <s v="-"/>
    <n v="0"/>
    <n v="0"/>
    <n v="0"/>
    <n v="0"/>
  </r>
  <r>
    <x v="10"/>
    <x v="6"/>
    <s v="02"/>
    <s v="AGUA POTABLE RURAL SEMI CONCENTRADO"/>
    <s v="AGUA POTABLE RURAL SEMI CONCENTRADO"/>
    <s v="40071850-0"/>
    <s v="CONSERVACION ESTANQUE SSR BUCHUPUREO COBQUECURA, Y SSR VEGAS DE ITATA COELEMU"/>
    <s v="ITATA"/>
    <s v="COBQUECURA"/>
    <n v="0"/>
    <n v="36490"/>
    <n v="36490"/>
    <n v="0"/>
    <n v="0"/>
    <n v="0"/>
    <n v="0"/>
    <n v="0"/>
    <n v="0"/>
  </r>
  <r>
    <x v="10"/>
    <x v="6"/>
    <s v="02"/>
    <s v="AGUA POTABLE RURAL SEMI CONCENTRADO"/>
    <s v="AGUA POTABLE RURAL SEMI CONCENTRADO"/>
    <s v="40071887-0"/>
    <s v="CONSERVACION ESTANQUE SSR CENTRO CEMENTERIO RANQUIL Y SSR HUENUTIL DEL CENTRO ÑIQUEN RANQUIL Y ÑIQUEN"/>
    <s v="ITATA, PUNILLA"/>
    <s v="RANQUIL, ¿IQUEN"/>
    <n v="0"/>
    <n v="36490"/>
    <n v="36490"/>
    <n v="0"/>
    <n v="0"/>
    <n v="0"/>
    <n v="0"/>
    <n v="0"/>
    <n v="0"/>
  </r>
  <r>
    <x v="10"/>
    <x v="6"/>
    <s v="02"/>
    <s v="AGUA POTABLE RURAL SEMI CONCENTRADO"/>
    <s v="AGUA POTABLE RURAL SEMI CONCENTRADO"/>
    <s v="40071893-0"/>
    <s v="CONSERVACION SSR CHUDAL, PORTEZUELO Y SSR DADINCO Y SSR EL OLIVO DE LAJUELAS SAN NICOLAS COMUNA DE SAN NICOLÁS"/>
    <s v="PUNILLA"/>
    <s v="SAN NICOLAS"/>
    <n v="0"/>
    <n v="72490"/>
    <n v="72490"/>
    <n v="0"/>
    <n v="0"/>
    <n v="0"/>
    <n v="0"/>
    <n v="0"/>
    <n v="0"/>
  </r>
  <r>
    <x v="10"/>
    <x v="6"/>
    <s v="02"/>
    <s v="AGUA POTABLE RURAL SEMI CONCENTRADO"/>
    <s v="AGUA POTABLE RURAL SEMI CONCENTRADO"/>
    <s v="40071894-0"/>
    <s v="CONSERVACION ESTANQUE SSR EL ROBLE YUNGAY Y SSR SAN MIGUEL ALTO PEMUCO YUNGAY Y PEMUCO"/>
    <s v="DIGUILLÍN"/>
    <s v="PEMUCO, YUNGAY"/>
    <n v="0"/>
    <n v="72490"/>
    <n v="72490"/>
    <n v="0"/>
    <n v="0"/>
    <n v="0"/>
    <n v="0"/>
    <n v="0"/>
    <n v="0"/>
  </r>
  <r>
    <x v="10"/>
    <x v="6"/>
    <s v="02"/>
    <s v="AGUA POTABLE RURAL SEMI CONCENTRADO"/>
    <s v="AGUA POTABLE RURAL SEMI CONCENTRADO"/>
    <s v="40071895-0"/>
    <s v="CONSERVACION ESTANQUE SSR SAN MANUEL BULNES Y SSR EL CRUCERO BULNES BULNES"/>
    <s v="DIGUILLÍN"/>
    <s v="BULNES"/>
    <n v="0"/>
    <n v="36490"/>
    <n v="36490"/>
    <n v="0"/>
    <n v="0"/>
    <n v="0"/>
    <n v="0"/>
    <n v="0"/>
    <n v="0"/>
  </r>
  <r>
    <x v="10"/>
    <x v="6"/>
    <s v="02"/>
    <s v="AGUA POTABLE RURAL SEMI CONCENTRADO"/>
    <s v="AGUA POTABLE RURAL SEMI CONCENTRADO"/>
    <s v="40071897-0"/>
    <s v="CONSERVACIÓN ESTANQUE SSR VISTA BELLA SAN IGNACIO Y SSR HOSAIN SABAG EL"/>
    <s v="DIGUILLÍN"/>
    <s v="EL CARMEN, SAN IGNACIO"/>
    <n v="0"/>
    <n v="35490"/>
    <n v="35490"/>
    <n v="0"/>
    <n v="0"/>
    <n v="0"/>
    <n v="0"/>
    <n v="0"/>
    <n v="0"/>
  </r>
  <r>
    <x v="10"/>
    <x v="6"/>
    <s v="02"/>
    <s v="AGUA POTABLE RURAL SEMI CONCENTRADO"/>
    <s v="AGUA POTABLE RURAL SEMI CONCENTRADO"/>
    <s v="40072457-0"/>
    <s v="MEJORAMIENTO Y AMPLIACIÓN SERVICIO SANITARIO RURAL EL PROGRESO COMUNA DE BULNES"/>
    <s v="DIGUILLÍN"/>
    <s v="BULNES"/>
    <n v="884259"/>
    <n v="0"/>
    <n v="0"/>
    <n v="0"/>
    <s v="-"/>
    <n v="0"/>
    <n v="0"/>
    <n v="0"/>
    <n v="0"/>
  </r>
  <r>
    <x v="10"/>
    <x v="6"/>
    <s v="02"/>
    <s v="AGUA POTABLE RURAL SEMI CONCENTRADO"/>
    <s v="AGUA POTABLE RURAL SEMI CONCENTRADO"/>
    <s v="40074321-0"/>
    <s v="MEJORAMIENTO Y AMPLIACIÓN SERVICIO SANITARIO RURAL LA QUEBRADA LA HERRADURA COMUNA DE QUILLÓN"/>
    <s v="DIGUILLÍN"/>
    <s v="QUILLON"/>
    <n v="0"/>
    <n v="699095"/>
    <n v="699095"/>
    <n v="0"/>
    <n v="0"/>
    <n v="938095"/>
    <n v="0"/>
    <n v="0"/>
    <n v="0"/>
  </r>
  <r>
    <x v="10"/>
    <x v="6"/>
    <s v="02"/>
    <s v="AGUA POTABLE RURAL SEMI CONCENTRADO"/>
    <s v="AGUA POTABLE RURAL SEMI CONCENTRADO"/>
    <s v="40074345-0"/>
    <s v="MEJORAMIENTO Y AMPLIACIÓN SERVICIO SANITARIO RURAL HUACAMALA COMUNA DE QUILLON"/>
    <s v="DIGUILLÍN"/>
    <s v="QUILLON"/>
    <n v="0"/>
    <n v="1178562"/>
    <n v="1178562"/>
    <n v="0"/>
    <n v="0"/>
    <n v="1177562"/>
    <n v="0"/>
    <n v="0"/>
    <n v="0"/>
  </r>
  <r>
    <x v="10"/>
    <x v="6"/>
    <s v="02"/>
    <s v="AGUA POTABLE RURAL SEMI CONCENTRADO"/>
    <s v="AGUA POTABLE RURAL SEMI CONCENTRADO"/>
    <s v="40074366-0"/>
    <s v="CONSERVACION DE LA CAPTACIÓN, TRATAMIENTO Y DISTRIBUCIÓN SSR RANGUELMO COMUNA DE COELEMU"/>
    <s v="ITATA"/>
    <s v="COELEMU"/>
    <n v="0"/>
    <n v="50010"/>
    <n v="50010"/>
    <n v="0"/>
    <n v="0"/>
    <n v="30869"/>
    <n v="0"/>
    <n v="0"/>
    <n v="0"/>
  </r>
  <r>
    <x v="10"/>
    <x v="6"/>
    <s v="02"/>
    <s v="AGUA POTABLE RURAL SEMI CONCENTRADO"/>
    <s v="AGUA POTABLE RURAL SEMI CONCENTRADO"/>
    <s v="40074370-0"/>
    <s v="MEJORAMIENTO SSR CAPILLA COX COMUNA COX"/>
    <s v="DIGUILLÍN"/>
    <s v="CHILLAN"/>
    <n v="928"/>
    <n v="968612"/>
    <n v="968612"/>
    <n v="0"/>
    <n v="0"/>
    <n v="935359"/>
    <n v="0"/>
    <n v="0"/>
    <n v="0"/>
  </r>
  <r>
    <x v="10"/>
    <x v="6"/>
    <s v="02"/>
    <s v="AGUA POTABLE RURAL SEMI CONCENTRADO"/>
    <s v="AGUA POTABLE RURAL SEMI CONCENTRADO"/>
    <s v="40074995-0"/>
    <s v="CONSERVACION SSR CHUDAL PORTEZUELO Y SSR SANTA CRUZ DE CUCA, CHILLÁN, REGIÓN DE ÑUBLE REGION DE ÑUBLE"/>
    <s v="INTERPROVINCIAL"/>
    <s v="INTERCOMUNAL"/>
    <n v="0"/>
    <n v="50010"/>
    <n v="50010"/>
    <n v="0"/>
    <n v="0"/>
    <n v="411159"/>
    <n v="0"/>
    <n v="0"/>
    <n v="0"/>
  </r>
  <r>
    <x v="10"/>
    <x v="6"/>
    <s v="02"/>
    <s v="AGUA POTABLE RURAL SEMI CONCENTRADO"/>
    <s v="AGUA POTABLE RURAL SEMI CONCENTRADO"/>
    <s v="40074999-0"/>
    <s v="CONSERVACION SSR EL BARCO, SSR AGUAS FINAS BATUCO RANQUIL, SSR BUSTAMANTE, COIHUECO Y SSR NEVADOS DE YUNGAY, YUNGAY, REGIÓN DE ÑUBLE REGION DE ÑUBLE"/>
    <s v="INTERPROVINCIAL"/>
    <s v="INTERCOMUNAL"/>
    <n v="0"/>
    <n v="50010"/>
    <n v="50010"/>
    <n v="0"/>
    <n v="0"/>
    <n v="24469"/>
    <n v="0"/>
    <n v="0"/>
    <n v="0"/>
  </r>
  <r>
    <x v="10"/>
    <x v="6"/>
    <s v="02"/>
    <s v="AGUA POTABLE RURAL SEMI CONCENTRADO"/>
    <s v="AGUA POTABLE RURAL SEMI CONCENTRADO"/>
    <s v="40075005-0"/>
    <s v="CONSERVACION SSR SAN PEDRO HUENUCHEO, SSR SANTA CAIMACO, SSR SAN RAMÓN Y SSR CANCHILLA REGION DE ÑUBLE"/>
    <s v="DIGUILLÍN"/>
    <s v="QUILLON"/>
    <n v="0"/>
    <n v="50010"/>
    <n v="50010"/>
    <n v="0"/>
    <n v="0"/>
    <n v="24469"/>
    <n v="0"/>
    <n v="0"/>
    <n v="0"/>
  </r>
  <r>
    <x v="10"/>
    <x v="6"/>
    <s v="02"/>
    <s v="AGUA POTABLE RURAL SEMI CONCENTRADO"/>
    <s v="AGUA POTABLE RURAL SEMI CONCENTRADO"/>
    <s v="40075006-0"/>
    <s v="CONSERVACION N SSR HUACALEMU, PORTEZUELO, SSR PILICURA, COBQUECURA, SSR SANTA GRACIELA Y SSR V REGION DE ÑUBLE"/>
    <s v="DIGUILLÍN, ITATA, PUNILLA"/>
    <s v="CHILLAN, BULNES, CHILLAN VIEJO, EL CARMEN, PEMUCO, PINTO, QUILLON, SAN IGNACIO, YUNGAY, QUIRIHUE, COBQUECURA, COELEMU, NINHUE, PORTEZUELO, RANQUIL, TREGUACO, SAN CARLOS, COIHUECO, ¿IQUEN, SAN FABIAN, SAN NICOLAS"/>
    <n v="0"/>
    <n v="50010"/>
    <n v="50010"/>
    <n v="0"/>
    <n v="0"/>
    <n v="24469"/>
    <n v="0"/>
    <n v="0"/>
    <n v="0"/>
  </r>
  <r>
    <x v="10"/>
    <x v="6"/>
    <s v="02"/>
    <s v="AGUA POTABLE RURAL SEMI CONCENTRADO"/>
    <s v="AGUA POTABLE RURAL SEMI CONCENTRADO"/>
    <s v="40075032-0"/>
    <s v="CONSERVACION SSR EL CARDAL Y SSR MONTE BLANCO REGION DE ÑUBLE"/>
    <s v="INTERPROVINCIAL"/>
    <s v="INTERCOMUNAL"/>
    <n v="0"/>
    <n v="50010"/>
    <n v="50010"/>
    <n v="0"/>
    <n v="0"/>
    <n v="245714"/>
    <n v="0"/>
    <n v="0"/>
    <n v="0"/>
  </r>
  <r>
    <x v="10"/>
    <x v="6"/>
    <s v="02"/>
    <s v="AGUA POTABLE RURAL SEMI CONCENTRADO"/>
    <s v="AGUA POTABLE RURAL SEMI CONCENTRADO"/>
    <s v="40076843-0"/>
    <s v="CONSERVACION CAMBIO DE LECHOS FILTRANTES SSR LOS LLEUQUES COMUNA DE PINTO"/>
    <s v="DIGUILLÍN"/>
    <s v="PINTO"/>
    <n v="0"/>
    <n v="90071"/>
    <n v="90071"/>
    <n v="0"/>
    <n v="0"/>
    <n v="0"/>
    <n v="0"/>
    <n v="0"/>
    <n v="0"/>
  </r>
  <r>
    <x v="10"/>
    <x v="6"/>
    <s v="02"/>
    <s v="AGUA POTABLE RURAL SEMI CONCENTRADO"/>
    <s v="AGUA POTABLE RURAL SEMI CONCENTRADO"/>
    <s v="40076870-0"/>
    <s v="CONSERVACION SSR BULI ORIENTE COMUNA DE SAN CARLOS"/>
    <s v="PUNILLA"/>
    <s v="SAN CARLOS"/>
    <n v="0"/>
    <n v="20000"/>
    <n v="20000"/>
    <n v="0"/>
    <n v="0"/>
    <n v="0"/>
    <n v="0"/>
    <n v="0"/>
    <n v="0"/>
  </r>
  <r>
    <x v="10"/>
    <x v="6"/>
    <s v="02"/>
    <s v="AGUA POTABLE RURAL SEMI CONCENTRADO"/>
    <s v="AGUA POTABLE RURAL SEMI CONCENTRADO"/>
    <s v="40076871-0"/>
    <s v="MEJORAMIENTO Y AMPLIACIÓN SSR COREA COMUNA DE PEMUCO"/>
    <s v="DIGUILLÍN"/>
    <s v="PEMUCO"/>
    <n v="0"/>
    <n v="560562"/>
    <n v="560562"/>
    <n v="0"/>
    <n v="0"/>
    <n v="760992"/>
    <n v="0"/>
    <n v="0"/>
    <n v="0"/>
  </r>
  <r>
    <x v="10"/>
    <x v="6"/>
    <s v="02"/>
    <s v="AGUA POTABLE RURAL SEMI CONCENTRADO"/>
    <s v="AGUA POTABLE RURAL SEMI CONCENTRADO"/>
    <s v="40076872-0"/>
    <s v="MEJORAMIENTO SSR QUINCHAMALI COMUNA DE CHILLAN"/>
    <s v="DIGUILLÍN"/>
    <s v="CHILLAN"/>
    <n v="0"/>
    <n v="1616756"/>
    <n v="1616756"/>
    <n v="0"/>
    <n v="0"/>
    <n v="3231512"/>
    <n v="2415704"/>
    <n v="0"/>
    <n v="0"/>
  </r>
  <r>
    <x v="10"/>
    <x v="7"/>
    <s v="02"/>
    <s v="AGUA POTABLE RURAL SEMI CONCENTRADO"/>
    <s v="AGUA POTABLE RURAL SEMI CONCENTRADO"/>
    <s v="40015137-0"/>
    <s v="CONSTRUCCIÓN SERVICIO SANITARIO RURAL  DE EL HUERTÓN, COMUNA DE LOS ÁNGELES"/>
    <s v="BIO BIO"/>
    <s v="LOS ANGELES"/>
    <n v="2547895"/>
    <n v="1304880"/>
    <n v="1304880"/>
    <n v="328259.864"/>
    <n v="0.25156325792410028"/>
    <n v="1188000"/>
    <n v="0"/>
    <n v="0"/>
    <n v="0"/>
  </r>
  <r>
    <x v="10"/>
    <x v="7"/>
    <s v="02"/>
    <s v="AGUA POTABLE RURAL SEMI CONCENTRADO"/>
    <s v="AGUA POTABLE RURAL SEMI CONCENTRADO"/>
    <s v="40015142-0"/>
    <s v="CONSTRUCCIÓN SERVICIO SANITARIO RURAL DE UNIÓN BIO BIO - LA SUERTE, COMUNA DE LOS ÁNGELES"/>
    <s v="BIO BIO"/>
    <s v="LOS ANGELES"/>
    <n v="717065"/>
    <n v="695505"/>
    <n v="695505"/>
    <n v="0"/>
    <n v="0"/>
    <n v="3297645"/>
    <n v="0"/>
    <n v="0"/>
    <n v="0"/>
  </r>
  <r>
    <x v="10"/>
    <x v="7"/>
    <s v="02"/>
    <s v="AMPLIACION Y MEJORAMIENTO DE SERVICIOS EXISTENTES DE AGUA POTABLE RURAL"/>
    <s v="MEJORAMIENTO Y AMPLIACION DE SERVICIOS EXISTENTES"/>
    <s v="40027929-0"/>
    <s v="MEJORAMIENTO SISTEMAS APR, REGION BIOBIO, GLOSA 05 APR (PREFACT.,FACT.,DISEÑO)"/>
    <s v="INTERPROVINCIAL"/>
    <s v="INTERCOMUNAL"/>
    <n v="95994"/>
    <n v="198148"/>
    <n v="198148"/>
    <n v="0"/>
    <n v="0"/>
    <n v="0"/>
    <n v="0"/>
    <n v="0"/>
    <n v="0"/>
  </r>
  <r>
    <x v="10"/>
    <x v="7"/>
    <s v="02"/>
    <s v="AMPLIACION Y MEJORAMIENTO DE SERVICIOS EXISTENTES DE AGUA POTABLE RURAL"/>
    <s v="MEJORAMIENTO Y AMPLIACION DE SERVICIOS EXISTENTES"/>
    <s v="40031108-0"/>
    <s v="MEJORAMIENTO Y AMPLIACIÓN SSR DE ANTIHUALA - TEMUCO CHICO - LA ARAUCANÍA, LOS ÁLAMOS"/>
    <s v="ARAUCO"/>
    <s v="LOS ALAMOS"/>
    <n v="2816220"/>
    <n v="2011381"/>
    <n v="2011381"/>
    <n v="691831.28700000001"/>
    <n v="0.34395834851775969"/>
    <n v="2297174"/>
    <n v="0"/>
    <n v="0"/>
    <n v="0"/>
  </r>
  <r>
    <x v="10"/>
    <x v="7"/>
    <s v="02"/>
    <s v="AGUA POTABLE RURAL SEMI CONCENTRADO"/>
    <s v="AGUA POTABLE RURAL SEMI CONCENTRADO"/>
    <s v="40036434-0"/>
    <s v="CONSTRUCCION SERVICIO SANITARIO RURAL PAILLAHUE, COMUNA DE HUALQUI"/>
    <s v="CONCEPCION"/>
    <s v="HUALQUI"/>
    <n v="26570"/>
    <n v="0"/>
    <n v="0"/>
    <n v="0"/>
    <s v="-"/>
    <n v="0"/>
    <n v="0"/>
    <n v="0"/>
    <n v="0"/>
  </r>
  <r>
    <x v="10"/>
    <x v="7"/>
    <s v="02"/>
    <s v="AGUA POTABLE RURAL SEMI CONCENTRADO"/>
    <s v="AGUA POTABLE RURAL SEMI CONCENTRADO"/>
    <s v="40036437-0"/>
    <s v="MEJORAMIENTO Y AMPL. SERV. SANIT. RURAL DE HUALLEREHUE, COMUNA DE SANTA JUANA RESOLN°1012"/>
    <s v="CONCEPCION"/>
    <s v="SANTA JUANA"/>
    <n v="0"/>
    <n v="511516"/>
    <n v="511516"/>
    <n v="23247.84"/>
    <n v="4.5448900914145406E-2"/>
    <n v="0"/>
    <n v="0"/>
    <n v="0"/>
    <n v="0"/>
  </r>
  <r>
    <x v="10"/>
    <x v="7"/>
    <s v="02"/>
    <s v="AMPLIACION Y MEJORAMIENTO DE SERVICIOS EXISTENTES DE AGUA POTABLE RURAL"/>
    <s v="MEJORAMIENTO Y AMPLIACION DE SERVICIOS EXISTENTES"/>
    <s v="40038369-0"/>
    <s v="MEJORAMIENTO Y AMPLIACIÓN SERVICIO SANITARIO DE TUBUL, COMUNA DE ARAUCO"/>
    <s v="ARAUCO"/>
    <s v="ARAUCO"/>
    <n v="3953424"/>
    <n v="2496095"/>
    <n v="2496095"/>
    <n v="501735.71299999999"/>
    <n v="0.20100826010227976"/>
    <n v="7216555"/>
    <n v="0"/>
    <n v="0"/>
    <n v="0"/>
  </r>
  <r>
    <x v="10"/>
    <x v="7"/>
    <s v="02"/>
    <s v="AGUA POTABLE RURAL SEMI CONCENTRADO"/>
    <s v="AGUA POTABLE RURAL SEMI CONCENTRADO"/>
    <s v="40050584-0"/>
    <s v="MEJORAMIENTO Y AMPLIACIÓN DEL SERVICIO SANITARIO RURAL COIGÜE, COMUNA DE NEGRETE"/>
    <s v="BIO BIO"/>
    <s v="NEGRETE"/>
    <n v="2289961"/>
    <n v="2221108"/>
    <n v="2221108"/>
    <n v="435845.34700000001"/>
    <n v="0.19622879526794734"/>
    <n v="0"/>
    <n v="0"/>
    <n v="0"/>
    <n v="0"/>
  </r>
  <r>
    <x v="10"/>
    <x v="7"/>
    <s v="02"/>
    <s v="AGUA POTABLE RURAL SEMI CONCENTRADO"/>
    <s v="AGUA POTABLE RURAL SEMI CONCENTRADO"/>
    <s v="40050585-0"/>
    <s v="MEJORAMIENTO DE LA CAPACIDAD PRODUCTIVA DEL SERVICIO SANITARIO RURAL LAS PLAYAS, COMUNA DE LAJA"/>
    <s v="BIO BIO"/>
    <s v="LAJA"/>
    <n v="515500"/>
    <n v="1043909"/>
    <n v="1043909"/>
    <n v="0"/>
    <n v="0"/>
    <n v="2689838"/>
    <n v="0"/>
    <n v="0"/>
    <n v="0"/>
  </r>
  <r>
    <x v="10"/>
    <x v="7"/>
    <s v="02"/>
    <s v="AGUA POTABLE RURAL SEMI CONCENTRADO"/>
    <s v="AGUA POTABLE RURAL SEMI CONCENTRADO"/>
    <s v="40050586-0"/>
    <s v="MEJORAMIENTO Y AMPLIACIÓN SERVICIO SANITARIO RURAL MILLANTÚ, COMUNA DE LOS ÁNGELES, REGIÓN DEL BIOBÍO"/>
    <s v="BIO BIO"/>
    <s v="LOS ANGELES"/>
    <n v="36085"/>
    <n v="0"/>
    <n v="0"/>
    <n v="0"/>
    <s v="-"/>
    <n v="0"/>
    <n v="0"/>
    <n v="0"/>
    <n v="0"/>
  </r>
  <r>
    <x v="10"/>
    <x v="7"/>
    <s v="02"/>
    <s v="AGUA POTABLE RURAL SEMI CONCENTRADO"/>
    <s v="AGUA POTABLE RURAL SEMI CONCENTRADO"/>
    <s v="40057474-0"/>
    <s v="MEJORAMIENTO SISTEMA SANITARIO RURAL DE SANTA ROSA DE LEBU, COMUNA DE LEBU (RESOL.DOH N°1012/2023)"/>
    <s v="ARAUCO"/>
    <s v="LEBU"/>
    <n v="3090915"/>
    <n v="1511814"/>
    <n v="1511814"/>
    <n v="12522.334999999999"/>
    <n v="8.2829865314119327E-3"/>
    <n v="3789927"/>
    <n v="0"/>
    <n v="0"/>
    <n v="0"/>
  </r>
  <r>
    <x v="10"/>
    <x v="7"/>
    <s v="02"/>
    <s v="AMPLIACION Y MEJORAMIENTO DE SERVICIOS EXISTENTES DE AGUA POTABLE RURAL"/>
    <s v="MEJORAMIENTO Y AMPLIACION DE SERVICIOS EXISTENTES"/>
    <s v="40060056-0"/>
    <s v="MEJORAMIENTO Y AMPLIACIÓN SERVICIO SANITARIO RURAL PEHUEN, COMUNA DE LEBU (RESOL.DOHN°1012/2023)"/>
    <s v="ARAUCO"/>
    <s v="LEBU"/>
    <n v="3649778"/>
    <n v="3160087"/>
    <n v="3160087"/>
    <n v="2977138.3810000001"/>
    <n v="0.9421064613094513"/>
    <n v="6366082"/>
    <n v="0"/>
    <n v="0"/>
    <n v="0"/>
  </r>
  <r>
    <x v="10"/>
    <x v="7"/>
    <s v="02"/>
    <s v="AGUA POTABLE RURAL SEMI CONCENTRADO"/>
    <s v="AGUA POTABLE RURAL SEMI CONCENTRADO"/>
    <s v="40060141-0"/>
    <s v="MEJORAMIENTO SERVICIO SANITARIO RURAL SANTA FÉ Y SANTA LAURA, LOS ANGELES; LOS CANELOS, ANTUCO Y SAN RAMÓN - RANQUILHUE, TIRUA"/>
    <s v="ARAUCO, BIO BIO"/>
    <s v="TIRUA, ANTUCO"/>
    <n v="314263"/>
    <n v="205199"/>
    <n v="205199"/>
    <n v="0"/>
    <n v="0"/>
    <n v="216000"/>
    <n v="0"/>
    <n v="0"/>
    <n v="0"/>
  </r>
  <r>
    <x v="10"/>
    <x v="7"/>
    <s v="02"/>
    <s v="AMPLIACION Y MEJORAMIENTO DE SERVICIOS EXISTENTES DE AGUA POTABLE RURAL"/>
    <s v="MEJORAMIENTO Y AMPLIACION DE SERVICIOS EXISTENTES"/>
    <s v="40060727-0"/>
    <s v="MEJORAMIENTO Y AMPLIACIÓN SSR BAJO MININCO, COMUNA DE SANTA BÁRBARA, REGIÓN DEL BIOBÍO"/>
    <s v="BIO BIO"/>
    <s v="SANTA BARBARA"/>
    <n v="4360997"/>
    <n v="1660118"/>
    <n v="1660118"/>
    <n v="0"/>
    <n v="0"/>
    <n v="2572055"/>
    <n v="0"/>
    <n v="0"/>
    <n v="0"/>
  </r>
  <r>
    <x v="10"/>
    <x v="7"/>
    <s v="02"/>
    <s v="AGUA POTABLE RURAL SEMI CONCENTRADO"/>
    <s v="AGUA POTABLE RURAL SEMI CONCENTRADO"/>
    <s v="40062398-0"/>
    <s v="MEJORAMIENTO  PTAS SERVICIO SANITARI RURAL SANTA AMELIA, COMUNA DE LAJA"/>
    <s v="BIO BIO"/>
    <s v="CABRERO"/>
    <n v="0"/>
    <n v="99694"/>
    <n v="99694"/>
    <n v="0"/>
    <n v="0"/>
    <n v="251570"/>
    <n v="0"/>
    <n v="0"/>
    <n v="0"/>
  </r>
  <r>
    <x v="10"/>
    <x v="7"/>
    <s v="02"/>
    <s v="AGUA POTABLE RURAL SEMI CONCENTRADO"/>
    <s v="AGUA POTABLE RURAL SEMI CONCENTRADO"/>
    <s v="40063050-0"/>
    <s v="MEJORAMIENTO Y AMPLIACIÓN SSR CHACAYAL; PUNTA LAVAPIÉ; RARINCO; S. LAJA ORIENTE; VIRQUENCO"/>
    <s v="ARAUCO, BIO BIO"/>
    <s v="ARAUCO, LOS ANGELES"/>
    <n v="780703"/>
    <n v="739425"/>
    <n v="739425"/>
    <n v="101262.004"/>
    <n v="0.13694695743314061"/>
    <n v="231326"/>
    <n v="0"/>
    <n v="0"/>
    <n v="0"/>
  </r>
  <r>
    <x v="10"/>
    <x v="7"/>
    <s v="02"/>
    <s v="AMPLIACION Y MEJORAMIENTO DE SERVICIOS EXISTENTES DE AGUA POTABLE RURAL"/>
    <s v="MEJORAMIENTO Y AMPLIACION DE SERVICIOS EXISTENTES"/>
    <s v="40064683-0"/>
    <s v="MEJORAMIENTO Y AMPLIACIÓN EN SERVICIO SANITARIO RURAL DE TRANAQUEPE, ISLA MOCHA Y TALCAMAVIDA"/>
    <s v="CONCEPCION, ARAUCO"/>
    <s v="HUALQUI, LEBU, TIRUA"/>
    <n v="579713"/>
    <n v="490654"/>
    <n v="490654"/>
    <n v="40324.245999999999"/>
    <n v="8.2184688191678859E-2"/>
    <n v="208922"/>
    <n v="0"/>
    <n v="0"/>
    <n v="0"/>
  </r>
  <r>
    <x v="10"/>
    <x v="7"/>
    <s v="02"/>
    <s v="AMPLIACION Y MEJORAMIENTO DE SERVICIOS EXISTENTES DE AGUA POTABLE RURAL"/>
    <s v="MEJORAMIENTO Y AMPLIACION DE SERVICIOS EXISTENTES"/>
    <s v="40065449-0"/>
    <s v="MEJORAMIENTO Y AMPLIACIÓN SERVICIOS SANITARIOS RURALES CHAIMÁVIDA; COLIUMO; LA CAPILLA; EL ROSAL VILLA ALEGRE; VARIOS SANTA JUANA"/>
    <s v="CONCEPCION, BIO BIO"/>
    <s v="CONCEPCION, SANTA JUANA, TOME, LOS ANGELES"/>
    <n v="721852"/>
    <n v="442294"/>
    <n v="442294"/>
    <n v="10100"/>
    <n v="2.283548951602328E-2"/>
    <n v="243866"/>
    <n v="0"/>
    <n v="0"/>
    <n v="0"/>
  </r>
  <r>
    <x v="10"/>
    <x v="7"/>
    <s v="02"/>
    <s v="AGUA POTABLE RURAL SEMI CONCENTRADO"/>
    <s v="MEJORAMIENTO Y AMPLIACION DE SERVICIOS EXISTENTES"/>
    <s v="40066256-0"/>
    <s v="MEJORAMIENTO Y AMPLIACIÓN SERVICIOS SANITARIOS RURALES VARIOS SECTORES REGIÓN DEL BIOBÍO"/>
    <s v="ARAUCO, BIO BIO"/>
    <s v="CA¿ETE, LOS ANGELES"/>
    <n v="702304"/>
    <n v="313197"/>
    <n v="313197"/>
    <n v="0"/>
    <n v="0"/>
    <n v="504694"/>
    <n v="0"/>
    <n v="0"/>
    <n v="0"/>
  </r>
  <r>
    <x v="10"/>
    <x v="7"/>
    <s v="02"/>
    <s v="AGUA POTABLE RURAL SEMI CONCENTRADO"/>
    <s v="MEJORAMIENTO Y AMPLIACION DE SERVICIOS EXISTENTES"/>
    <s v="40066377-0"/>
    <s v="MEJORAMIENTO SERVICIO SANITARIO RURAL VILLA LAJA, COMUNA DE LAJA"/>
    <s v="BIO BIO"/>
    <s v="LAJA"/>
    <n v="0"/>
    <n v="95073"/>
    <n v="95073"/>
    <n v="0"/>
    <n v="0"/>
    <n v="300314"/>
    <n v="0"/>
    <n v="0"/>
    <n v="0"/>
  </r>
  <r>
    <x v="10"/>
    <x v="7"/>
    <s v="02"/>
    <s v="AGUA POTABLE RURAL SEMI CONCENTRADO"/>
    <s v="AGUA POTABLE RURAL SEMI CONCENTRADO"/>
    <s v="40067297-0"/>
    <s v="REPOSICION SERVICIO SANITARIO RURAL DE NUEVA ESPERANZA / SSR DIÑICO / SSR PASO LARGO, COMUNA DE SANTA JUANA"/>
    <s v="CONCEPCION"/>
    <s v="SANTA JUANA"/>
    <n v="148194"/>
    <n v="112025"/>
    <n v="112025"/>
    <n v="0"/>
    <n v="0"/>
    <n v="151840"/>
    <n v="0"/>
    <n v="0"/>
    <n v="0"/>
  </r>
  <r>
    <x v="10"/>
    <x v="7"/>
    <s v="02"/>
    <s v="AGUA POTABLE RURAL SEMI CONCENTRADO"/>
    <s v="MEJORAMIENTO Y AMPLIACION DE SERVICIOS EXISTENTES"/>
    <s v="40067305-0"/>
    <s v="MEJORAMIENTO Y AMPLIACIÓN SERVICIO SANITARIO RURAL DE SANTA FE Y SERVICIO SANITARIO RURAL DE EL AROMO, LOS ANGELES"/>
    <s v="BIO BIO"/>
    <s v="LOS ANGELES"/>
    <n v="461458"/>
    <n v="342222"/>
    <n v="342222"/>
    <n v="0"/>
    <n v="0"/>
    <n v="176578"/>
    <n v="0"/>
    <n v="0"/>
    <n v="0"/>
  </r>
  <r>
    <x v="10"/>
    <x v="7"/>
    <s v="02"/>
    <s v="AGUA POTABLE RURAL SEMI CONCENTRADO"/>
    <s v="AGUA POTABLE RURAL SEMI CONCENTRADO"/>
    <s v="40067925-0"/>
    <s v="ESTUDIO MEJORAMIENTO Y AMPLIACIÓN SERVICIO SANITARIO RURAL CERRO PARRA, YUMBEL; SAN LUIS - SANTA LAURA, Y CORTE LIMA, LOS ÁNGELES"/>
    <s v="BIO BIO"/>
    <s v="LOS ANGELES, YUMBEL"/>
    <n v="621740"/>
    <n v="345613"/>
    <n v="345613"/>
    <n v="7271.973"/>
    <n v="2.1040797076498859E-2"/>
    <n v="370523"/>
    <n v="0"/>
    <n v="0"/>
    <n v="0"/>
  </r>
  <r>
    <x v="10"/>
    <x v="7"/>
    <s v="02"/>
    <s v="AGUA POTABLE RURAL SEMI CONCENTRADO"/>
    <s v="AGUA POTABLE RURAL SEMI CONCENTRADO"/>
    <s v="40069069-0"/>
    <s v="CONSERVACION FUENTES SERVICIOS SANITARIOS RURALES VARIOS SECTORES VARIAS COMUNAS"/>
    <s v="CONCEPCION, BIO BIO"/>
    <s v="CONCEPCION, CORONEL, CHIGUAYANTE, FLORIDA, HUALQUI, LOTA, PENCO, SAN PEDRO DE LA PAZ, SANTA JUANA, TALCAHUANO, TOME, HUALPEN, LOS ANGELES, MULCHEN, NACIMIENTO, NEGRETE, QUILLECO, SANTA BARBARA, YUMBEL"/>
    <n v="51550"/>
    <n v="0"/>
    <n v="0"/>
    <n v="0"/>
    <s v="-"/>
    <n v="0"/>
    <n v="0"/>
    <n v="0"/>
    <n v="0"/>
  </r>
  <r>
    <x v="10"/>
    <x v="7"/>
    <s v="02"/>
    <s v="AGUA POTABLE RURAL SEMI CONCENTRADO"/>
    <s v="MEJORAMIENTO Y AMPLIACION DE SERVICIOS EXISTENTES"/>
    <s v="40070226-0"/>
    <s v="MEJORAMIENTO Y AMPLIACIÓN SERVICIOS SANITARIOS RURALES EL POLÍGONO, COMUNA DE YUMBEL"/>
    <s v="BIO BIO"/>
    <s v="YUMBEL"/>
    <n v="36085"/>
    <n v="76500"/>
    <n v="76500"/>
    <n v="0"/>
    <n v="0"/>
    <n v="178500"/>
    <n v="0"/>
    <n v="0"/>
    <n v="0"/>
  </r>
  <r>
    <x v="10"/>
    <x v="7"/>
    <s v="02"/>
    <s v="AGUA POTABLE RURAL CONCENTRADO"/>
    <s v="AGUA POTABLE RURAL CONCENTRADO"/>
    <s v="40070424-0"/>
    <s v="MEJORAMIENTO SERVICIOS SANITARIO RURAL ACAMPAO - LAS QUILAS - LA VICTORIA LOS ANGELES"/>
    <s v="BIO BIO"/>
    <s v="LOS ANGELES"/>
    <n v="36086"/>
    <n v="0"/>
    <n v="0"/>
    <n v="0"/>
    <s v="-"/>
    <n v="0"/>
    <n v="0"/>
    <n v="0"/>
    <n v="0"/>
  </r>
  <r>
    <x v="10"/>
    <x v="7"/>
    <s v="02"/>
    <s v="AGUA POTABLE RURAL SEMI CONCENTRADO"/>
    <s v="AGUA POTABLE RURAL SEMI CONCENTRADO"/>
    <s v="40073717-0"/>
    <s v="MEJORAMIENTO DISEÑO DE INGENIERÍA PARA EL MEJORAMIENTO Y AMPLIACIÓN DEL SISTEMA DE RECOLECCIÓN Y PLANTA DE TRATAMIENTO DE AGUAS SERVIDAS LA CANTERA, COMUNA DE QUILLECO, PROVINCIA DE BIOBÍO, REGIÓN DE BIOBÍO"/>
    <s v="BIO BIO"/>
    <s v="QUILLECO"/>
    <n v="111348"/>
    <n v="109079"/>
    <n v="109079"/>
    <n v="0"/>
    <n v="0"/>
    <n v="278835"/>
    <n v="0"/>
    <n v="0"/>
    <n v="0"/>
  </r>
  <r>
    <x v="10"/>
    <x v="7"/>
    <s v="02"/>
    <s v="AGUA POTABLE RURAL SEMI CONCENTRADO"/>
    <s v="MEJORAMIENTO Y AMPLIACION DE SERVICIOS EXISTENTES"/>
    <s v="40076361-0"/>
    <s v="MEJORAMIENTO SERVICIO SANITARIO RURAL EL POLIGONO, YUMBEL YUMBEL"/>
    <s v="BIO BIO"/>
    <s v="YUMBEL"/>
    <n v="0"/>
    <n v="154189"/>
    <n v="154189"/>
    <n v="0"/>
    <n v="0"/>
    <n v="0"/>
    <n v="0"/>
    <n v="0"/>
    <n v="0"/>
  </r>
  <r>
    <x v="10"/>
    <x v="8"/>
    <s v="02"/>
    <s v="AGUA POTABLE RURAL SEMI CONCENTRADO"/>
    <s v="AGUA POTABLE RURAL SEMI CONCENTRADO"/>
    <s v="30064321-0"/>
    <s v="CONSTRUCCION SISTEMA APR CATRIMALAL TEMUCO"/>
    <s v="CAUTIN"/>
    <s v="TEMUCO"/>
    <n v="885955"/>
    <n v="859316"/>
    <n v="859316"/>
    <n v="0"/>
    <n v="0"/>
    <n v="2400000"/>
    <n v="0"/>
    <n v="0"/>
    <n v="0"/>
  </r>
  <r>
    <x v="10"/>
    <x v="8"/>
    <s v="02"/>
    <s v="AGUA POTABLE RURAL CONCENTRADO"/>
    <s v="AGUA POTABLE RURAL CONCENTRADO"/>
    <s v="30073030-0"/>
    <s v="-- INSTALACION SISTEMA APR UNION RIO BLANCO CURACAUTIN"/>
    <s v="MALLECO"/>
    <s v="CURACAUTIN"/>
    <n v="1031000"/>
    <n v="1000000"/>
    <n v="1000000"/>
    <n v="0"/>
    <n v="0"/>
    <n v="1811395"/>
    <n v="0"/>
    <n v="0"/>
    <n v="0"/>
  </r>
  <r>
    <x v="10"/>
    <x v="8"/>
    <s v="02"/>
    <s v="AMPLIACION Y MEJORAMIENTO DE SERVICIOS EXISTENTES DE AGUA POTABLE RURAL"/>
    <s v="MEJORAMIENTO Y AMPLIACION DE SERVICIOS EXISTENTES"/>
    <s v="30082374-0"/>
    <s v="INSTALACION SISTEMA DE AGUA POTABLE RURAL PEDREGOSO, FREIRE"/>
    <s v="CAUTIN"/>
    <s v="FREIRE"/>
    <n v="869268"/>
    <n v="884329"/>
    <n v="884329"/>
    <n v="324985.20199999999"/>
    <n v="0.36749354821565278"/>
    <n v="0"/>
    <n v="0"/>
    <n v="0"/>
    <n v="0"/>
  </r>
  <r>
    <x v="10"/>
    <x v="8"/>
    <s v="02"/>
    <s v="AGUA POTABLE RURAL CONCENTRADO"/>
    <s v="AGUA POTABLE RURAL CONCENTRADO"/>
    <s v="30130132-0"/>
    <s v="INSTALACION SISTEMA AGUA POTABLE RURAL ÑERECO, LAUTARO"/>
    <s v="CAUTIN"/>
    <s v="LAUTARO"/>
    <n v="119195"/>
    <n v="243101"/>
    <n v="243101"/>
    <n v="71779.923999999999"/>
    <n v="0.29526790922291557"/>
    <n v="0"/>
    <n v="0"/>
    <n v="0"/>
    <n v="0"/>
  </r>
  <r>
    <x v="10"/>
    <x v="8"/>
    <s v="02"/>
    <s v="AGUA POTABLE RURAL SEMI CONCENTRADO"/>
    <s v="AGUA POTABLE RURAL SEMI CONCENTRADO"/>
    <s v="30463592-0"/>
    <s v="-- INSTALACION SISTEMA APR LAGUNA JARA LONQUIMAY"/>
    <s v="MALLECO"/>
    <s v="LONQUIMAY"/>
    <n v="887331"/>
    <n v="860651"/>
    <n v="860651"/>
    <n v="0"/>
    <n v="0"/>
    <n v="1199134"/>
    <n v="0"/>
    <n v="0"/>
    <n v="0"/>
  </r>
  <r>
    <x v="10"/>
    <x v="8"/>
    <s v="02"/>
    <s v="AGUA POTABLE RURAL SEMI CONCENTRADO"/>
    <s v="AGUA POTABLE RURAL SEMI CONCENTRADO"/>
    <s v="30463626-0"/>
    <s v="INSTALACION SISTEMA APR MARIMENUCO ALTO, LONQUIMAY"/>
    <s v="MALLECO"/>
    <s v="LONQUIMAY"/>
    <n v="337123"/>
    <n v="206078"/>
    <n v="206078"/>
    <n v="0"/>
    <n v="0"/>
    <n v="0"/>
    <n v="0"/>
    <n v="0"/>
    <n v="0"/>
  </r>
  <r>
    <x v="10"/>
    <x v="8"/>
    <s v="02"/>
    <s v="AGUA POTABLE RURAL SEMI CONCENTRADO"/>
    <s v="AGUA POTABLE RURAL SEMI CONCENTRADO"/>
    <s v="30463675-0"/>
    <s v="INSTALACION SISTEMA APR  PEHUENCO, LONQUIMAY"/>
    <s v="MALLECO"/>
    <s v="LONQUIMAY"/>
    <n v="1290916"/>
    <n v="652101"/>
    <n v="652101"/>
    <n v="0"/>
    <n v="0"/>
    <n v="813626"/>
    <n v="1257271"/>
    <n v="0"/>
    <n v="0"/>
  </r>
  <r>
    <x v="10"/>
    <x v="8"/>
    <s v="02"/>
    <s v="AGUA POTABLE RURAL SEMI CONCENTRADO"/>
    <s v="AGUA POTABLE RURAL SEMI CONCENTRADO"/>
    <s v="40008481-0"/>
    <s v="REPOSICION SISTEMA AGUA POTABLE RURAL EL NARANJO, LONQUIMAY"/>
    <s v="MALLECO"/>
    <s v="LONQUIMAY"/>
    <n v="566467"/>
    <n v="680788"/>
    <n v="680788"/>
    <n v="21779.062999999998"/>
    <n v="3.1990961944100067E-2"/>
    <n v="0"/>
    <n v="0"/>
    <n v="0"/>
    <n v="0"/>
  </r>
  <r>
    <x v="10"/>
    <x v="8"/>
    <s v="02"/>
    <s v="AGUA POTABLE RURAL SEMI CONCENTRADO"/>
    <s v="AGUA POTABLE RURAL SEMI CONCENTRADO"/>
    <s v="40021944-0"/>
    <s v="-- APR BOYECO, PANCO, COLLIMALLIN PAJAL, TEMUCO TEMUCO"/>
    <s v="CAUTIN"/>
    <s v="CHOLCHOL, TEMUCO"/>
    <n v="1809468"/>
    <n v="2204595"/>
    <n v="2204595"/>
    <n v="0"/>
    <n v="0"/>
    <n v="4299167"/>
    <n v="961424"/>
    <n v="0"/>
    <n v="0"/>
  </r>
  <r>
    <x v="10"/>
    <x v="8"/>
    <s v="02"/>
    <s v="AGUA POTABLE RURAL CONCENTRADO"/>
    <s v="AGUA POTABLE RURAL CONCENTRADO"/>
    <s v="40023375-0"/>
    <s v="CONSERVACION SISTEMAS DE APR POR SEQUÍA, REGIÓN DE LA ARAUCANIA"/>
    <s v="INTERPROVINCIAL"/>
    <s v="INTERCOMUNAL"/>
    <n v="10531"/>
    <n v="12047"/>
    <n v="12047"/>
    <n v="0"/>
    <n v="0"/>
    <n v="0"/>
    <n v="0"/>
    <n v="0"/>
    <n v="0"/>
  </r>
  <r>
    <x v="10"/>
    <x v="8"/>
    <s v="02"/>
    <s v="AMPLIACION Y MEJORAMIENTO DE SERVICIOS EXISTENTES DE AGUA POTABLE RURAL"/>
    <s v="MEJORAMIENTO Y AMPLIACION DE SERVICIOS EXISTENTES"/>
    <s v="40027952-0"/>
    <s v="MEJORAMIENTO SISTEMAS APR REGIÓN DE LA ARAUCANÍA, GLOSA 05 APR (PREFACT., FACT., DISEÑO)"/>
    <s v="INTERPROVINCIAL"/>
    <s v="INTERCOMUNAL"/>
    <n v="192240"/>
    <n v="1399996"/>
    <n v="1399996"/>
    <n v="17350.2"/>
    <n v="1.2393035408672596E-2"/>
    <n v="0"/>
    <n v="0"/>
    <n v="0"/>
    <n v="0"/>
  </r>
  <r>
    <x v="10"/>
    <x v="8"/>
    <s v="02"/>
    <s v="AGUA POTABLE RURAL SEMI CONCENTRADO"/>
    <s v="AGUA POTABLE RURAL SEMI CONCENTRADO"/>
    <s v="40030969-0"/>
    <s v="REPOSICION SISTEMA DE AGUA POTABLE RURAL SANTA JULIA, CURACAUTÍN"/>
    <s v="MALLECO"/>
    <s v="LONQUIMAY"/>
    <n v="325007"/>
    <n v="315234"/>
    <n v="315234"/>
    <n v="0"/>
    <n v="0"/>
    <n v="293958"/>
    <n v="275766"/>
    <n v="0"/>
    <n v="0"/>
  </r>
  <r>
    <x v="10"/>
    <x v="8"/>
    <s v="02"/>
    <s v="AGUA POTABLE RURAL SEMI CONCENTRADO"/>
    <s v="AGUA POTABLE RURAL SEMI CONCENTRADO"/>
    <s v="40031094-0"/>
    <s v="REPOSICIÓN Y AMPLIACIÓN DE AGUA POTABLE RURAL TROMEN QUEPE, PADRE LAS CASAS"/>
    <s v="CAUTIN"/>
    <s v="PADRE LAS CASAS"/>
    <n v="1862039"/>
    <n v="1731051"/>
    <n v="1731051"/>
    <n v="126178.55"/>
    <n v="7.2891295519311686E-2"/>
    <n v="585577"/>
    <n v="0"/>
    <n v="0"/>
    <n v="0"/>
  </r>
  <r>
    <x v="10"/>
    <x v="8"/>
    <s v="02"/>
    <s v="AGUA POTABLE RURAL SEMI CONCENTRADO"/>
    <s v="MEJORAMIENTO Y AMPLIACION DE SERVICIOS EXISTENTES"/>
    <s v="40031440-0"/>
    <s v="AMPLIACION Y MEJORAMIENTO SSR EL PERAL Y BOLILCHE NUEVA IMPERIAL"/>
    <s v="CAUTIN"/>
    <s v="NUEVA IMPERIAL"/>
    <n v="10310"/>
    <n v="0"/>
    <n v="0"/>
    <n v="0"/>
    <s v="-"/>
    <n v="0"/>
    <n v="0"/>
    <n v="0"/>
    <n v="0"/>
  </r>
  <r>
    <x v="10"/>
    <x v="8"/>
    <s v="02"/>
    <s v="AGUA POTABLE RURAL SEMI CONCENTRADO"/>
    <s v="MEJORAMIENTO Y AMPLIACION DE SERVICIOS EXISTENTES"/>
    <s v="40032007-0"/>
    <s v="MEJORAMIENTO Y AMPLIACION SSR CHAMPULLI CARAHUE"/>
    <s v="CAUTIN"/>
    <s v="CARAHUE"/>
    <n v="1191355"/>
    <n v="954313"/>
    <n v="954313"/>
    <n v="111194.18700000001"/>
    <n v="0.11651752307681024"/>
    <n v="1391851"/>
    <n v="248276"/>
    <n v="0"/>
    <n v="0"/>
  </r>
  <r>
    <x v="10"/>
    <x v="8"/>
    <s v="02"/>
    <s v="AGUA POTABLE RURAL SEMI CONCENTRADO"/>
    <s v="MEJORAMIENTO Y AMPLIACION DE SERVICIOS EXISTENTES"/>
    <s v="40032011-0"/>
    <s v="MEJORAMIENTO SANITARIO RURAL PUA, VICTORIA, COM. DE MALLECO, REG DE LA ARAUCANIA"/>
    <s v="MALLECO"/>
    <s v="VICTORIA"/>
    <n v="434164"/>
    <n v="671283"/>
    <n v="671283"/>
    <n v="0"/>
    <n v="0"/>
    <n v="0"/>
    <n v="0"/>
    <n v="0"/>
    <n v="0"/>
  </r>
  <r>
    <x v="10"/>
    <x v="8"/>
    <s v="02"/>
    <s v="AGUA POTABLE RURAL SEMI CONCENTRADO"/>
    <s v="AGUA POTABLE RURAL SEMI CONCENTRADO"/>
    <s v="40032580-0"/>
    <s v="MEJORAMIENTO Y AMPLIACIÓN SISTEMA APR VILLA TRINTRE LOS SAUCES"/>
    <s v="MALLECO"/>
    <s v="LOS SAUCES"/>
    <n v="564537"/>
    <n v="0"/>
    <n v="0"/>
    <n v="0"/>
    <s v="-"/>
    <n v="0"/>
    <n v="0"/>
    <n v="0"/>
    <n v="0"/>
  </r>
  <r>
    <x v="10"/>
    <x v="8"/>
    <s v="02"/>
    <s v="AGUA POTABLE RURAL SEMI CONCENTRADO"/>
    <s v="AGUA POTABLE RURAL SEMI CONCENTRADO"/>
    <s v="40034114-0"/>
    <s v="MEJORAMIENTO Y AMPLIACIÓN SISTEMA APR COMUY PITRUFQUEN"/>
    <s v="CAUTIN"/>
    <s v="PITRUFQUEN"/>
    <n v="20620"/>
    <n v="0"/>
    <n v="0"/>
    <n v="0"/>
    <s v="-"/>
    <n v="0"/>
    <n v="0"/>
    <n v="0"/>
    <n v="0"/>
  </r>
  <r>
    <x v="10"/>
    <x v="8"/>
    <s v="02"/>
    <s v="AGUA POTABLE RURAL SEMI CONCENTRADO"/>
    <s v="MEJORAMIENTO Y AMPLIACION DE SERVICIOS EXISTENTES"/>
    <s v="40034331-0"/>
    <s v="AMPLIACION Y MEJORAMIENTO SISTEMA SSR SIÑICO FREIRE"/>
    <s v="CAUTIN"/>
    <s v="FREIRE"/>
    <n v="1031"/>
    <n v="0"/>
    <n v="0"/>
    <n v="0"/>
    <s v="-"/>
    <n v="0"/>
    <n v="0"/>
    <n v="0"/>
    <n v="0"/>
  </r>
  <r>
    <x v="10"/>
    <x v="8"/>
    <s v="02"/>
    <s v="AGUA POTABLE RURAL SEMI CONCENTRADO"/>
    <s v="AGUA POTABLE RURAL SEMI CONCENTRADO"/>
    <s v="40034871-0"/>
    <s v="INSTALACION SISTEMA AGUA POTABLE RURAL HUALLIPULLI, LONQUIMAY"/>
    <s v="MALLECO"/>
    <s v="LONQUIMAY"/>
    <n v="607347"/>
    <n v="713899"/>
    <n v="713899"/>
    <n v="173557.88399999999"/>
    <n v="0.24311265879347077"/>
    <n v="0"/>
    <n v="0"/>
    <n v="0"/>
    <n v="0"/>
  </r>
  <r>
    <x v="10"/>
    <x v="8"/>
    <s v="02"/>
    <s v="AGUA POTABLE RURAL SEMI CONCENTRADO"/>
    <s v="AGUA POTABLE RURAL SEMI CONCENTRADO"/>
    <s v="40035001-0"/>
    <s v="MEJORAMIENTO Y AMPLIACION SISTEMA APR RAPAHUE CHOL CHOL"/>
    <s v="CAUTIN"/>
    <s v="CHOLCHOL"/>
    <n v="20620"/>
    <n v="0"/>
    <n v="0"/>
    <n v="0"/>
    <s v="-"/>
    <n v="0"/>
    <n v="0"/>
    <n v="0"/>
    <n v="0"/>
  </r>
  <r>
    <x v="10"/>
    <x v="8"/>
    <s v="02"/>
    <s v="AGUA POTABLE RURAL SEMI CONCENTRADO"/>
    <s v="AGUA POTABLE RURAL SEMI CONCENTRADO"/>
    <s v="40035272-0"/>
    <s v="MEJORAMIENTO SISTEMA AGUA POTABLE RURAL HUAPI TROVOLHUE Y MACHACO, CARAHUE"/>
    <s v="CAUTIN"/>
    <s v="CARAHUE"/>
    <n v="564915"/>
    <n v="922308"/>
    <n v="922308"/>
    <n v="43301.951000000001"/>
    <n v="4.694955589672864E-2"/>
    <n v="289898"/>
    <n v="0"/>
    <n v="0"/>
    <n v="0"/>
  </r>
  <r>
    <x v="10"/>
    <x v="8"/>
    <s v="02"/>
    <s v="AGUA POTABLE RURAL SEMI CONCENTRADO"/>
    <s v="AGUA POTABLE RURAL SEMI CONCENTRADO"/>
    <s v="40035350-0"/>
    <s v="INSTALACION SISTEMA AGUA POTABLE RURAL MOLCO QUEPE, PADRE LAS CASAS"/>
    <s v="CAUTIN"/>
    <s v="PADRE LAS CASAS"/>
    <n v="215584"/>
    <n v="323919"/>
    <n v="323919"/>
    <n v="132910.212"/>
    <n v="0.41031928352458485"/>
    <n v="0"/>
    <n v="0"/>
    <n v="0"/>
    <n v="0"/>
  </r>
  <r>
    <x v="10"/>
    <x v="8"/>
    <s v="02"/>
    <s v="AGUA POTABLE RURAL SEMI CONCENTRADO"/>
    <s v="AGUA POTABLE RURAL SEMI CONCENTRADO"/>
    <s v="40035371-0"/>
    <s v="INSTALACION SISTEMA APR COLONIA MENDOZA VILCUN"/>
    <s v="CAUTIN"/>
    <s v="VILCUN"/>
    <n v="1975549"/>
    <n v="1481920"/>
    <n v="1481920"/>
    <n v="249796.929"/>
    <n v="0.16856303241740445"/>
    <n v="2241819"/>
    <n v="171032"/>
    <n v="0"/>
    <n v="0"/>
  </r>
  <r>
    <x v="10"/>
    <x v="8"/>
    <s v="02"/>
    <s v="AGUA POTABLE RURAL SEMI CONCENTRADO"/>
    <s v="AGUA POTABLE RURAL SEMI CONCENTRADO"/>
    <s v="40036492-0"/>
    <s v="REPOSICIÓN SISTEMA APR EL MEMBRILLO, MELIPEUCO"/>
    <s v="CAUTIN"/>
    <s v="MELIPEUCO"/>
    <n v="1391850"/>
    <n v="500000"/>
    <n v="500000"/>
    <n v="0"/>
    <n v="0"/>
    <n v="322730"/>
    <n v="833000"/>
    <n v="0"/>
    <n v="0"/>
  </r>
  <r>
    <x v="10"/>
    <x v="8"/>
    <s v="02"/>
    <s v="AGUA POTABLE RURAL SEMI CONCENTRADO"/>
    <s v="AGUA POTABLE RURAL SEMI CONCENTRADO"/>
    <s v="40039403-0"/>
    <s v="-- INSTALACION SISTEMA DE AGUA POTABLE RURAL VENTRENCO, VILCUN"/>
    <s v="CAUTIN"/>
    <s v="VILCUN"/>
    <n v="18013"/>
    <n v="0"/>
    <n v="0"/>
    <n v="0"/>
    <s v="-"/>
    <n v="0"/>
    <n v="0"/>
    <n v="0"/>
    <n v="0"/>
  </r>
  <r>
    <x v="10"/>
    <x v="8"/>
    <s v="02"/>
    <s v="AGUA POTABLE RURAL SEMI CONCENTRADO"/>
    <s v="MEJORAMIENTO Y AMPLIACION DE SERVICIOS EXISTENTES"/>
    <s v="40054401-0"/>
    <s v="MEJORAMIENTO SSR QUILLEM PERQUENCO"/>
    <s v="CAUTIN"/>
    <s v="PERQUENCO"/>
    <n v="678201"/>
    <n v="137037"/>
    <n v="137037"/>
    <n v="0"/>
    <n v="0"/>
    <n v="657809"/>
    <n v="455761"/>
    <n v="0"/>
    <n v="0"/>
  </r>
  <r>
    <x v="10"/>
    <x v="8"/>
    <s v="02"/>
    <s v="CONSERVACION DE SISTEMAS SANITARIOS RURALES"/>
    <s v="CONSERVACIÓN DE SISTEMAS SANITARIOS RURALES"/>
    <s v="40059387-0"/>
    <s v="CONSERVACIÓN SERVICIO SANITARUIO RURAL VILLA LOS BOLDOS, TOLTÉN, REGION DE LA ARAUCANIA"/>
    <s v="CAUTIN"/>
    <s v="TOLTEN"/>
    <n v="0"/>
    <n v="99178"/>
    <n v="99178"/>
    <n v="31411.07"/>
    <n v="0.31671408981830645"/>
    <n v="0"/>
    <n v="0"/>
    <n v="0"/>
    <n v="0"/>
  </r>
  <r>
    <x v="10"/>
    <x v="8"/>
    <s v="02"/>
    <s v="AGUA POTABLE RURAL SEMI CONCENTRADO"/>
    <s v="AGUA POTABLE RURAL SEMI CONCENTRADO"/>
    <s v="40060031-0"/>
    <s v="MEJORAMIENTO AMPLIACIÓN SISTEMA DE APR ÑANCUL, VILLARRICA (RES.DOH"/>
    <s v="CAUTIN"/>
    <s v="VILLARRICA"/>
    <n v="1074727"/>
    <n v="642412"/>
    <n v="642412"/>
    <n v="0"/>
    <n v="0"/>
    <n v="1332625"/>
    <n v="2136157"/>
    <n v="0"/>
    <n v="0"/>
  </r>
  <r>
    <x v="10"/>
    <x v="8"/>
    <s v="02"/>
    <s v="AGUA POTABLE RURAL SEMI CONCENTRADO"/>
    <s v="AGUA POTABLE RURAL SEMI CONCENTRADO"/>
    <s v="40060083-0"/>
    <s v="MEJORAMIENTO AMPLIACIÓN SSR STA FILOMENA PEDREGOSO, VILLARRICA"/>
    <s v="CAUTIN"/>
    <s v="VILLARRICA"/>
    <n v="1266094"/>
    <n v="1152190"/>
    <n v="1152190"/>
    <n v="127975.667"/>
    <n v="0.11107166960310366"/>
    <n v="1834718"/>
    <n v="0"/>
    <n v="0"/>
    <n v="0"/>
  </r>
  <r>
    <x v="10"/>
    <x v="8"/>
    <s v="02"/>
    <s v="AGUA POTABLE RURAL SEMI CONCENTRADO"/>
    <s v="AGUA POTABLE RURAL SEMI CONCENTRADO"/>
    <s v="40060085-0"/>
    <s v="MEJORAMIENTO Y AMPLIACIÓN SISTEMA APR RAPAHUE, CHOL CHOL (RES.DOH N°1012/2023)"/>
    <s v="CAUTIN"/>
    <s v="CHOLCHOL"/>
    <n v="912055"/>
    <n v="714893"/>
    <n v="714893"/>
    <n v="0"/>
    <n v="0"/>
    <n v="347338"/>
    <n v="0"/>
    <n v="0"/>
    <n v="0"/>
  </r>
  <r>
    <x v="10"/>
    <x v="8"/>
    <s v="02"/>
    <s v="AGUA POTABLE RURAL SEMI CONCENTRADO"/>
    <s v="AGUA POTABLE RURAL SEMI CONCENTRADO"/>
    <s v="40060088-0"/>
    <s v="MEJORAMIENTO SISTEMA APR COMUY, PITRUFQUÉN (RES. DOH"/>
    <s v="CAUTIN"/>
    <s v="PITRUFQUEN"/>
    <n v="886594"/>
    <n v="859374"/>
    <n v="859374"/>
    <n v="76862.728000000003"/>
    <n v="8.9440369385157106E-2"/>
    <n v="362570"/>
    <n v="0"/>
    <n v="0"/>
    <n v="0"/>
  </r>
  <r>
    <x v="10"/>
    <x v="8"/>
    <s v="02"/>
    <s v="AGUA POTABLE RURAL SEMI CONCENTRADO"/>
    <s v="AGUA POTABLE RURAL SEMI CONCENTRADO"/>
    <s v="40060090-0"/>
    <s v="MEJORAMIENTO Y AMPLIACION APR PUTUE VILLARRICA"/>
    <s v="CAUTIN"/>
    <s v="VILLARRICA"/>
    <n v="1062962"/>
    <n v="1031001"/>
    <n v="1031001"/>
    <n v="0"/>
    <n v="0"/>
    <n v="1411902"/>
    <n v="0"/>
    <n v="0"/>
    <n v="0"/>
  </r>
  <r>
    <x v="10"/>
    <x v="8"/>
    <s v="02"/>
    <s v="AGUA POTABLE RURAL SEMI CONCENTRADO"/>
    <s v="AGUA POTABLE RURAL SEMI CONCENTRADO"/>
    <s v="40060092-0"/>
    <s v="MEJORAMIENTO Y AMPLIACIÓN SSR LA ESPERANZA DE COLICO, CUNCO"/>
    <s v="CAUTIN"/>
    <s v="CUNCO"/>
    <n v="856062"/>
    <n v="748894"/>
    <n v="748894"/>
    <n v="0"/>
    <n v="0"/>
    <n v="1448602"/>
    <n v="2619686"/>
    <n v="0"/>
    <n v="0"/>
  </r>
  <r>
    <x v="10"/>
    <x v="8"/>
    <s v="02"/>
    <s v="AGUA POTABLE RURAL SEMI CONCENTRADO"/>
    <s v="AGUA POTABLE RURAL SEMI CONCENTRADO"/>
    <s v="40060094-0"/>
    <s v="MEJORAMIENTO SISTEMA APR RADAL, COMUNA FREIRE (RES. DOH N°1012/2023)"/>
    <s v="CAUTIN"/>
    <s v="FREIRE"/>
    <n v="1022150"/>
    <n v="1191416"/>
    <n v="1191416"/>
    <n v="0"/>
    <n v="0"/>
    <n v="0"/>
    <n v="0"/>
    <n v="0"/>
    <n v="0"/>
  </r>
  <r>
    <x v="10"/>
    <x v="8"/>
    <s v="02"/>
    <s v="AGUA POTABLE RURAL SEMI CONCENTRADO"/>
    <s v="AGUA POTABLE RURAL SEMI CONCENTRADO"/>
    <s v="40060096-0"/>
    <s v="MEJORAMIENTO Y AMPLIACIÓN SSSR PUERTO DOMINGUEZ, SAAVEDRA"/>
    <s v="CAUTIN"/>
    <s v="SAAVEDRA"/>
    <n v="1485529"/>
    <n v="847315"/>
    <n v="847315"/>
    <n v="0"/>
    <n v="0"/>
    <n v="2520928"/>
    <n v="764419"/>
    <n v="0"/>
    <n v="0"/>
  </r>
  <r>
    <x v="10"/>
    <x v="8"/>
    <s v="02"/>
    <s v="AGUA POTABLE RURAL SEMI CONCENTRADO"/>
    <s v="AGUA POTABLE RURAL SEMI CONCENTRADO"/>
    <s v="40060097-0"/>
    <s v="MEJORAMIENTO Y AMPLIACION SISTEMA APR LICANCO GRANDE PADRE LAS CASAS"/>
    <s v="CAUTIN"/>
    <s v="PADRE LAS CASAS"/>
    <n v="409674"/>
    <n v="397356"/>
    <n v="397356"/>
    <n v="0"/>
    <n v="0"/>
    <n v="914666"/>
    <n v="0"/>
    <n v="0"/>
    <n v="0"/>
  </r>
  <r>
    <x v="10"/>
    <x v="8"/>
    <s v="02"/>
    <s v="AGUA POTABLE RURAL SEMI CONCENTRADO"/>
    <s v="AGUA POTABLE RURAL SEMI CONCENTRADO"/>
    <s v="40060098-0"/>
    <s v="MEJORAMIENTO Y AMPLIACION SISTEMA APR LA VICTORIA ALTA VILCUN"/>
    <s v="CAUTIN"/>
    <s v="VILCUN"/>
    <n v="525261"/>
    <n v="542786"/>
    <n v="542786"/>
    <n v="130326.458"/>
    <n v="0.24010652080193667"/>
    <n v="0"/>
    <n v="0"/>
    <n v="0"/>
    <n v="0"/>
  </r>
  <r>
    <x v="10"/>
    <x v="8"/>
    <s v="02"/>
    <s v="AGUA POTABLE RURAL SEMI CONCENTRADO"/>
    <s v="AGUA POTABLE RURAL SEMI CONCENTRADO"/>
    <s v="40060099-0"/>
    <s v="MEJORAMIENTO  Y AMPLIACIÓN SSR CAUPOLICÁN TRANAMAN, PURÉN"/>
    <s v="MALLECO"/>
    <s v="PUREN"/>
    <n v="775257"/>
    <n v="751947"/>
    <n v="751947"/>
    <n v="0"/>
    <n v="0"/>
    <n v="1319251"/>
    <n v="2086953"/>
    <n v="0"/>
    <n v="0"/>
  </r>
  <r>
    <x v="10"/>
    <x v="8"/>
    <s v="02"/>
    <s v="AGUA POTABLE RURAL SEMI CONCENTRADO"/>
    <s v="AGUA POTABLE RURAL SEMI CONCENTRADO"/>
    <s v="40060101-0"/>
    <s v="MEJORAMIENTO Y AMPLIACION SISTEMA APR REMOLINO MAQUEHUE PADRE LAS CASAS"/>
    <s v="CAUTIN"/>
    <s v="PADRE LAS CASAS"/>
    <n v="545006"/>
    <n v="528618"/>
    <n v="528618"/>
    <n v="124188.93700000001"/>
    <n v="0.23493134361675161"/>
    <n v="0"/>
    <n v="0"/>
    <n v="0"/>
    <n v="0"/>
  </r>
  <r>
    <x v="10"/>
    <x v="8"/>
    <s v="02"/>
    <s v="AGUA POTABLE RURAL SEMI CONCENTRADO"/>
    <s v="AGUA POTABLE RURAL SEMI CONCENTRADO"/>
    <s v="40061077-0"/>
    <s v="CONSERVACION SSR RARIRUCA COMUNA DE CURACAUTIN, PROVINCIA DE MALLECO, REGION DE LA ARAUCANIA"/>
    <s v="MALLECO"/>
    <s v="CURACAUTIN"/>
    <n v="101689"/>
    <n v="133206"/>
    <n v="133206"/>
    <n v="104254.538"/>
    <n v="0.78265647193069376"/>
    <n v="0"/>
    <n v="0"/>
    <n v="0"/>
    <n v="0"/>
  </r>
  <r>
    <x v="10"/>
    <x v="8"/>
    <s v="02"/>
    <s v="AGUA POTABLE RURAL SEMI CONCENTRADO"/>
    <s v="AGUA POTABLE RURAL SEMI CONCENTRADO"/>
    <s v="40061099-0"/>
    <s v="MEJORAMIENTO SISTEMA APR CHAMICHACO ERCILLA"/>
    <s v="MALLECO"/>
    <s v="ERCILLA"/>
    <n v="1031"/>
    <n v="0"/>
    <n v="0"/>
    <n v="0"/>
    <s v="-"/>
    <n v="0"/>
    <n v="0"/>
    <n v="0"/>
    <n v="0"/>
  </r>
  <r>
    <x v="10"/>
    <x v="8"/>
    <s v="02"/>
    <s v="AGUA POTABLE RURAL SEMI CONCENTRADO"/>
    <s v="AGUA POTABLE RURAL SEMI CONCENTRADO"/>
    <s v="40061100-0"/>
    <s v="CONSERVACION SISTEMA APR CULLINCO CHOL CHOL"/>
    <s v="CAUTIN"/>
    <s v="CHOLCHOL"/>
    <n v="1031"/>
    <n v="0"/>
    <n v="0"/>
    <n v="0"/>
    <s v="-"/>
    <n v="0"/>
    <n v="0"/>
    <n v="0"/>
    <n v="0"/>
  </r>
  <r>
    <x v="10"/>
    <x v="8"/>
    <s v="02"/>
    <s v="AGUA POTABLE RURAL SEMI CONCENTRADO"/>
    <s v="AGUA POTABLE RURAL SEMI CONCENTRADO"/>
    <s v="40061102-0"/>
    <s v="CONSERVACION SISTEMA APR LEUFU LAFQUEN TOLTEN"/>
    <s v="CAUTIN"/>
    <s v="TOLTEN"/>
    <n v="1031"/>
    <n v="0"/>
    <n v="0"/>
    <n v="0"/>
    <s v="-"/>
    <n v="0"/>
    <n v="0"/>
    <n v="0"/>
    <n v="0"/>
  </r>
  <r>
    <x v="10"/>
    <x v="8"/>
    <s v="02"/>
    <s v="AGUA POTABLE RURAL SEMI CONCENTRADO"/>
    <s v="AGUA POTABLE RURAL SEMI CONCENTRADO"/>
    <s v="40062692-0"/>
    <s v="CONSERVACIÓN SISTEMA APR CHIHUIMPILLI, FREIRE, PROV. CAUTIN. REG. DE LA ARAUCANIA"/>
    <s v="CAUTIN"/>
    <s v="FREIRE"/>
    <n v="594869"/>
    <n v="619160"/>
    <n v="619160"/>
    <n v="467196.48100000003"/>
    <n v="0.75456502519542612"/>
    <n v="0"/>
    <n v="0"/>
    <n v="0"/>
    <n v="0"/>
  </r>
  <r>
    <x v="10"/>
    <x v="8"/>
    <s v="02"/>
    <s v="AGUA POTABLE RURAL SEMI CONCENTRADO"/>
    <s v="MEJORAMIENTO Y AMPLIACION DE SERVICIOS EXISTENTES"/>
    <s v="40063516-0"/>
    <s v="MEJORAMIENTO SSR ILLAF PADRE LAS CASAS"/>
    <s v="CAUTIN"/>
    <s v="PADRE LAS CASAS"/>
    <n v="1414392"/>
    <n v="1265658"/>
    <n v="1265658"/>
    <n v="255593.12299999999"/>
    <n v="0.20194485635139983"/>
    <n v="1062453"/>
    <n v="0"/>
    <n v="0"/>
    <n v="0"/>
  </r>
  <r>
    <x v="10"/>
    <x v="8"/>
    <s v="02"/>
    <s v="AGUA POTABLE RURAL SEMI CONCENTRADO"/>
    <s v="MEJORAMIENTO Y AMPLIACION DE SERVICIOS EXISTENTES"/>
    <s v="40063859-0"/>
    <s v="MEJORAMIENTO Y AMPLIAION SSR SAN RAMON PADRE LAS CASAS"/>
    <s v="CAUTIN"/>
    <s v="PADRE LAS CASAS"/>
    <n v="1482578"/>
    <n v="1803497"/>
    <n v="1803497"/>
    <n v="0"/>
    <n v="0"/>
    <n v="928812"/>
    <n v="0"/>
    <n v="0"/>
    <n v="0"/>
  </r>
  <r>
    <x v="10"/>
    <x v="8"/>
    <s v="02"/>
    <s v="AGUA POTABLE RURAL SEMI CONCENTRADO"/>
    <s v="MEJORAMIENTO Y AMPLIACION DE SERVICIOS EXISTENTES"/>
    <s v="40064437-0"/>
    <s v="MEJORAMIENTO SSR PURAQUINA BAJO PITRUFQUEN"/>
    <s v="CAUTIN"/>
    <s v="PITRUFQUEN"/>
    <n v="269165"/>
    <n v="591145"/>
    <n v="591145"/>
    <n v="0"/>
    <n v="0"/>
    <n v="584947"/>
    <n v="35001"/>
    <n v="0"/>
    <n v="0"/>
  </r>
  <r>
    <x v="10"/>
    <x v="8"/>
    <s v="02"/>
    <s v="AGUA POTABLE RURAL SEMI CONCENTRADO"/>
    <s v="MEJORAMIENTO Y AMPLIACION DE SERVICIOS EXISTENTES"/>
    <s v="40066508-0"/>
    <s v="MEJORAMIENTO SISTEMA SSR CUSACO NUEVA IMPERIAL"/>
    <s v="CAUTIN"/>
    <s v="NUEVA IMPERIAL"/>
    <n v="1532870"/>
    <n v="995643"/>
    <n v="995643"/>
    <n v="145977.587"/>
    <n v="0.14661639463140905"/>
    <n v="2026048"/>
    <n v="258019"/>
    <n v="0"/>
    <n v="0"/>
  </r>
  <r>
    <x v="10"/>
    <x v="8"/>
    <s v="02"/>
    <s v="AGUA POTABLE RURAL SEMI CONCENTRADO"/>
    <s v="MEJORAMIENTO Y AMPLIACION DE SERVICIOS EXISTENTES"/>
    <s v="40066710-0"/>
    <s v="MEJORAMIENTO SSR HUINCACARA MOLCO ALTO VILLARRICA"/>
    <s v="CAUTIN"/>
    <s v="VILLARRICA"/>
    <n v="246212"/>
    <n v="726377"/>
    <n v="726377"/>
    <n v="0"/>
    <n v="0"/>
    <n v="609947"/>
    <n v="38000"/>
    <n v="0"/>
    <n v="0"/>
  </r>
  <r>
    <x v="10"/>
    <x v="8"/>
    <s v="02"/>
    <s v="AGUA POTABLE RURAL CONCENTRADO"/>
    <s v="CONSERVACION DE SISTEMAS SANITARIOS RURALES"/>
    <s v="40066766-0"/>
    <s v="CONSERVACION SSR NUEVA QUEULE COMUNA DE TOLTÉN, PROVINCIA DE CAUTÍN, REGIÓN ARAUCANÍA"/>
    <s v="CAUTIN"/>
    <s v="TOLTEN"/>
    <n v="112507"/>
    <n v="192884"/>
    <n v="192884"/>
    <n v="44265.830999999998"/>
    <n v="0.22949457186702887"/>
    <n v="0"/>
    <n v="0"/>
    <n v="0"/>
    <n v="0"/>
  </r>
  <r>
    <x v="10"/>
    <x v="8"/>
    <s v="02"/>
    <s v="AGUA POTABLE RURAL SEMI CONCENTRADO"/>
    <s v="MEJORAMIENTO Y AMPLIACION DE SERVICIOS EXISTENTES"/>
    <s v="40067281-0"/>
    <s v="MEJORAMIENTO SSR VILLA CAPRICHO GALVARINO"/>
    <s v="CAUTIN"/>
    <s v="GALVARINO"/>
    <n v="2538558"/>
    <n v="1662229"/>
    <n v="1662229"/>
    <n v="575796.14399999997"/>
    <n v="0.34640001106947355"/>
    <n v="2775448"/>
    <n v="0"/>
    <n v="0"/>
    <n v="0"/>
  </r>
  <r>
    <x v="10"/>
    <x v="8"/>
    <s v="02"/>
    <s v="AGUA POTABLE RURAL SEMI CONCENTRADO"/>
    <s v="EMERGENCIAS"/>
    <s v="40067301-0"/>
    <s v="MEJORAMIENTO SSR EL AMARGO COLLIPULLI"/>
    <s v="MALLECO"/>
    <s v="COLLIPULLI"/>
    <n v="644129"/>
    <n v="280862"/>
    <n v="280862"/>
    <n v="0"/>
    <n v="0"/>
    <n v="1126456"/>
    <n v="383439"/>
    <n v="0"/>
    <n v="0"/>
  </r>
  <r>
    <x v="10"/>
    <x v="8"/>
    <s v="02"/>
    <s v="AGUA POTABLE RURAL SEMI CONCENTRADO"/>
    <s v="CONSERVACION DE SISTEMAS SANITARIOS RURALES"/>
    <s v="40069589-0"/>
    <s v="CONSERVACION SSR HUENTELAR CHOL CHOL"/>
    <s v="CAUTIN"/>
    <s v="CHOLCHOL"/>
    <n v="1031"/>
    <n v="0"/>
    <n v="0"/>
    <n v="0"/>
    <s v="-"/>
    <n v="0"/>
    <n v="0"/>
    <n v="0"/>
    <n v="0"/>
  </r>
  <r>
    <x v="10"/>
    <x v="8"/>
    <s v="02"/>
    <s v="AGUA POTABLE RURAL SEMI CONCENTRADO"/>
    <s v="CONSERVACION DE SISTEMAS SANITARIOS RURALES"/>
    <s v="40069592-0"/>
    <s v="CONSERVACION SSR VILLA QUILQUEN TRAIGUEN"/>
    <s v="MALLECO"/>
    <s v="TRAIGUEN"/>
    <n v="1031"/>
    <n v="0"/>
    <n v="0"/>
    <n v="0"/>
    <s v="-"/>
    <n v="0"/>
    <n v="0"/>
    <n v="0"/>
    <n v="0"/>
  </r>
  <r>
    <x v="10"/>
    <x v="8"/>
    <s v="02"/>
    <s v="AGUA POTABLE RURAL SEMI CONCENTRADO"/>
    <s v="CONSERVACION DE SISTEMAS SANITARIOS RURALES"/>
    <s v="40069593-0"/>
    <s v="CONSERVACION SSR QUILQUIHUENCO COLLIPULLI"/>
    <s v="MALLECO"/>
    <s v="COLLIPULLI"/>
    <n v="1031"/>
    <n v="0"/>
    <n v="0"/>
    <n v="0"/>
    <s v="-"/>
    <n v="0"/>
    <n v="0"/>
    <n v="0"/>
    <n v="0"/>
  </r>
  <r>
    <x v="10"/>
    <x v="8"/>
    <s v="02"/>
    <s v="AGUA POTABLE RURAL SEMI CONCENTRADO"/>
    <s v="CONSERVACION DE SISTEMAS SANITARIOS RURALES"/>
    <s v="40069596-0"/>
    <s v="CONSERVACION SSR AGUAS TENDIDAS CARAHUE"/>
    <s v="CAUTIN"/>
    <s v="CARAHUE"/>
    <n v="1031"/>
    <n v="0"/>
    <n v="0"/>
    <n v="0"/>
    <s v="-"/>
    <n v="0"/>
    <n v="0"/>
    <n v="0"/>
    <n v="0"/>
  </r>
  <r>
    <x v="10"/>
    <x v="8"/>
    <s v="02"/>
    <s v="AGUA POTABLE RURAL SEMI CONCENTRADO"/>
    <s v="CONSERVACION DE SISTEMAS SANITARIOS RURALES"/>
    <s v="40069597-0"/>
    <s v="CONSERVACION SSR CURACO COLLIPULLI"/>
    <s v="MALLECO"/>
    <s v="COLLIPULLI"/>
    <n v="1031"/>
    <n v="0"/>
    <n v="0"/>
    <n v="0"/>
    <s v="-"/>
    <n v="0"/>
    <n v="0"/>
    <n v="0"/>
    <n v="0"/>
  </r>
  <r>
    <x v="10"/>
    <x v="8"/>
    <s v="02"/>
    <s v="AGUA POTABLE RURAL SEMI CONCENTRADO"/>
    <s v="CONSERVACION DE SISTEMAS SANITARIOS RURALES"/>
    <s v="40069602-0"/>
    <s v="CONSERVACION SSR MELIPEUCO MELIPEUCO"/>
    <s v="CAUTIN"/>
    <s v="MELIPEUCO"/>
    <n v="1031"/>
    <n v="0"/>
    <n v="0"/>
    <n v="0"/>
    <s v="-"/>
    <n v="0"/>
    <n v="0"/>
    <n v="0"/>
    <n v="0"/>
  </r>
  <r>
    <x v="10"/>
    <x v="8"/>
    <s v="02"/>
    <s v="AGUA POTABLE RURAL SEMI CONCENTRADO"/>
    <s v="CONSERVACION DE SISTEMAS SANITARIOS RURALES"/>
    <s v="40069603-0"/>
    <s v="CONSERVACION SSR LA ISLA PUREN"/>
    <s v="MALLECO"/>
    <s v="PUREN"/>
    <n v="1031"/>
    <n v="0"/>
    <n v="0"/>
    <n v="0"/>
    <s v="-"/>
    <n v="0"/>
    <n v="0"/>
    <n v="0"/>
    <n v="0"/>
  </r>
  <r>
    <x v="10"/>
    <x v="8"/>
    <s v="02"/>
    <s v="AGUA POTABLE RURAL SEMI CONCENTRADO"/>
    <s v="CONSERVACION DE SISTEMAS SANITARIOS RURALES"/>
    <s v="40069605-0"/>
    <s v="CONSERVACION SSR VILLA CHIHUAYHUE ANGOL"/>
    <s v="MALLECO"/>
    <s v="ANGOL"/>
    <n v="1031"/>
    <n v="0"/>
    <n v="0"/>
    <n v="0"/>
    <s v="-"/>
    <n v="0"/>
    <n v="0"/>
    <n v="0"/>
    <n v="0"/>
  </r>
  <r>
    <x v="10"/>
    <x v="8"/>
    <s v="02"/>
    <s v="AGUA POTABLE RURAL SEMI CONCENTRADO"/>
    <s v="CONSERVACION DE SISTEMAS SANITARIOS RURALES"/>
    <s v="40069606-0"/>
    <s v="CONSERVACION SSR PRADO HUICHAHUE PADRE LAS CASAS"/>
    <s v="CAUTIN"/>
    <s v="PADRE LAS CASAS"/>
    <n v="1031"/>
    <n v="0"/>
    <n v="0"/>
    <n v="0"/>
    <s v="-"/>
    <n v="0"/>
    <n v="0"/>
    <n v="0"/>
    <n v="0"/>
  </r>
  <r>
    <x v="10"/>
    <x v="8"/>
    <s v="02"/>
    <s v="AGUA POTABLE RURAL SEMI CONCENTRADO"/>
    <s v="CONSERVACION DE SISTEMAS SANITARIOS RURALES"/>
    <s v="40069607-0"/>
    <s v="CONSERVACION SSR CHACAICO ERCILLA"/>
    <s v="MALLECO"/>
    <s v="ERCILLA"/>
    <n v="1031"/>
    <n v="0"/>
    <n v="0"/>
    <n v="0"/>
    <s v="-"/>
    <n v="0"/>
    <n v="0"/>
    <n v="0"/>
    <n v="0"/>
  </r>
  <r>
    <x v="10"/>
    <x v="8"/>
    <s v="02"/>
    <s v="AGUA POTABLE RURAL SEMI CONCENTRADO"/>
    <s v="CONSERVACION DE SISTEMAS SANITARIOS RURALES"/>
    <s v="40069608-0"/>
    <s v="CONSERVACION SSR CHEQUENCO ERCILLA"/>
    <s v="MALLECO"/>
    <s v="ERCILLA"/>
    <n v="1031"/>
    <n v="0"/>
    <n v="0"/>
    <n v="0"/>
    <s v="-"/>
    <n v="0"/>
    <n v="0"/>
    <n v="0"/>
    <n v="0"/>
  </r>
  <r>
    <x v="10"/>
    <x v="8"/>
    <s v="02"/>
    <s v="AGUA POTABLE RURAL SEMI CONCENTRADO"/>
    <s v="CONSERVACION DE SISTEMAS SANITARIOS RURALES"/>
    <s v="40069609-0"/>
    <s v="CONSERVACION SSR AMULEY CARAHUE"/>
    <s v="CAUTIN"/>
    <s v="CARAHUE"/>
    <n v="1031"/>
    <n v="0"/>
    <n v="0"/>
    <n v="0"/>
    <s v="-"/>
    <n v="0"/>
    <n v="0"/>
    <n v="0"/>
    <n v="0"/>
  </r>
  <r>
    <x v="10"/>
    <x v="8"/>
    <s v="02"/>
    <s v="AGUA POTABLE RURAL SEMI CONCENTRADO"/>
    <s v="CONSERVACION DE SISTEMAS SANITARIOS RURALES"/>
    <s v="40069610-0"/>
    <s v="CONSERVACION SSR SAN ANDRES COLLIPULLI"/>
    <s v="MALLECO"/>
    <s v="COLLIPULLI"/>
    <n v="1031"/>
    <n v="0"/>
    <n v="0"/>
    <n v="0"/>
    <s v="-"/>
    <n v="0"/>
    <n v="0"/>
    <n v="0"/>
    <n v="0"/>
  </r>
  <r>
    <x v="10"/>
    <x v="8"/>
    <s v="02"/>
    <s v="AGUA POTABLE RURAL SEMI CONCENTRADO"/>
    <s v="CONSERVACION DE SISTEMAS SANITARIOS RURALES"/>
    <s v="40069623-0"/>
    <s v="CONSERVACION SSR TRAWENCO GALVARINO"/>
    <s v="CAUTIN"/>
    <s v="GALVARINO"/>
    <n v="1031"/>
    <n v="0"/>
    <n v="0"/>
    <n v="0"/>
    <s v="-"/>
    <n v="0"/>
    <n v="0"/>
    <n v="0"/>
    <n v="0"/>
  </r>
  <r>
    <x v="10"/>
    <x v="8"/>
    <s v="02"/>
    <s v="AGUA POTABLE RURAL SEMI CONCENTRADO"/>
    <s v="CONSERVACION DE SISTEMAS SANITARIOS RURALES"/>
    <s v="40069625-0"/>
    <s v="CONSERVACION SSR CALIFORNIA CURACAUTIN"/>
    <s v="MALLECO"/>
    <s v="CURACAUTIN"/>
    <n v="1031"/>
    <n v="0"/>
    <n v="0"/>
    <n v="0"/>
    <s v="-"/>
    <n v="0"/>
    <n v="0"/>
    <n v="0"/>
    <n v="0"/>
  </r>
  <r>
    <x v="10"/>
    <x v="8"/>
    <s v="02"/>
    <s v="AGUA POTABLE RURAL SEMI CONCENTRADO"/>
    <s v="CONSERVACION DE SISTEMAS SANITARIOS RURALES"/>
    <s v="40069627-0"/>
    <s v="CONSERVACION SSR VILLA MANZANARES CURACAUTIN"/>
    <s v="MALLECO"/>
    <s v="CURACAUTIN"/>
    <n v="1031"/>
    <n v="0"/>
    <n v="0"/>
    <n v="0"/>
    <s v="-"/>
    <n v="0"/>
    <n v="0"/>
    <n v="0"/>
    <n v="0"/>
  </r>
  <r>
    <x v="10"/>
    <x v="8"/>
    <s v="02"/>
    <s v="AGUA POTABLE RURAL SEMI CONCENTRADO"/>
    <s v="PROGRAMA ESPECIAL INDIGENA DE AGUA POTABLE RURAL"/>
    <s v="40069629-0"/>
    <s v="AMPLIACION SISTEMA APR LOICA PULON PITRUFQUEN"/>
    <s v="CAUTIN"/>
    <s v="PITRUFQUEN"/>
    <n v="1031"/>
    <n v="0"/>
    <n v="0"/>
    <n v="0"/>
    <s v="-"/>
    <n v="0"/>
    <n v="0"/>
    <n v="0"/>
    <n v="0"/>
  </r>
  <r>
    <x v="10"/>
    <x v="8"/>
    <s v="02"/>
    <s v="AGUA POTABLE RURAL SEMI CONCENTRADO"/>
    <s v="PROGRAMA ESPECIAL INDIGENA DE AGUA POTABLE RURAL"/>
    <s v="40069630-0"/>
    <s v="AMPLIACION SISTEMA APR TUMUNTUCO FREIRE"/>
    <s v="CAUTIN"/>
    <s v="FREIRE"/>
    <n v="1031"/>
    <n v="0"/>
    <n v="0"/>
    <n v="0"/>
    <s v="-"/>
    <n v="0"/>
    <n v="0"/>
    <n v="0"/>
    <n v="0"/>
  </r>
  <r>
    <x v="10"/>
    <x v="8"/>
    <s v="02"/>
    <s v="AGUA POTABLE RURAL SEMI CONCENTRADO"/>
    <s v="AGUA POTABLE RURAL SEMI CONCENTRADO"/>
    <s v="40069633-0"/>
    <s v="AMPLIACION Y MEJORAMIENTO SISTEMA APR EL CARDAL NUEVA IMPERIAL"/>
    <s v="CAUTIN"/>
    <s v="NUEVA IMPERIAL"/>
    <n v="1031"/>
    <n v="0"/>
    <n v="0"/>
    <n v="0"/>
    <s v="-"/>
    <n v="0"/>
    <n v="0"/>
    <n v="0"/>
    <n v="0"/>
  </r>
  <r>
    <x v="10"/>
    <x v="8"/>
    <s v="02"/>
    <s v="AGUA POTABLE RURAL SEMI CONCENTRADO"/>
    <s v="CONSERVACION DE SISTEMAS SANITARIOS RURALES"/>
    <s v="40069637-0"/>
    <s v="CONSERVACION SISTEMA APR ANTINAO PAILLAL LAUTARO"/>
    <s v="CAUTIN"/>
    <s v="LAUTARO"/>
    <n v="1031"/>
    <n v="0"/>
    <n v="0"/>
    <n v="0"/>
    <s v="-"/>
    <n v="0"/>
    <n v="0"/>
    <n v="0"/>
    <n v="0"/>
  </r>
  <r>
    <x v="10"/>
    <x v="8"/>
    <s v="02"/>
    <s v="AGUA POTABLE RURAL SEMI CONCENTRADO"/>
    <s v="MEJORAMIENTO Y AMPLIACION DE SERVICIOS EXISTENTES"/>
    <s v="40069638-0"/>
    <s v="AMPLIACION Y MEJORAMIENTO SSR CABURGUA BAJO PUCON"/>
    <s v="CAUTIN"/>
    <s v="PUCON"/>
    <n v="1031"/>
    <n v="0"/>
    <n v="0"/>
    <n v="0"/>
    <s v="-"/>
    <n v="0"/>
    <n v="0"/>
    <n v="0"/>
    <n v="0"/>
  </r>
  <r>
    <x v="10"/>
    <x v="8"/>
    <s v="02"/>
    <s v="AGUA POTABLE RURAL CONCENTRADO"/>
    <s v="MEJORAMIENTO Y AMPLIACION DE SERVICIOS EXISTENTES"/>
    <s v="40069639-0"/>
    <s v="AMPLIACION Y MEJORAMIENTO SISTEMA SSR MONTEVERDE TEMUCO"/>
    <s v="CAUTIN"/>
    <s v="TEMUCO"/>
    <n v="1031"/>
    <n v="0"/>
    <n v="0"/>
    <n v="0"/>
    <s v="-"/>
    <n v="0"/>
    <n v="0"/>
    <n v="0"/>
    <n v="0"/>
  </r>
  <r>
    <x v="10"/>
    <x v="8"/>
    <s v="02"/>
    <s v="AGUA POTABLE RURAL CONCENTRADO"/>
    <s v="AGUA POTABLE RURAL CONCENTRADO"/>
    <s v="40069640-0"/>
    <s v="AMPLIACION Y MEJORAMIENTO SSR CATRIMALAL TEMUCO"/>
    <s v="CAUTIN"/>
    <s v="TEMUCO"/>
    <n v="1031"/>
    <n v="0"/>
    <n v="0"/>
    <n v="0"/>
    <s v="-"/>
    <n v="0"/>
    <n v="0"/>
    <n v="0"/>
    <n v="0"/>
  </r>
  <r>
    <x v="10"/>
    <x v="8"/>
    <s v="02"/>
    <s v="AGUA POTABLE RURAL CONCENTRADO"/>
    <s v="AGUA POTABLE RURAL CONCENTRADO"/>
    <s v="40069656-0"/>
    <s v="CONSTRUCCION SISTEMA APR PERQUENCO PERQUENCO"/>
    <s v="CAUTIN"/>
    <s v="PERQUENCO"/>
    <n v="1031"/>
    <n v="0"/>
    <n v="0"/>
    <n v="0"/>
    <s v="-"/>
    <n v="0"/>
    <n v="0"/>
    <n v="0"/>
    <n v="0"/>
  </r>
  <r>
    <x v="10"/>
    <x v="8"/>
    <s v="02"/>
    <s v="AGUA POTABLE RURAL SEMI CONCENTRADO"/>
    <s v="AGUA POTABLE RURAL SEMI CONCENTRADO"/>
    <s v="40071425-0"/>
    <s v="CONSERVACION DE EMERGENCIA SSR COLICURA (HUITRANLEBU) PUREN"/>
    <s v="MALLECO"/>
    <s v="PUREN"/>
    <n v="0"/>
    <n v="100000"/>
    <n v="100000"/>
    <n v="57417.434000000001"/>
    <n v="0.57417434000000001"/>
    <n v="0"/>
    <n v="0"/>
    <n v="0"/>
    <n v="0"/>
  </r>
  <r>
    <x v="10"/>
    <x v="9"/>
    <s v="02"/>
    <s v="AGUA POTABLE RURAL SEMI CONCENTRADO"/>
    <s v="AGUA POTABLE RURAL SEMI CONCENTRADO"/>
    <s v="40029728-0"/>
    <s v="CONSTRUCCION SERVICIO DE APR DE SECTORES UNIDOS, LA UNIÓN"/>
    <s v="RANCO"/>
    <s v="LA UNION"/>
    <n v="0"/>
    <n v="120000"/>
    <n v="120000"/>
    <n v="0"/>
    <n v="0"/>
    <n v="0"/>
    <n v="0"/>
    <n v="0"/>
    <n v="0"/>
  </r>
  <r>
    <x v="10"/>
    <x v="9"/>
    <s v="02"/>
    <s v="AGUA POTABLE RURAL SEMI CONCENTRADO"/>
    <s v="AGUA POTABLE RURAL SEMI CONCENTRADO"/>
    <s v="40036418-0"/>
    <s v="REPOSICION DEL SERVICIO DE APR DE EL YECO, MARIQUINA"/>
    <s v="VALDIVIA"/>
    <s v="MARIQUINA"/>
    <n v="1573263"/>
    <n v="1154061"/>
    <n v="1154061"/>
    <n v="0"/>
    <n v="0"/>
    <n v="371910"/>
    <n v="0"/>
    <n v="0"/>
    <n v="0"/>
  </r>
  <r>
    <x v="10"/>
    <x v="9"/>
    <s v="02"/>
    <s v="AGUA POTABLE RURAL CONCENTRADO"/>
    <s v="MEJORAMIENTO Y AMPLIACION DE SERVICIOS EXISTENTES"/>
    <s v="40048239-0"/>
    <s v="AMPLIACION Y MEJORAMIENTO SERVICIO APR MELEFQUEN, PANGUIPULLI"/>
    <s v="VALDIVIA"/>
    <s v="PANGUIPULLI"/>
    <n v="0"/>
    <n v="10000"/>
    <n v="10000"/>
    <n v="0"/>
    <n v="0"/>
    <n v="0"/>
    <n v="0"/>
    <n v="0"/>
    <n v="0"/>
  </r>
  <r>
    <x v="10"/>
    <x v="9"/>
    <s v="02"/>
    <s v="AGUA POTABLE RURAL SEMI CONCENTRADO"/>
    <s v="AGUA POTABLE RURAL SEMI CONCENTRADO"/>
    <s v="40049790-0"/>
    <s v="CONSTRUCCION SISTEMA SANITARIO RURAL DE TRINGLO B LAGO RANCO"/>
    <s v="RANCO"/>
    <s v="LAGO RANCO"/>
    <n v="0"/>
    <n v="520052"/>
    <n v="520052"/>
    <n v="101033.63800000001"/>
    <n v="0.19427603008929878"/>
    <n v="0"/>
    <n v="0"/>
    <n v="0"/>
    <n v="0"/>
  </r>
  <r>
    <x v="10"/>
    <x v="9"/>
    <s v="02"/>
    <s v="AGUA POTABLE RURAL CONCENTRADO"/>
    <s v="MEJORAMIENTO Y AMPLIACION DE SERVICIOS EXISTENTES"/>
    <s v="40051838-0"/>
    <s v="AMPLIACIÓN Y MEJORAMIENTO SERVICIO APR IGNAO, LAGO RANCO"/>
    <s v="RANCO"/>
    <s v="LAGO RANCO"/>
    <n v="398870"/>
    <n v="1992096"/>
    <n v="1992096"/>
    <n v="418580.4"/>
    <n v="0.21012059659775434"/>
    <n v="0"/>
    <n v="0"/>
    <n v="0"/>
    <n v="0"/>
  </r>
  <r>
    <x v="10"/>
    <x v="9"/>
    <s v="02"/>
    <s v="AGUA POTABLE RURAL SEMI CONCENTRADO"/>
    <s v="AGUA POTABLE RURAL SEMI CONCENTRADO"/>
    <s v="40052374-0"/>
    <s v="CONSTRUCCIÓN SERVICIO APR LA LUMA, LOS LAGOS"/>
    <s v="VALDIVIA"/>
    <s v="LOS LAGOS"/>
    <n v="0"/>
    <n v="8739"/>
    <n v="8739"/>
    <n v="8697.7430000000004"/>
    <n v="0.99527897928824816"/>
    <n v="0"/>
    <n v="0"/>
    <n v="0"/>
    <n v="0"/>
  </r>
  <r>
    <x v="10"/>
    <x v="9"/>
    <s v="02"/>
    <s v="AGUA POTABLE RURAL SEMI CONCENTRADO"/>
    <s v="AGUA POTABLE RURAL SEMI CONCENTRADO"/>
    <s v="40052444-0"/>
    <s v="CONSTRUCCIÓN SERVICIO DE APR DE HUIFCO, MARIQUINA"/>
    <s v="VALDIVIA"/>
    <s v="MARIQUINA"/>
    <n v="0"/>
    <n v="21210"/>
    <n v="21210"/>
    <n v="0"/>
    <n v="0"/>
    <n v="0"/>
    <n v="0"/>
    <n v="0"/>
    <n v="0"/>
  </r>
  <r>
    <x v="10"/>
    <x v="9"/>
    <s v="02"/>
    <s v="AGUA POTABLE RURAL CONCENTRADO"/>
    <s v="AGUA POTABLE RURAL CONCENTRADO"/>
    <s v="40052620-0"/>
    <s v="CONSTRUCCION SERVICIO APR PITRIUCO, LAGO RANCO "/>
    <s v="RANCO"/>
    <s v="LAGO RANCO"/>
    <n v="24180"/>
    <n v="0"/>
    <n v="0"/>
    <n v="0"/>
    <s v="-"/>
    <n v="0"/>
    <n v="0"/>
    <n v="0"/>
    <n v="0"/>
  </r>
  <r>
    <x v="10"/>
    <x v="9"/>
    <s v="02"/>
    <s v="AGUA POTABLE RURAL SEMI CONCENTRADO"/>
    <s v="AGUA POTABLE RURAL SEMI CONCENTRADO"/>
    <s v="40054050-0"/>
    <s v="CONSTRUCCIÓN SERVICIO DE APR DE LIPINGUE, LOS LAGOS"/>
    <s v="VALDIVIA"/>
    <s v="LOS LAGOS"/>
    <n v="0"/>
    <n v="21600"/>
    <n v="21600"/>
    <n v="0"/>
    <n v="0"/>
    <n v="0"/>
    <n v="0"/>
    <n v="0"/>
    <n v="0"/>
  </r>
  <r>
    <x v="10"/>
    <x v="9"/>
    <s v="02"/>
    <s v="AGUA POTABLE RURAL CONCENTRADO"/>
    <s v="AGUA POTABLE RURAL CONCENTRADO"/>
    <s v="40054694-0"/>
    <s v="CONSTRUCCION SSSR MORRO GONZALO COMUNA DE CORRAL"/>
    <s v="VALDIVIA"/>
    <s v="CORRAL"/>
    <n v="986782"/>
    <n v="1701210"/>
    <n v="1701210"/>
    <n v="34413.195"/>
    <n v="2.0228657837656726E-2"/>
    <n v="0"/>
    <n v="0"/>
    <n v="0"/>
    <n v="0"/>
  </r>
  <r>
    <x v="10"/>
    <x v="9"/>
    <s v="02"/>
    <s v="AGUA POTABLE RURAL SEMI CONCENTRADO"/>
    <s v="AGUA POTABLE RURAL SEMI CONCENTRADO"/>
    <s v="40060049-0"/>
    <s v="CONSTRUCCION SSR LOS TAYOS BAJOS, COMUNA DE PANGUIPULLI"/>
    <s v="VALDIVIA"/>
    <s v="PANGUIPULLI"/>
    <n v="10310"/>
    <n v="0"/>
    <n v="0"/>
    <n v="0"/>
    <s v="-"/>
    <n v="0"/>
    <n v="0"/>
    <n v="0"/>
    <n v="0"/>
  </r>
  <r>
    <x v="10"/>
    <x v="9"/>
    <s v="02"/>
    <s v="AGUA POTABLE RURAL SEMI CONCENTRADO"/>
    <s v="AGUA POTABLE RURAL SEMI CONCENTRADO"/>
    <s v="40060483-0"/>
    <s v="CONSERVACION SSR PUERTO LAS ROSAS COMUNA DE FUTRONO"/>
    <s v="RANCO"/>
    <s v="FUTRONO"/>
    <n v="10310"/>
    <n v="0"/>
    <n v="0"/>
    <n v="0"/>
    <s v="-"/>
    <n v="0"/>
    <n v="0"/>
    <n v="0"/>
    <n v="0"/>
  </r>
  <r>
    <x v="10"/>
    <x v="9"/>
    <s v="02"/>
    <s v="AGUA POTABLE RURAL SEMI CONCENTRADO"/>
    <s v="AGUA POTABLE RURAL SEMI CONCENTRADO"/>
    <s v="40060487-0"/>
    <s v="CONSTRUCCION SSR CUINCO ALTO COMUNA DE LA UNION"/>
    <s v="RANCO"/>
    <s v="LA UNION"/>
    <n v="10310"/>
    <n v="0"/>
    <n v="0"/>
    <n v="0"/>
    <s v="-"/>
    <n v="0"/>
    <n v="0"/>
    <n v="0"/>
    <n v="0"/>
  </r>
  <r>
    <x v="10"/>
    <x v="9"/>
    <s v="02"/>
    <s v="AGUA POTABLE RURAL SEMI CONCENTRADO"/>
    <s v="AGUA POTABLE RURAL SEMI CONCENTRADO"/>
    <s v="40060488-0"/>
    <s v="CONSTRUCCION SSR CHAMPEL COMUNA DE LA UNION"/>
    <s v="RANCO"/>
    <s v="LA UNION"/>
    <n v="10310"/>
    <n v="30000"/>
    <n v="30000"/>
    <n v="0"/>
    <n v="0"/>
    <n v="100000"/>
    <n v="88042"/>
    <n v="0"/>
    <n v="0"/>
  </r>
  <r>
    <x v="10"/>
    <x v="9"/>
    <s v="02"/>
    <s v="AGUA POTABLE RURAL SEMI CONCENTRADO"/>
    <s v="AGUA POTABLE RURAL SEMI CONCENTRADO"/>
    <s v="40060493-0"/>
    <s v="CONSTRUCCION SSR TRINGLO A COMUNA DE LAGO RANCO"/>
    <s v="RANCO"/>
    <s v="LAGO RANCO"/>
    <n v="10310"/>
    <n v="16500"/>
    <n v="16500"/>
    <n v="0"/>
    <n v="0"/>
    <n v="0"/>
    <n v="0"/>
    <n v="0"/>
    <n v="0"/>
  </r>
  <r>
    <x v="10"/>
    <x v="9"/>
    <s v="02"/>
    <s v="AGUA POTABLE RURAL SEMI CONCENTRADO"/>
    <s v="AGUA POTABLE RURAL SEMI CONCENTRADO"/>
    <s v="40060495-0"/>
    <s v="CONSTRUCCION SSR ENSENADA COMUNA DE LAGO RANCO"/>
    <s v="RANCO"/>
    <s v="LAGO RANCO"/>
    <n v="10310"/>
    <n v="16500"/>
    <n v="16500"/>
    <n v="0"/>
    <n v="0"/>
    <n v="0"/>
    <n v="0"/>
    <n v="0"/>
    <n v="0"/>
  </r>
  <r>
    <x v="10"/>
    <x v="9"/>
    <s v="02"/>
    <s v="AGUA POTABLE RURAL SEMI CONCENTRADO"/>
    <s v="AGUA POTABLE RURAL SEMI CONCENTRADO"/>
    <s v="40060497-0"/>
    <s v="CONSTRUCCION SSR RIÑIMAHUE COMUNA DE LAGO RANCO"/>
    <s v="RANCO"/>
    <s v="LAGO RANCO"/>
    <n v="10310"/>
    <n v="0"/>
    <n v="0"/>
    <n v="0"/>
    <s v="-"/>
    <n v="0"/>
    <n v="0"/>
    <n v="0"/>
    <n v="0"/>
  </r>
  <r>
    <x v="10"/>
    <x v="9"/>
    <s v="02"/>
    <s v="AGUA POTABLE RURAL SEMI CONCENTRADO"/>
    <s v="AGUA POTABLE RURAL SEMI CONCENTRADO"/>
    <s v="40060500-0"/>
    <s v="CONSTRUCCION SSR ILLAHUAPI COMUNA DE LAGO RANCO"/>
    <s v="RANCO"/>
    <s v="LAGO RANCO"/>
    <n v="10310"/>
    <n v="0"/>
    <n v="0"/>
    <n v="0"/>
    <s v="-"/>
    <n v="0"/>
    <n v="0"/>
    <n v="0"/>
    <n v="0"/>
  </r>
  <r>
    <x v="10"/>
    <x v="9"/>
    <s v="02"/>
    <s v="AGUA POTABLE RURAL SEMI CONCENTRADO"/>
    <s v="AGUA POTABLE RURAL SEMI CONCENTRADO"/>
    <s v="40060503-0"/>
    <s v="CONSTRUCCION SSR IÑAQUE-HUILLON COMUNA DE MAFIL"/>
    <s v="VALDIVIA"/>
    <s v="MAFIL"/>
    <n v="15465"/>
    <n v="0"/>
    <n v="0"/>
    <n v="0"/>
    <s v="-"/>
    <n v="0"/>
    <n v="0"/>
    <n v="0"/>
    <n v="0"/>
  </r>
  <r>
    <x v="10"/>
    <x v="9"/>
    <s v="02"/>
    <s v="AGUA POTABLE RURAL SEMI CONCENTRADO"/>
    <s v="AGUA POTABLE RURAL SEMI CONCENTRADO"/>
    <s v="40060512-0"/>
    <s v="CONSTRUCCION SSR LLONGAHUE COMUNA DE PANGUIPULLI"/>
    <s v="VALDIVIA"/>
    <s v="PANGUIPULLI"/>
    <n v="10310"/>
    <n v="16500"/>
    <n v="16500"/>
    <n v="0"/>
    <n v="0"/>
    <n v="0"/>
    <n v="0"/>
    <n v="0"/>
    <n v="0"/>
  </r>
  <r>
    <x v="10"/>
    <x v="9"/>
    <s v="02"/>
    <s v="AGUA POTABLE RURAL SEMI CONCENTRADO"/>
    <s v="AGUA POTABLE RURAL SEMI CONCENTRADO"/>
    <s v="40060513-0"/>
    <s v="CONSTRUCCION SSR SANTA ELVIRA COMUNA DE VALDIVIA"/>
    <s v="VALDIVIA"/>
    <s v="VALDIVIA"/>
    <n v="15465"/>
    <n v="0"/>
    <n v="0"/>
    <n v="0"/>
    <s v="-"/>
    <n v="0"/>
    <n v="0"/>
    <n v="0"/>
    <n v="0"/>
  </r>
  <r>
    <x v="10"/>
    <x v="9"/>
    <s v="02"/>
    <s v="AGUA POTABLE RURAL SEMI CONCENTRADO"/>
    <s v="AGUA POTABLE RURAL SEMI CONCENTRADO"/>
    <s v="40060533-0"/>
    <s v="CONSTRUCCION SSR PAILLAHUE-COTREUMO COMUNA DE RIO BUENO"/>
    <s v="RANCO"/>
    <s v="RIO BUENO"/>
    <n v="10310"/>
    <n v="0"/>
    <n v="0"/>
    <n v="0"/>
    <s v="-"/>
    <n v="0"/>
    <n v="0"/>
    <n v="0"/>
    <n v="0"/>
  </r>
  <r>
    <x v="10"/>
    <x v="9"/>
    <s v="02"/>
    <s v="AGUA POTABLE RURAL SEMI CONCENTRADO"/>
    <s v="AGUA POTABLE RURAL SEMI CONCENTRADO"/>
    <s v="40060534-0"/>
    <s v="CONSTRUCCION SSR CHANCO COMUNA DE LOS LAGOS"/>
    <s v="VALDIVIA"/>
    <s v="LOS LAGOS"/>
    <n v="10310"/>
    <n v="0"/>
    <n v="0"/>
    <n v="0"/>
    <s v="-"/>
    <n v="0"/>
    <n v="0"/>
    <n v="0"/>
    <n v="0"/>
  </r>
  <r>
    <x v="10"/>
    <x v="9"/>
    <s v="02"/>
    <s v="AGUA POTABLE RURAL SEMI CONCENTRADO"/>
    <s v="AGUA POTABLE RURAL SEMI CONCENTRADO"/>
    <s v="40060544-0"/>
    <s v="CONSTRUCCION SSR LOS CHILCOS COMUNA DE LA UNION"/>
    <s v="RANCO"/>
    <s v="LA UNION"/>
    <n v="10310"/>
    <n v="0"/>
    <n v="0"/>
    <n v="0"/>
    <s v="-"/>
    <n v="0"/>
    <n v="0"/>
    <n v="0"/>
    <n v="0"/>
  </r>
  <r>
    <x v="10"/>
    <x v="9"/>
    <s v="02"/>
    <s v="AGUA POTABLE RURAL SEMI CONCENTRADO"/>
    <s v="AGUA POTABLE RURAL SEMI CONCENTRADO"/>
    <s v="40060546-0"/>
    <s v="CONSTRUCCION SSR LOS VENADOS COMUNA DE MARIQUINA"/>
    <s v="VALDIVIA"/>
    <s v="MARIQUINA"/>
    <n v="10310"/>
    <n v="0"/>
    <n v="0"/>
    <n v="0"/>
    <s v="-"/>
    <n v="0"/>
    <n v="0"/>
    <n v="0"/>
    <n v="0"/>
  </r>
  <r>
    <x v="10"/>
    <x v="9"/>
    <s v="02"/>
    <s v="AGUA POTABLE RURAL SEMI CONCENTRADO"/>
    <s v="AGUA POTABLE RURAL SEMI CONCENTRADO"/>
    <s v="40060570-0"/>
    <s v="CONSTRUCCION SSR LA TRACA COMUNA MAFIL"/>
    <s v="VALDIVIA"/>
    <s v="MAFIL"/>
    <n v="10310"/>
    <n v="550000"/>
    <n v="550000"/>
    <n v="0"/>
    <n v="0"/>
    <n v="1135895"/>
    <n v="0"/>
    <n v="0"/>
    <n v="0"/>
  </r>
  <r>
    <x v="10"/>
    <x v="9"/>
    <s v="02"/>
    <s v="AGUA POTABLE RURAL SEMI CONCENTRADO"/>
    <s v="AGUA POTABLE RURAL SEMI CONCENTRADO"/>
    <s v="40060571-0"/>
    <s v="CONSTRUCCION SSR LAGO VERDE COMUNA DE PAILLACO"/>
    <s v="VALDIVIA"/>
    <s v="PAILLACO"/>
    <n v="10310"/>
    <n v="0"/>
    <n v="0"/>
    <n v="0"/>
    <s v="-"/>
    <n v="0"/>
    <n v="0"/>
    <n v="0"/>
    <n v="0"/>
  </r>
  <r>
    <x v="10"/>
    <x v="9"/>
    <s v="02"/>
    <s v="AGUA POTABLE RURAL SEMI CONCENTRADO"/>
    <s v="AGUA POTABLE RURAL SEMI CONCENTRADO"/>
    <s v="40060572-0"/>
    <s v="CONSTRUCCION SSR LAS QUEMAS COMUNA DE LANCO"/>
    <s v="VALDIVIA"/>
    <s v="LANCO"/>
    <n v="10310"/>
    <n v="0"/>
    <n v="0"/>
    <n v="0"/>
    <s v="-"/>
    <n v="0"/>
    <n v="0"/>
    <n v="0"/>
    <n v="0"/>
  </r>
  <r>
    <x v="10"/>
    <x v="9"/>
    <s v="02"/>
    <s v="AGUA POTABLE RURAL SEMI CONCENTRADO"/>
    <s v="AGUA POTABLE RURAL SEMI CONCENTRADO"/>
    <s v="40060575-0"/>
    <s v="CONSTRUCCION SSR REYEHUEICO COMUNA DE PANGUIPULLI"/>
    <s v="VALDIVIA"/>
    <s v="PANGUIPULLI"/>
    <n v="10310"/>
    <n v="0"/>
    <n v="0"/>
    <n v="0"/>
    <s v="-"/>
    <n v="0"/>
    <n v="0"/>
    <n v="0"/>
    <n v="0"/>
  </r>
  <r>
    <x v="10"/>
    <x v="9"/>
    <s v="02"/>
    <s v="AGUA POTABLE RURAL SEMI CONCENTRADO"/>
    <s v="AGUA POTABLE RURAL SEMI CONCENTRADO"/>
    <s v="40060578-0"/>
    <s v="CONSTRUCCION SSR TIQUECO TRAFUN COMUNA DE RIO BUENO"/>
    <s v="RANCO"/>
    <s v="RIO BUENO"/>
    <n v="10310"/>
    <n v="0"/>
    <n v="0"/>
    <n v="0"/>
    <s v="-"/>
    <n v="0"/>
    <n v="0"/>
    <n v="0"/>
    <n v="0"/>
  </r>
  <r>
    <x v="10"/>
    <x v="9"/>
    <s v="02"/>
    <s v="AGUA POTABLE RURAL SEMI CONCENTRADO"/>
    <s v="AGUA POTABLE RURAL SEMI CONCENTRADO"/>
    <s v="40061340-0"/>
    <s v="CONSTRUCCION SERVICIO SANITARIO RURAL DE SANTA ISABEL Y BOQUIAL COMUNA DE RIO BUENO RIO BUENO"/>
    <s v="RANCO"/>
    <s v="RIO BUENO"/>
    <n v="10310"/>
    <n v="58628"/>
    <n v="58628"/>
    <n v="0"/>
    <n v="0"/>
    <n v="1100000"/>
    <n v="4935260"/>
    <n v="0"/>
    <n v="0"/>
  </r>
  <r>
    <x v="10"/>
    <x v="9"/>
    <s v="02"/>
    <s v="AGUA POTABLE RURAL SEMI CONCENTRADO"/>
    <s v="AGUA POTABLE RURAL SEMI CONCENTRADO"/>
    <s v="40061341-0"/>
    <s v="CONSTRUCCION SERVICIO DE APR HUEIMEN ORIENTE, LAGO RANCO LAGO RANCO"/>
    <s v="RANCO"/>
    <s v="LAGO RANCO"/>
    <n v="257750"/>
    <n v="51579"/>
    <n v="51579"/>
    <n v="0"/>
    <n v="0"/>
    <n v="1100000"/>
    <n v="1310000"/>
    <n v="0"/>
    <n v="0"/>
  </r>
  <r>
    <x v="10"/>
    <x v="9"/>
    <s v="02"/>
    <s v="AGUA POTABLE RURAL SEMI CONCENTRADO"/>
    <s v="AGUA POTABLE RURAL SEMI CONCENTRADO"/>
    <s v="40061358-0"/>
    <s v="CONSTRUCCION SSR DE LAGO NELTUME, PANGUIPULLI PANGUIPULLI"/>
    <s v="VALDIVIA"/>
    <s v="PANGUIPULLI"/>
    <n v="10310"/>
    <n v="0"/>
    <n v="0"/>
    <n v="0"/>
    <s v="-"/>
    <n v="0"/>
    <n v="0"/>
    <n v="0"/>
    <n v="0"/>
  </r>
  <r>
    <x v="10"/>
    <x v="9"/>
    <s v="02"/>
    <s v="AGUA POTABLE RURAL SEMI CONCENTRADO"/>
    <s v="AGUA POTABLE RURAL SEMI CONCENTRADO"/>
    <s v="40061369-0"/>
    <s v="AMPLIACION Y MEJORAMIENTO SERVICIO SANITARIO RURAL DE AMARGOS SAN CARLOS CORRAL CORRAL"/>
    <s v="VALDIVIA"/>
    <s v="CORRAL"/>
    <n v="10310"/>
    <n v="0"/>
    <n v="0"/>
    <n v="0"/>
    <s v="-"/>
    <n v="0"/>
    <n v="0"/>
    <n v="0"/>
    <n v="0"/>
  </r>
  <r>
    <x v="10"/>
    <x v="9"/>
    <s v="02"/>
    <s v="AGUA POTABLE RURAL SEMI CONCENTRADO"/>
    <s v="AGUA POTABLE RURAL SEMI CONCENTRADO"/>
    <s v="40061370-0"/>
    <s v="AMPLIACION Y MEJORAMIENTO SERVICIO SANITARIO RURAL DE NIEBLA, VALDIVIA VALDIVIA"/>
    <s v="VALDIVIA"/>
    <s v="VALDIVIA"/>
    <n v="10310"/>
    <n v="0"/>
    <n v="0"/>
    <n v="0"/>
    <s v="-"/>
    <n v="0"/>
    <n v="0"/>
    <n v="0"/>
    <n v="0"/>
  </r>
  <r>
    <x v="10"/>
    <x v="9"/>
    <s v="02"/>
    <s v="AGUA POTABLE RURAL SEMI CONCENTRADO"/>
    <s v="AGUA POTABLE RURAL SEMI CONCENTRADO"/>
    <s v="40065006-0"/>
    <s v="AMPLIACIÓN Y MEJORAMIENTO SSR TRES ESPINOS, VALDIVIA"/>
    <s v="VALDIVIA"/>
    <s v="VALDIVIA"/>
    <n v="141412"/>
    <n v="105311"/>
    <n v="105311"/>
    <n v="20431.721000000001"/>
    <n v="0.19401317051400141"/>
    <n v="51790"/>
    <n v="0"/>
    <n v="0"/>
    <n v="0"/>
  </r>
  <r>
    <x v="10"/>
    <x v="9"/>
    <s v="02"/>
    <s v="AGUA POTABLE RURAL SEMI CONCENTRADO"/>
    <s v="AGUA POTABLE RURAL SEMI CONCENTRADO"/>
    <s v="40065288-0"/>
    <s v="CONSTRUCCION SERVICIO SANITARIO RURAL DE CERRILLOS FUTRONO"/>
    <s v="RANCO"/>
    <s v="FUTRONO"/>
    <n v="1482232"/>
    <n v="1512000"/>
    <n v="1512000"/>
    <n v="40070.39"/>
    <n v="2.6501580687830689E-2"/>
    <n v="381873"/>
    <n v="0"/>
    <n v="0"/>
    <n v="0"/>
  </r>
  <r>
    <x v="10"/>
    <x v="9"/>
    <s v="02"/>
    <s v="AGUA POTABLE RURAL SEMI CONCENTRADO"/>
    <s v="AGUA POTABLE RURAL SEMI CONCENTRADO"/>
    <s v="40065312-0"/>
    <s v="CONSTRUCCION SERVICIOS SANITARIOS RURAL DE CUESTA SOTO-FILUN VALDIVIA"/>
    <s v="VALDIVIA"/>
    <s v="VALDIVIA"/>
    <n v="110812"/>
    <n v="113873"/>
    <n v="113873"/>
    <n v="17956.379000000001"/>
    <n v="0.15768776619567412"/>
    <n v="37500"/>
    <n v="0"/>
    <n v="0"/>
    <n v="0"/>
  </r>
  <r>
    <x v="10"/>
    <x v="9"/>
    <s v="02"/>
    <s v="AGUA POTABLE RURAL SEMI CONCENTRADO"/>
    <s v="AGUA POTABLE RURAL SEMI CONCENTRADO"/>
    <s v="40065346-0"/>
    <s v="AMPLIACION  SSR ESTACION MARIQUINA, MARIQUINA MARIQUINA"/>
    <s v="VALDIVIA"/>
    <s v="MARIQUINA"/>
    <n v="140775"/>
    <n v="119070"/>
    <n v="119070"/>
    <n v="0"/>
    <n v="0"/>
    <n v="60600"/>
    <n v="0"/>
    <n v="0"/>
    <n v="0"/>
  </r>
  <r>
    <x v="10"/>
    <x v="9"/>
    <s v="02"/>
    <s v="AGUA POTABLE RURAL CONCENTRADO"/>
    <s v="AGUA POTABLE RURAL CONCENTRADO"/>
    <s v="40066092-0"/>
    <s v="CONSTRUCCION SERVICIO SANITARIO RURAL DE LLASCAHUE LOS LAGOS"/>
    <s v="VALDIVIA"/>
    <s v="LOS LAGOS"/>
    <n v="0"/>
    <n v="9400"/>
    <n v="9400"/>
    <n v="0"/>
    <n v="0"/>
    <n v="0"/>
    <n v="0"/>
    <n v="0"/>
    <n v="0"/>
  </r>
  <r>
    <x v="10"/>
    <x v="9"/>
    <s v="02"/>
    <s v="AGUA POTABLE RURAL SEMI CONCENTRADO"/>
    <s v="AGUA POTABLE RURAL SEMI CONCENTRADO"/>
    <s v="40066093-0"/>
    <s v="ESTUDIO SSR PURRIÑE COMUNA LAGO RANCO"/>
    <s v="RANCO"/>
    <s v="LAGO RANCO"/>
    <n v="0"/>
    <n v="10163"/>
    <n v="10163"/>
    <n v="10162.6"/>
    <n v="0.99996064154285158"/>
    <n v="0"/>
    <n v="0"/>
    <n v="0"/>
    <n v="0"/>
  </r>
  <r>
    <x v="10"/>
    <x v="9"/>
    <s v="02"/>
    <s v="AGUA POTABLE RURAL SEMI CONCENTRADO"/>
    <s v="AGUA POTABLE RURAL SEMI CONCENTRADO"/>
    <s v="40066094-0"/>
    <s v="CONSTRUCCION SSR EL TALLO COMUNA DE LANCO"/>
    <s v="VALDIVIA"/>
    <s v="LANCO"/>
    <n v="30909"/>
    <n v="16501"/>
    <n v="16501"/>
    <n v="0"/>
    <n v="0"/>
    <n v="1000"/>
    <n v="0"/>
    <n v="0"/>
    <n v="0"/>
  </r>
  <r>
    <x v="10"/>
    <x v="9"/>
    <s v="02"/>
    <s v="AGUA POTABLE RURAL SEMI CONCENTRADO"/>
    <s v="AGUA POTABLE RURAL SEMI CONCENTRADO"/>
    <s v="40066098-0"/>
    <s v="CONSTRUCCION SERVICIO SANITARIO RURAL ALTO LAS QUEMAS FUTRONO"/>
    <s v="RANCO"/>
    <s v="FUTRONO"/>
    <n v="0"/>
    <n v="7000"/>
    <n v="7000"/>
    <n v="0"/>
    <n v="0"/>
    <n v="0"/>
    <n v="0"/>
    <n v="0"/>
    <n v="0"/>
  </r>
  <r>
    <x v="10"/>
    <x v="9"/>
    <s v="02"/>
    <s v="AGUA POTABLE RURAL SEMI CONCENTRADO"/>
    <s v="AGUA POTABLE RURAL SEMI CONCENTRADO"/>
    <s v="40066099-0"/>
    <s v="INSTALACION SSR CIRUELO COMUNA DE LOS LAGOS"/>
    <s v="VALDIVIA"/>
    <s v="LOS LAGOS"/>
    <n v="0"/>
    <n v="9413"/>
    <n v="9413"/>
    <n v="9412.9"/>
    <n v="0.99998937639434815"/>
    <n v="0"/>
    <n v="0"/>
    <n v="0"/>
    <n v="0"/>
  </r>
  <r>
    <x v="10"/>
    <x v="9"/>
    <s v="02"/>
    <s v="AGUA POTABLE RURAL SEMI CONCENTRADO"/>
    <s v="AGUA POTABLE RURAL SEMI CONCENTRADO"/>
    <s v="40066100-0"/>
    <s v="ESTUDIO SSR MAYAY COMUNA DE LAGO RANCO"/>
    <s v="RANCO"/>
    <s v="LAGO RANCO"/>
    <n v="0"/>
    <n v="10163"/>
    <n v="10163"/>
    <n v="0"/>
    <n v="0"/>
    <n v="0"/>
    <n v="0"/>
    <n v="0"/>
    <n v="0"/>
  </r>
  <r>
    <x v="10"/>
    <x v="9"/>
    <s v="02"/>
    <s v="AGUA POTABLE RURAL SEMI CONCENTRADO"/>
    <s v="AGUA POTABLE RURAL SEMI CONCENTRADO"/>
    <s v="40066101-0"/>
    <s v="ESTUDIO SSR HUEIMA COMUNA DE LANCO"/>
    <s v="VALDIVIA"/>
    <s v="LANCO"/>
    <n v="0"/>
    <n v="9372"/>
    <n v="9372"/>
    <n v="0"/>
    <n v="0"/>
    <n v="0"/>
    <n v="0"/>
    <n v="0"/>
    <n v="0"/>
  </r>
  <r>
    <x v="10"/>
    <x v="9"/>
    <s v="02"/>
    <s v="AGUA POTABLE RURAL SEMI CONCENTRADO"/>
    <s v="AGUA POTABLE RURAL SEMI CONCENTRADO"/>
    <s v="40066102-0"/>
    <s v="ESTUDIO SSR HUANE COMUNA DE LANCO"/>
    <s v="VALDIVIA"/>
    <s v="LANCO"/>
    <n v="0"/>
    <n v="10372"/>
    <n v="10372"/>
    <n v="0"/>
    <n v="0"/>
    <n v="0"/>
    <n v="0"/>
    <n v="0"/>
    <n v="0"/>
  </r>
  <r>
    <x v="10"/>
    <x v="9"/>
    <s v="02"/>
    <s v="AGUA POTABLE RURAL SEMI CONCENTRADO"/>
    <s v="AGUA POTABLE RURAL SEMI CONCENTRADO"/>
    <s v="40066103-0"/>
    <s v="ESTUDIO SSR HUICHAHUE COMUNA DE PAILLACO"/>
    <s v="VALDIVIA"/>
    <s v="PAILLACO"/>
    <n v="0"/>
    <n v="10205"/>
    <n v="10205"/>
    <n v="10204.25"/>
    <n v="0.99992650661440474"/>
    <n v="0"/>
    <n v="0"/>
    <n v="0"/>
    <n v="0"/>
  </r>
  <r>
    <x v="10"/>
    <x v="9"/>
    <s v="02"/>
    <s v="AGUA POTABLE RURAL SEMI CONCENTRADO"/>
    <s v="AGUA POTABLE RURAL SEMI CONCENTRADO"/>
    <s v="40066105-0"/>
    <s v="ESTUDIO SSR LOS SILOS COMUNA DE PAILLACO"/>
    <s v="VALDIVIA"/>
    <s v="PAILLACO"/>
    <n v="0"/>
    <n v="10205"/>
    <n v="10205"/>
    <n v="10204.25"/>
    <n v="0.99992650661440474"/>
    <n v="0"/>
    <n v="0"/>
    <n v="0"/>
    <n v="0"/>
  </r>
  <r>
    <x v="10"/>
    <x v="9"/>
    <s v="02"/>
    <s v="AGUA POTABLE RURAL SEMI CONCENTRADO"/>
    <s v="AGUA POTABLE RURAL SEMI CONCENTRADO"/>
    <s v="40066106-0"/>
    <s v="ESTUDIO SSR MIRADOR CHAPUCO COMUNA DE PAILLACO"/>
    <s v="VALDIVIA"/>
    <s v="PAILLACO"/>
    <n v="15455"/>
    <n v="16501"/>
    <n v="16501"/>
    <n v="0"/>
    <n v="0"/>
    <n v="0"/>
    <n v="0"/>
    <n v="0"/>
    <n v="0"/>
  </r>
  <r>
    <x v="10"/>
    <x v="9"/>
    <s v="02"/>
    <s v="AGUA POTABLE RURAL SEMI CONCENTRADO"/>
    <s v="AGUA POTABLE RURAL SEMI CONCENTRADO"/>
    <s v="40066108-0"/>
    <s v="-- ESTUDIO SSR ANTILHUE ALTO COMUNA DE LANCO"/>
    <s v="VALDIVIA"/>
    <s v="LANCO"/>
    <n v="30909"/>
    <n v="16501"/>
    <n v="16501"/>
    <n v="0"/>
    <n v="0"/>
    <n v="0"/>
    <n v="0"/>
    <n v="0"/>
    <n v="0"/>
  </r>
  <r>
    <x v="10"/>
    <x v="9"/>
    <s v="02"/>
    <s v="AGUA POTABLE RURAL SEMI CONCENTRADO"/>
    <s v="AGUA POTABLE RURAL SEMI CONCENTRADO"/>
    <s v="40066109-0"/>
    <s v="ESTUDIO SSR SANTA CARLA COMUNA DE LOS LAGOS"/>
    <s v="VALDIVIA"/>
    <s v="LOS LAGOS"/>
    <n v="0"/>
    <n v="9413"/>
    <n v="9413"/>
    <n v="0"/>
    <n v="0"/>
    <n v="0"/>
    <n v="0"/>
    <n v="0"/>
    <n v="0"/>
  </r>
  <r>
    <x v="10"/>
    <x v="9"/>
    <s v="02"/>
    <s v="AGUA POTABLE RURAL SEMI CONCENTRADO"/>
    <s v="AGUA POTABLE RURAL SEMI CONCENTRADO"/>
    <s v="40066177-0"/>
    <s v="CONSTRUCCION SERVICIO SANITARIO RURAL RINCON DE LA PIEDRA, VALDIVIA VALDIVIA"/>
    <s v="VALDIVIA"/>
    <s v="VALDIVIA"/>
    <n v="2056788"/>
    <n v="1207500"/>
    <n v="1207500"/>
    <n v="0"/>
    <n v="0"/>
    <n v="1862951"/>
    <n v="0"/>
    <n v="0"/>
    <n v="0"/>
  </r>
  <r>
    <x v="10"/>
    <x v="9"/>
    <s v="02"/>
    <s v="AGUA POTABLE RURAL SEMI CONCENTRADO"/>
    <s v="MEJORAMIENTO Y AMPLIACION DE SERVICIOS EXISTENTES"/>
    <s v="40066447-0"/>
    <s v="AMPLIACION Y MEJORAMIENTO SERVICIO SANITARIO RURAL FOLILCO LOS LAGOS"/>
    <s v="VALDIVIA"/>
    <s v="LOS LAGOS"/>
    <n v="10310"/>
    <n v="0"/>
    <n v="0"/>
    <n v="0"/>
    <s v="-"/>
    <n v="0"/>
    <n v="0"/>
    <n v="0"/>
    <n v="0"/>
  </r>
  <r>
    <x v="10"/>
    <x v="9"/>
    <s v="02"/>
    <s v="AGUA POTABLE RURAL SEMI CONCENTRADO"/>
    <s v="AGUA POTABLE RURAL SEMI CONCENTRADO"/>
    <s v="40068357-0"/>
    <s v="CONSTRUCCION SERVICIO DE AGUA POTABLE RURAL KO WINCUL PUCURA, COMUNA PANGUIPULLI "/>
    <s v="VALDIVIA"/>
    <s v="PANGUIPULLI"/>
    <n v="116660"/>
    <n v="94023"/>
    <n v="94023"/>
    <n v="0"/>
    <n v="0"/>
    <n v="60625"/>
    <n v="0"/>
    <n v="0"/>
    <n v="0"/>
  </r>
  <r>
    <x v="10"/>
    <x v="9"/>
    <s v="02"/>
    <s v="AGUA POTABLE RURAL SEMI CONCENTRADO"/>
    <s v="MEJORAMIENTO Y AMPLIACION DE SERVICIOS EXISTENTES"/>
    <s v="40068428-0"/>
    <s v="AMPLIACION Y MEJORAMIENTO SERVICIO SANITARIO RURAL DE PAMPA NEGRON LA UNIÓN"/>
    <s v="RANCO"/>
    <s v="LA UNION"/>
    <n v="1264487"/>
    <n v="1348586"/>
    <n v="1348586"/>
    <n v="176059.579"/>
    <n v="0.13055124330224399"/>
    <n v="500000"/>
    <n v="0"/>
    <n v="0"/>
    <n v="0"/>
  </r>
  <r>
    <x v="10"/>
    <x v="9"/>
    <s v="02"/>
    <s v="AGUA POTABLE RURAL SEMI CONCENTRADO"/>
    <s v="MEJORAMIENTO Y AMPLIACION DE SERVICIOS EXISTENTES"/>
    <s v="40068446-0"/>
    <s v="AMPLIACION Y MEJORAMIENTO SERVICIO SANITARIO RURAL DE CALCURRUPE BAJO LAGO RANCO"/>
    <s v="RANCO"/>
    <s v="LAGO RANCO"/>
    <n v="1461496"/>
    <n v="1538011"/>
    <n v="1538011"/>
    <n v="0"/>
    <n v="0"/>
    <n v="220000"/>
    <n v="0"/>
    <n v="0"/>
    <n v="0"/>
  </r>
  <r>
    <x v="10"/>
    <x v="9"/>
    <s v="02"/>
    <s v="AGUA POTABLE RURAL SEMI CONCENTRADO"/>
    <s v="MEJORAMIENTO Y AMPLIACION DE SERVICIOS EXISTENTES"/>
    <s v="40068450-0"/>
    <s v="-- AMPLIACION Y MEJORAMIENTO SERVICIO SANITARIO RURAL DE MEHUÍN BAJO MARIQUINA"/>
    <s v="VALDIVIA"/>
    <s v="MARIQUINA"/>
    <n v="0"/>
    <n v="55000"/>
    <n v="55000"/>
    <n v="0"/>
    <n v="0"/>
    <n v="1650000"/>
    <n v="1150000"/>
    <n v="0"/>
    <n v="0"/>
  </r>
  <r>
    <x v="10"/>
    <x v="9"/>
    <s v="02"/>
    <s v="AGUA POTABLE RURAL SEMI CONCENTRADO"/>
    <s v="AGUA POTABLE RURAL SEMI CONCENTRADO"/>
    <s v="40068452-0"/>
    <s v="AMPLIACION Y MEJORAMIENTO SERVICIO APR CHOSHUENCO PANGUIPULLI"/>
    <s v="VALDIVIA"/>
    <s v="PANGUIPULLI"/>
    <n v="2276488"/>
    <n v="1260000"/>
    <n v="1260000"/>
    <n v="0"/>
    <n v="0"/>
    <n v="2451228"/>
    <n v="0"/>
    <n v="0"/>
    <n v="0"/>
  </r>
  <r>
    <x v="10"/>
    <x v="9"/>
    <s v="02"/>
    <s v="AGUA POTABLE RURAL SEMI CONCENTRADO"/>
    <s v="AGUA POTABLE RURAL SEMI CONCENTRADO"/>
    <s v="40068474-0"/>
    <s v="AMPLIACION APR CRUCERO COMUNA DE RIO BUENO"/>
    <s v="RANCO"/>
    <s v="RIO BUENO"/>
    <n v="4835003"/>
    <n v="401500"/>
    <n v="401500"/>
    <n v="0"/>
    <n v="0"/>
    <n v="2362500"/>
    <n v="3220000"/>
    <n v="0"/>
    <n v="0"/>
  </r>
  <r>
    <x v="10"/>
    <x v="9"/>
    <s v="02"/>
    <s v="AGUA POTABLE RURAL SEMI CONCENTRADO"/>
    <s v="AGUA POTABLE RURAL SEMI CONCENTRADO"/>
    <s v="40068484-0"/>
    <s v="AMPLIACION SSR RUNCA LINGUENTO COMUNA DE MAFIL"/>
    <s v="VALDIVIA"/>
    <s v="MAFIL"/>
    <n v="2947192"/>
    <n v="1260000"/>
    <n v="1260000"/>
    <n v="0"/>
    <n v="0"/>
    <n v="2515612"/>
    <n v="0"/>
    <n v="0"/>
    <n v="0"/>
  </r>
  <r>
    <x v="10"/>
    <x v="9"/>
    <s v="02"/>
    <s v="AGUA POTABLE RURAL SEMI CONCENTRADO"/>
    <s v="AGUA POTABLE RURAL SEMI CONCENTRADO"/>
    <s v="40069176-0"/>
    <s v="CONSTRUCCION SSR EL TREBOL COMUNA DE LOS LAGOS"/>
    <s v="VALDIVIA"/>
    <s v="LOS LAGOS"/>
    <n v="202488"/>
    <n v="114898"/>
    <n v="114898"/>
    <n v="0"/>
    <n v="0"/>
    <n v="61887"/>
    <n v="0"/>
    <n v="0"/>
    <n v="0"/>
  </r>
  <r>
    <x v="10"/>
    <x v="9"/>
    <s v="02"/>
    <s v="AGUA POTABLE RURAL SEMI CONCENTRADO"/>
    <s v="AGUA POTABLE RURAL SEMI CONCENTRADO"/>
    <s v="40069678-0"/>
    <s v="CONSTRUCCION SSR SANTA FILOMENA COMUNA DE PAILLACO"/>
    <s v="VALDIVIA"/>
    <s v="PAILLACO"/>
    <n v="20620"/>
    <n v="0"/>
    <n v="0"/>
    <n v="0"/>
    <s v="-"/>
    <n v="0"/>
    <n v="0"/>
    <n v="0"/>
    <n v="0"/>
  </r>
  <r>
    <x v="10"/>
    <x v="9"/>
    <s v="02"/>
    <s v="AGUA POTABLE RURAL SEMI CONCENTRADO"/>
    <s v="AGUA POTABLE RURAL SEMI CONCENTRADO"/>
    <s v="40069680-0"/>
    <s v="CONSTRUCCION SSR FUTA COMUNA DE CORRAL"/>
    <s v="VALDIVIA"/>
    <s v="CORRAL"/>
    <n v="10310"/>
    <n v="0"/>
    <n v="0"/>
    <n v="0"/>
    <s v="-"/>
    <n v="0"/>
    <n v="0"/>
    <n v="0"/>
    <n v="0"/>
  </r>
  <r>
    <x v="10"/>
    <x v="9"/>
    <s v="02"/>
    <s v="AGUA POTABLE RURAL SEMI CONCENTRADO"/>
    <s v="AGUA POTABLE RURAL SEMI CONCENTRADO"/>
    <s v="40069681-0"/>
    <s v="CONSTRUCCION SSR PINDACO COMUNA DE RIO BUENO"/>
    <s v="RANCO"/>
    <s v="RIO BUENO"/>
    <n v="10310"/>
    <n v="0"/>
    <n v="0"/>
    <n v="0"/>
    <s v="-"/>
    <n v="0"/>
    <n v="0"/>
    <n v="0"/>
    <n v="0"/>
  </r>
  <r>
    <x v="10"/>
    <x v="9"/>
    <s v="02"/>
    <s v="AGUA POTABLE RURAL SEMI CONCENTRADO"/>
    <s v="AGUA POTABLE RURAL SEMI CONCENTRADO"/>
    <s v="40069682-0"/>
    <s v="CONSTRUCCION SSR ROFUCO BAJO COMUNA LA UNION"/>
    <s v="RANCO"/>
    <s v="LA UNION"/>
    <n v="0"/>
    <n v="30000"/>
    <n v="30000"/>
    <n v="0"/>
    <n v="0"/>
    <n v="80000"/>
    <n v="20000"/>
    <n v="0"/>
    <n v="0"/>
  </r>
  <r>
    <x v="10"/>
    <x v="9"/>
    <s v="02"/>
    <s v="AGUA POTABLE RURAL SEMI CONCENTRADO"/>
    <s v="AGUA POTABLE RURAL SEMI CONCENTRADO"/>
    <s v="40069683-0"/>
    <s v="CONSTRUCCION SSR CALLE CALLE CHINCUIN COMUNA DE VALDIVIA"/>
    <s v="VALDIVIA"/>
    <s v="VALDIVIA"/>
    <n v="10310"/>
    <n v="0"/>
    <n v="0"/>
    <n v="0"/>
    <s v="-"/>
    <n v="0"/>
    <n v="0"/>
    <n v="0"/>
    <n v="0"/>
  </r>
  <r>
    <x v="10"/>
    <x v="9"/>
    <s v="02"/>
    <s v="AGUA POTABLE RURAL SEMI CONCENTRADO"/>
    <s v="AGUA POTABLE RURAL SEMI CONCENTRADO"/>
    <s v="40069684-0"/>
    <s v="CONSTRUCCION SSR LLONQUEN COMUNA DE PANGUIPULLI"/>
    <s v="VALDIVIA"/>
    <s v="PANGUIPULLI"/>
    <n v="10310"/>
    <n v="0"/>
    <n v="0"/>
    <n v="0"/>
    <s v="-"/>
    <n v="0"/>
    <n v="0"/>
    <n v="0"/>
    <n v="0"/>
  </r>
  <r>
    <x v="10"/>
    <x v="9"/>
    <s v="02"/>
    <s v="AGUA POTABLE RURAL SEMI CONCENTRADO"/>
    <s v="AGUA POTABLE RURAL SEMI CONCENTRADO"/>
    <s v="40071198-0"/>
    <s v="AMPLIACION SSR CONTRA CORONEL COMUNA RIO BUENO"/>
    <s v="RANCO"/>
    <s v="RIO BUENO"/>
    <n v="1621160"/>
    <n v="880000"/>
    <n v="880000"/>
    <n v="0"/>
    <n v="0"/>
    <n v="1102018"/>
    <n v="0"/>
    <n v="0"/>
    <n v="0"/>
  </r>
  <r>
    <x v="10"/>
    <x v="9"/>
    <s v="02"/>
    <s v="AGUA POTABLE RURAL SEMI CONCENTRADO"/>
    <s v="AGUA POTABLE RURAL SEMI CONCENTRADO"/>
    <s v="40071214-0"/>
    <s v="CONSTRUCCION SSR CUINCO COMUNA DE LA UNION"/>
    <s v="RANCO"/>
    <s v="LA UNION"/>
    <n v="0"/>
    <n v="55861"/>
    <n v="55861"/>
    <n v="0"/>
    <n v="0"/>
    <n v="1650000"/>
    <n v="282017"/>
    <n v="0"/>
    <n v="0"/>
  </r>
  <r>
    <x v="10"/>
    <x v="9"/>
    <s v="02"/>
    <s v="AGUA POTABLE RURAL CONCENTRADO"/>
    <s v="AGUA POTABLE RURAL CONCENTRADO"/>
    <s v="40071283-0"/>
    <s v="CONSTRUCCION SERVICIO SANITARIO RURAL DE PURO CHILE-VICTORIA COMUNA RÍO BUENO"/>
    <s v="RANCO"/>
    <s v="RIO BUENO"/>
    <n v="0"/>
    <n v="330000"/>
    <n v="330000"/>
    <n v="0"/>
    <n v="0"/>
    <n v="1650000"/>
    <n v="489455"/>
    <n v="0"/>
    <n v="0"/>
  </r>
  <r>
    <x v="10"/>
    <x v="9"/>
    <s v="02"/>
    <s v="AGUA POTABLE RURAL SEMI CONCENTRADO"/>
    <s v="AGUA POTABLE RURAL SEMI CONCENTRADO"/>
    <s v="40071322-0"/>
    <s v="CONSTRUCCION SSR LAGO NELTUME COMUNA DE PANGUIPULLI"/>
    <s v="VALDIVIA"/>
    <s v="PANGUIPULLI"/>
    <n v="0"/>
    <n v="530000"/>
    <n v="530000"/>
    <n v="0"/>
    <n v="0"/>
    <n v="1100000"/>
    <n v="593900"/>
    <n v="0"/>
    <n v="0"/>
  </r>
  <r>
    <x v="10"/>
    <x v="9"/>
    <s v="02"/>
    <s v="AGUA POTABLE RURAL SEMI CONCENTRADO"/>
    <s v="AGUA POTABLE RURAL SEMI CONCENTRADO"/>
    <s v="40071492-0"/>
    <s v="CONSERVACION SSR NIEBLA LOS MOLINOS COMUNA DE VALDIVIA"/>
    <s v="VALDIVIA"/>
    <s v="VALDIVIA"/>
    <n v="412399"/>
    <n v="403757"/>
    <n v="403757"/>
    <n v="0"/>
    <n v="0"/>
    <n v="0"/>
    <n v="0"/>
    <n v="0"/>
    <n v="0"/>
  </r>
  <r>
    <x v="10"/>
    <x v="9"/>
    <s v="02"/>
    <s v="AGUA POTABLE RURAL SEMI CONCENTRADO"/>
    <s v="AGUA POTABLE RURAL SEMI CONCENTRADO"/>
    <s v="40073455-0"/>
    <s v="CONSTRUCCION SSR ROPULLI PICHIQUEMA COMUNA DE PAILLACO"/>
    <s v="VALDIVIA"/>
    <s v="PAILLACO"/>
    <n v="0"/>
    <n v="70000"/>
    <n v="70000"/>
    <n v="0"/>
    <n v="0"/>
    <n v="880000"/>
    <n v="303194"/>
    <n v="0"/>
    <n v="0"/>
  </r>
  <r>
    <x v="10"/>
    <x v="9"/>
    <s v="02"/>
    <s v="AGUA POTABLE RURAL CONCENTRADO"/>
    <s v="AGUA POTABLE RURAL CONCENTRADO"/>
    <s v="40073840-0"/>
    <s v="CONSTRUCCION SERVICIO SANITARIO RURAL DE RUTA 5 SUR PAILLACO"/>
    <s v="VALDIVIA"/>
    <s v="PAILLACO"/>
    <n v="0"/>
    <n v="30000"/>
    <n v="30000"/>
    <n v="0"/>
    <n v="0"/>
    <n v="44030"/>
    <n v="0"/>
    <n v="0"/>
    <n v="0"/>
  </r>
  <r>
    <x v="10"/>
    <x v="9"/>
    <s v="02"/>
    <s v="AGUA POTABLE RURAL SEMI CONCENTRADO"/>
    <s v="AGUA POTABLE RURAL SEMI CONCENTRADO"/>
    <s v="40073851-0"/>
    <s v="CONSTRUCCION SERVICIO SANITARIO RURAL HUECHUL, COMUNA DE RIO BUENO COMUNA DE RÍO BUENO"/>
    <s v="RANCO"/>
    <s v="RIO BUENO"/>
    <n v="0"/>
    <n v="330000"/>
    <n v="330000"/>
    <n v="0"/>
    <n v="0"/>
    <n v="1100000"/>
    <n v="643837"/>
    <n v="0"/>
    <n v="0"/>
  </r>
  <r>
    <x v="10"/>
    <x v="9"/>
    <s v="02"/>
    <s v="AGUA POTABLE RURAL SEMI CONCENTRADO"/>
    <s v="AGUA POTABLE RURAL SEMI CONCENTRADO"/>
    <s v="40075308-0"/>
    <s v="AMPLIACION SSR LOS TAYOS ALTOS PANGUIPULLI"/>
    <s v="VALDIVIA"/>
    <s v="PANGUIPULLI"/>
    <n v="0"/>
    <n v="200458"/>
    <n v="200458"/>
    <n v="0"/>
    <n v="0"/>
    <n v="0"/>
    <n v="0"/>
    <n v="0"/>
    <n v="0"/>
  </r>
  <r>
    <x v="10"/>
    <x v="9"/>
    <s v="02"/>
    <s v="AGUA POTABLE RURAL SEMI CONCENTRADO"/>
    <s v="AGUA POTABLE RURAL SEMI CONCENTRADO"/>
    <s v="40075398-0"/>
    <s v="AMPLIACION SSR LLIFEN FUTRONO"/>
    <s v="RANCO"/>
    <s v="FUTRONO"/>
    <n v="0"/>
    <n v="60000"/>
    <n v="60000"/>
    <n v="0"/>
    <n v="0"/>
    <n v="0"/>
    <n v="0"/>
    <n v="0"/>
    <n v="0"/>
  </r>
  <r>
    <x v="10"/>
    <x v="13"/>
    <s v="02"/>
    <s v="AGUA POTABLE RURAL CONCENTRADO"/>
    <s v="AGUA POTABLE RURAL CONCENTRADO"/>
    <s v="40017344-0"/>
    <s v="CONSTRUCCION SERVICIO SANITARIO RURAL DE AGUA POTABLE DE HUILLINCO, COMUNA DE OSORNO"/>
    <s v="OSORNO"/>
    <s v="OSORNO"/>
    <n v="2057992"/>
    <n v="1927700"/>
    <n v="1927700"/>
    <n v="39008.074999999997"/>
    <n v="2.0235552731234112E-2"/>
    <n v="557259"/>
    <n v="0"/>
    <n v="0"/>
    <n v="0"/>
  </r>
  <r>
    <x v="10"/>
    <x v="13"/>
    <s v="02"/>
    <s v="AGUA POTABLE RURAL SEMI CONCENTRADO"/>
    <s v="AGUA POTABLE RURAL SEMI CONCENTRADO"/>
    <s v="40019077-0"/>
    <s v="CONSTRUCCION SERVICIO SANITARIO RURAL DE AGUA POTABLE DE LLANADA GRANDE, COMUNA DE COCHAMÓ"/>
    <s v="LLANQUIHUE"/>
    <s v="COCHAMO"/>
    <n v="2175410"/>
    <n v="0"/>
    <n v="0"/>
    <n v="0"/>
    <s v="-"/>
    <n v="0"/>
    <n v="0"/>
    <n v="0"/>
    <n v="0"/>
  </r>
  <r>
    <x v="10"/>
    <x v="13"/>
    <s v="02"/>
    <s v="AGUA POTABLE RURAL SEMI CONCENTRADO"/>
    <s v="AGUA POTABLE RURAL SEMI CONCENTRADO"/>
    <s v="40027169-0"/>
    <s v="CONSTRUCCION SISTEMA SSR BELBEN COMUNA DE ANCUD"/>
    <s v="CHILOE"/>
    <s v="ANCUD"/>
    <n v="10310"/>
    <n v="0"/>
    <n v="0"/>
    <n v="0"/>
    <s v="-"/>
    <n v="0"/>
    <n v="0"/>
    <n v="0"/>
    <n v="0"/>
  </r>
  <r>
    <x v="10"/>
    <x v="13"/>
    <s v="02"/>
    <s v="AMPLIACION Y MEJORAMIENTO DE SERVICIOS EXISTENTES DE AGUA POTABLE RURAL"/>
    <s v="MEJORAMIENTO Y AMPLIACION DE SERVICIOS EXISTENTES"/>
    <s v="40027928-0"/>
    <s v="MEJORAMIENTO SISTEMAS APR REGIÓN DE LOS LAGOS, GLOSA 05 APR (PREFACT., FACT., DISEÑO)"/>
    <s v="INTERPROVINCIAL"/>
    <s v="INTERCOMUNAL"/>
    <n v="0"/>
    <n v="83320"/>
    <n v="83320"/>
    <n v="12349.991"/>
    <n v="0.14822360777724436"/>
    <n v="0"/>
    <n v="0"/>
    <n v="0"/>
    <n v="0"/>
  </r>
  <r>
    <x v="10"/>
    <x v="13"/>
    <s v="02"/>
    <s v="AMPLIACION Y MEJORAMIENTO DE SERVICIOS EXISTENTES DE AGUA POTABLE RURAL"/>
    <s v="MEJORAMIENTO Y AMPLIACION DE SERVICIOS EXISTENTES"/>
    <s v="40029776-0"/>
    <s v="CONSTRUCCION SISTEMA DE AGUA POTABLE RURAL CHALIHUE, COMUNA PUQUELDON"/>
    <s v="CHILOE"/>
    <s v="PUQUELDON"/>
    <n v="0"/>
    <n v="5958"/>
    <n v="5958"/>
    <n v="5957.0839999999998"/>
    <n v="0.99984625713326614"/>
    <n v="0"/>
    <n v="0"/>
    <n v="0"/>
    <n v="0"/>
  </r>
  <r>
    <x v="10"/>
    <x v="13"/>
    <s v="02"/>
    <s v="AGUA POTABLE RURAL SEMI CONCENTRADO"/>
    <s v="AGUA POTABLE RURAL SEMI CONCENTRADO"/>
    <s v="40033603-0"/>
    <s v="CONSTRUCCIÓN SISTEMA DE AGUA POTABLE RURAL PUCHAURAN, COMUNA DE DALCAHUE"/>
    <s v="CHILOE"/>
    <s v="DALCAHUE"/>
    <n v="0"/>
    <n v="652"/>
    <n v="652"/>
    <n v="0"/>
    <n v="0"/>
    <n v="0"/>
    <n v="0"/>
    <n v="0"/>
    <n v="0"/>
  </r>
  <r>
    <x v="10"/>
    <x v="13"/>
    <s v="02"/>
    <s v="AGUA POTABLE RURAL SEMI CONCENTRADO"/>
    <s v="AGUA POTABLE RURAL SEMI CONCENTRADO"/>
    <s v="40033642-0"/>
    <s v="CONSTRUCCION SERVICIO SANITARIO RURAL DE AGUA POTABLE EL VARAL, COMUNA DE HUALAIHUE"/>
    <s v="PALENA"/>
    <s v="HUALAIHUE"/>
    <n v="2041380"/>
    <n v="2914097"/>
    <n v="2914097"/>
    <n v="15987.618"/>
    <n v="5.4863026179293277E-3"/>
    <n v="955383"/>
    <n v="0"/>
    <n v="0"/>
    <n v="0"/>
  </r>
  <r>
    <x v="10"/>
    <x v="13"/>
    <s v="02"/>
    <s v="AGUA POTABLE RURAL SEMI CONCENTRADO"/>
    <s v="AGUA POTABLE RURAL SEMI CONCENTRADO"/>
    <s v="40033644-0"/>
    <s v="CONSTRUCCION SERVICIO SANITARIO RURAL DE AGUA POTABLE QUIHUA 2 RIO YALE, COMUNA DE CALBUCO"/>
    <s v="LLANQUIHUE"/>
    <s v="CALBUCO"/>
    <n v="1900466"/>
    <n v="0"/>
    <n v="0"/>
    <n v="0"/>
    <s v="-"/>
    <n v="0"/>
    <n v="0"/>
    <n v="0"/>
    <n v="0"/>
  </r>
  <r>
    <x v="10"/>
    <x v="13"/>
    <s v="02"/>
    <s v="AMPLIACION Y MEJORAMIENTO DE SERVICIOS EXISTENTES DE AGUA POTABLE RURAL"/>
    <s v="MEJORAMIENTO Y AMPLIACION DE SERVICIOS EXISTENTES"/>
    <s v="40033650-0"/>
    <s v="MEJORAMIENTO Y AMPLIACION SERVICIO SANITARIO RURAL RIACHUELO, COMUNA DE RIO NEGRO"/>
    <s v="OSORNO"/>
    <s v="RIO NEGRO"/>
    <n v="1391850"/>
    <n v="2680000"/>
    <n v="2680000"/>
    <n v="374255.49300000002"/>
    <n v="0.13964757201492539"/>
    <n v="698285"/>
    <n v="0"/>
    <n v="0"/>
    <n v="0"/>
  </r>
  <r>
    <x v="10"/>
    <x v="13"/>
    <s v="02"/>
    <s v="AGUA POTABLE RURAL SEMI CONCENTRADO"/>
    <s v="AGUA POTABLE RURAL SEMI CONCENTRADO"/>
    <s v="40035577-0"/>
    <s v="CONSTRUCCION SERVICIO SANITARIO RURAL DE AGUA POTABLE PETANES COMUNA DE CHONCHI"/>
    <s v="CHILOE"/>
    <s v="CHONCHI"/>
    <n v="1629756"/>
    <n v="1443873"/>
    <n v="1443873"/>
    <n v="306054.28200000001"/>
    <n v="0.21196759133247869"/>
    <n v="0"/>
    <n v="0"/>
    <n v="0"/>
    <n v="0"/>
  </r>
  <r>
    <x v="10"/>
    <x v="13"/>
    <s v="02"/>
    <s v="AGUA POTABLE RURAL SEMI CONCENTRADO"/>
    <s v="AGUA POTABLE RURAL SEMI CONCENTRADO"/>
    <s v="40038434-0"/>
    <s v="CONSTRUCCION SISTEMA DE AGUA POTABLE RURAL EL QUECHE, COMUNA DE COCHAMO"/>
    <s v="LLANQUIHUE"/>
    <s v="COCHAMO"/>
    <n v="2106525"/>
    <n v="2107588"/>
    <n v="2107588"/>
    <n v="9894.7129999999997"/>
    <n v="4.6948042027189375E-3"/>
    <n v="0"/>
    <n v="0"/>
    <n v="0"/>
    <n v="0"/>
  </r>
  <r>
    <x v="10"/>
    <x v="13"/>
    <s v="02"/>
    <s v="AGUA POTABLE RURAL SEMI CONCENTRADO"/>
    <s v="AGUA POTABLE RURAL SEMI CONCENTRADO"/>
    <s v="40060209-0"/>
    <s v="MEJORAMIENTO Y AMPLIACION SSR BAHIA MANSA COMUNA DE SAN JUAN DE LA COSTA (GLOSA 13)"/>
    <s v="OSORNO"/>
    <s v="SAN JUAN DE LA COSTA"/>
    <n v="2181975"/>
    <n v="2824398"/>
    <n v="2824398"/>
    <n v="9494.3919999999998"/>
    <n v="3.3615630658285411E-3"/>
    <n v="1200140"/>
    <n v="0"/>
    <n v="0"/>
    <n v="0"/>
  </r>
  <r>
    <x v="10"/>
    <x v="13"/>
    <s v="02"/>
    <s v="AGUA POTABLE RURAL SEMI CONCENTRADO"/>
    <s v="AGUA POTABLE RURAL SEMI CONCENTRADO"/>
    <s v="40060211-0"/>
    <s v="CONSTRUCCION SERVICIO SANITARIO RURAL DE AGUA POTABLE CHIFCA, COMUNA DE SAN PABLO"/>
    <s v="OSORNO"/>
    <s v="SAN PABLO"/>
    <n v="10310"/>
    <n v="0"/>
    <n v="0"/>
    <n v="0"/>
    <s v="-"/>
    <n v="0"/>
    <n v="0"/>
    <n v="0"/>
    <n v="0"/>
  </r>
  <r>
    <x v="10"/>
    <x v="13"/>
    <s v="02"/>
    <s v="AGUA POTABLE RURAL SEMI CONCENTRADO"/>
    <s v="AGUA POTABLE RURAL SEMI CONCENTRADO"/>
    <s v="40060861-0"/>
    <s v="CONSTRUCCION SERVICIO SANITARIO RURAL EL TIGRE COMUNA DE PALENA"/>
    <s v="PALENA"/>
    <s v="PALENA"/>
    <n v="61860"/>
    <n v="45000"/>
    <n v="45000"/>
    <n v="0"/>
    <n v="0"/>
    <n v="55000"/>
    <n v="0"/>
    <n v="0"/>
    <n v="0"/>
  </r>
  <r>
    <x v="10"/>
    <x v="13"/>
    <s v="02"/>
    <s v="AGUA POTABLE RURAL SEMI CONCENTRADO"/>
    <s v="AGUA POTABLE RURAL SEMI CONCENTRADO"/>
    <s v="40060919-0"/>
    <s v="-- INSTALACION SSR DE AGUA POTABLE EL LIMITE COMUNA DE FUTALEUFU"/>
    <s v="PALENA"/>
    <s v="FUTALEUFU"/>
    <n v="61860"/>
    <n v="55350"/>
    <n v="55350"/>
    <n v="0"/>
    <n v="0"/>
    <n v="45000"/>
    <n v="0"/>
    <n v="0"/>
    <n v="0"/>
  </r>
  <r>
    <x v="10"/>
    <x v="13"/>
    <s v="02"/>
    <s v="AMPLIACION Y MEJORAMIENTO DE SERVICIOS EXISTENTES DE AGUA POTABLE RURAL"/>
    <s v="MEJORAMIENTO Y AMPLIACION DE SERVICIOS EXISTENTES"/>
    <s v="40060974-0"/>
    <s v="MEJORAMIENTO Y AMPLIACION SSR LOS ANGELES ISLA QUEHUI COMUNA DE CASTRO"/>
    <s v="CHILOE"/>
    <s v="CASTRO"/>
    <n v="28858"/>
    <n v="30800"/>
    <n v="30800"/>
    <n v="0"/>
    <n v="0"/>
    <n v="0"/>
    <n v="0"/>
    <n v="0"/>
    <n v="0"/>
  </r>
  <r>
    <x v="10"/>
    <x v="13"/>
    <s v="02"/>
    <s v="CONSERVACION DE SISTEMAS SANITARIOS RURALES"/>
    <s v="CONSERVACIÓN DE SISTEMAS SANITARIOS RURALES"/>
    <s v="40061294-0"/>
    <s v="CONSERVACIÓN ESTANQUE SSR POLLOICO, COMUNA DE OSORNO"/>
    <s v="OSORNO"/>
    <s v="OSORNO"/>
    <n v="103100"/>
    <n v="110000"/>
    <n v="110000"/>
    <n v="0"/>
    <n v="0"/>
    <n v="0"/>
    <n v="0"/>
    <n v="0"/>
    <n v="0"/>
  </r>
  <r>
    <x v="10"/>
    <x v="13"/>
    <s v="02"/>
    <s v="AGUA POTABLE RURAL SEMI CONCENTRADO"/>
    <s v="AGUA POTABLE RURAL SEMI CONCENTRADO"/>
    <s v="40061946-0"/>
    <s v="CONSTRUCCION SERVICIO SANITARIO RURAL DE DE HUELECO, QUILEN, TRECAIMO Y PUFAYO, COMUNA DE SAN PABLO"/>
    <s v="OSORNO"/>
    <s v="SAN PABLO"/>
    <n v="154830"/>
    <n v="100000"/>
    <n v="100000"/>
    <n v="0"/>
    <n v="0"/>
    <n v="51175"/>
    <n v="0"/>
    <n v="0"/>
    <n v="0"/>
  </r>
  <r>
    <x v="10"/>
    <x v="13"/>
    <s v="02"/>
    <s v="CONSERVACION DE SISTEMAS SANITARIOS RURALES"/>
    <s v="CONSERVACIÓN DE SISTEMAS SANITARIOS RURALES"/>
    <s v="40062419-0"/>
    <s v="CONSTRUCCION ESTANQUE SSR LAS QUEMAS BAJAS, COMUNA DE OSORNO. (RES. DOH 1012/2023)"/>
    <s v="OSORNO"/>
    <s v="OSORNO"/>
    <n v="438342"/>
    <n v="750324"/>
    <n v="750324"/>
    <n v="0"/>
    <n v="0"/>
    <n v="0"/>
    <n v="0"/>
    <n v="0"/>
    <n v="0"/>
  </r>
  <r>
    <x v="10"/>
    <x v="13"/>
    <s v="02"/>
    <s v="CONSERVACION DE SISTEMAS SANITARIOS RURALES"/>
    <s v="CONSERVACIÓN DE SISTEMAS SANITARIOS RURALES"/>
    <s v="40063550-0"/>
    <s v="CONSERVACION G2-2024 SSR DE TEUPA, COINCO ALTO Y TRINCAO, PROVINCIA DE CHILOE. (RES. DOH 1012/2023)"/>
    <s v="CHILOE"/>
    <s v="CHONCHI, QUELLON"/>
    <n v="314328"/>
    <n v="453461"/>
    <n v="453461"/>
    <n v="0"/>
    <n v="0"/>
    <n v="0"/>
    <n v="0"/>
    <n v="0"/>
    <n v="0"/>
  </r>
  <r>
    <x v="10"/>
    <x v="13"/>
    <s v="02"/>
    <s v="CONSERVACION DE SISTEMAS SANITARIOS RURALES"/>
    <s v="CONSERVACIÓN DE SISTEMAS SANITARIOS RURALES"/>
    <s v="40063626-0"/>
    <s v="CONSERVACION ESTANQUE SSR COYAM, COMUNA DE MAULLIN"/>
    <s v="LLANQUIHUE"/>
    <s v="MAULLIN"/>
    <n v="103100"/>
    <n v="110000"/>
    <n v="110000"/>
    <n v="41290.506999999998"/>
    <n v="0.37536824545454545"/>
    <n v="0"/>
    <n v="0"/>
    <n v="0"/>
    <n v="0"/>
  </r>
  <r>
    <x v="10"/>
    <x v="13"/>
    <s v="02"/>
    <s v="CONSERVACION DE SISTEMAS SANITARIOS RURALES"/>
    <s v="CONSERVACIÓN DE SISTEMAS SANITARIOS RURALES"/>
    <s v="40063854-0"/>
    <s v="CONSERVACION ESTANQUE SSR PUNTA QUIHUA, COMUNA DE CALBUCO (RES. DOH 1012/2023)"/>
    <s v="LLANQUIHUE"/>
    <s v="CALBUCO"/>
    <n v="606680"/>
    <n v="598438"/>
    <n v="598438"/>
    <n v="0"/>
    <n v="0"/>
    <n v="0"/>
    <n v="0"/>
    <n v="0"/>
    <n v="0"/>
  </r>
  <r>
    <x v="10"/>
    <x v="13"/>
    <s v="02"/>
    <s v="AMPLIACION Y MEJORAMIENTO DE SERVICIOS EXISTENTES DE AGUA POTABLE RURAL"/>
    <s v="MEJORAMIENTO Y AMPLIACION DE SERVICIOS EXISTENTES"/>
    <s v="40064742-0"/>
    <s v="MEJORAMIENTO Y AMPLIACIÓN DEL SERVICIO SANITARIO RURAL DE AYACARA, COMUNA DE CHAITÉN"/>
    <s v="PALENA"/>
    <s v="CHAITEN"/>
    <n v="2444182"/>
    <n v="2111690"/>
    <n v="2111690"/>
    <n v="359205.98200000002"/>
    <n v="0.17010355781388367"/>
    <n v="0"/>
    <n v="0"/>
    <n v="0"/>
    <n v="0"/>
  </r>
  <r>
    <x v="10"/>
    <x v="13"/>
    <s v="02"/>
    <s v="CONSERVACION DE SISTEMAS SANITARIOS RURALES"/>
    <s v="CONSERVACIÓN DE SISTEMAS SANITARIOS RURALES"/>
    <s v="40065561-0"/>
    <s v="CONSERVACION SSR QUETALCO COMUNA DE DALCAHUE, PROVINCIA DE CHILOE"/>
    <s v="CHILOE"/>
    <s v="DALCAHUE"/>
    <n v="376384"/>
    <n v="375067"/>
    <n v="375067"/>
    <n v="0"/>
    <n v="0"/>
    <n v="0"/>
    <n v="0"/>
    <n v="0"/>
    <n v="0"/>
  </r>
  <r>
    <x v="10"/>
    <x v="13"/>
    <s v="02"/>
    <s v="AGUA POTABLE RURAL SEMI CONCENTRADO"/>
    <s v="MEJORAMIENTO Y AMPLIACION DE SERVICIOS EXISTENTES"/>
    <s v="40066682-0"/>
    <s v="MEJORAMIENTO Y AMPLIACION SERVICIO SANITARIO RURAL AUCHAC, COMUNA DE QUELLON"/>
    <s v="CHILOE"/>
    <s v="QUELLON"/>
    <n v="94158"/>
    <n v="95844"/>
    <n v="95844"/>
    <n v="19710.291000000001"/>
    <n v="0.2056497120320521"/>
    <n v="0"/>
    <n v="0"/>
    <n v="0"/>
    <n v="0"/>
  </r>
  <r>
    <x v="10"/>
    <x v="13"/>
    <s v="02"/>
    <s v="AGUA POTABLE RURAL SEMI CONCENTRADO"/>
    <s v="MEJORAMIENTO Y AMPLIACION DE SERVICIOS EXISTENTES"/>
    <s v="40066742-0"/>
    <s v="MEJORAMIENTO Y AMPLIACION SERVICIO SANITARIO RURAL VILLA QUINCHAO, COMUNA DE QUINCHAO"/>
    <s v="CHILOE"/>
    <s v="QUINCHAO"/>
    <n v="66994"/>
    <n v="68278"/>
    <n v="68278"/>
    <n v="0"/>
    <n v="0"/>
    <n v="0"/>
    <n v="0"/>
    <n v="0"/>
    <n v="0"/>
  </r>
  <r>
    <x v="10"/>
    <x v="13"/>
    <s v="02"/>
    <s v="AGUA POTABLE RURAL SEMI CONCENTRADO"/>
    <s v="CONSERVACION DE SISTEMAS SANITARIOS RURALES"/>
    <s v="40067254-0"/>
    <s v="CONSERVACIÓN G3-2024 SSR CURAMO, COMUNA DE ANCUD Y SSR LLIUCO, COMUNA DE QUEMCHI"/>
    <s v="CHILOE"/>
    <s v="ANCUD, QUEMCHI"/>
    <n v="225833"/>
    <n v="240947"/>
    <n v="240947"/>
    <n v="0"/>
    <n v="0"/>
    <n v="0"/>
    <n v="0"/>
    <n v="0"/>
    <n v="0"/>
  </r>
  <r>
    <x v="10"/>
    <x v="13"/>
    <s v="02"/>
    <s v="AGUA POTABLE RURAL SEMI CONCENTRADO"/>
    <s v="MEJORAMIENTO Y AMPLIACION DE SERVICIOS EXISTENTES"/>
    <s v="40067950-0"/>
    <s v="CONSERVACION ESTANQUE SSR TRUMAO, COMUNA DE SAN PABLO"/>
    <s v="OSORNO"/>
    <s v="SAN PABLO"/>
    <n v="689261"/>
    <n v="678536"/>
    <n v="678536"/>
    <n v="101306.47199999999"/>
    <n v="0.14930154332268294"/>
    <n v="0"/>
    <n v="0"/>
    <n v="0"/>
    <n v="0"/>
  </r>
  <r>
    <x v="10"/>
    <x v="13"/>
    <s v="02"/>
    <s v="AGUA POTABLE RURAL SEMI CONCENTRADO"/>
    <s v="AGUA POTABLE RURAL SEMI CONCENTRADO"/>
    <s v="40067994-0"/>
    <s v="CONSTRUCCION SERVICIO SANITARIO RURAL DE AGONI, COMUNA DE QUEILEN"/>
    <s v="CHILOE"/>
    <s v="QUEILEN"/>
    <n v="118765"/>
    <n v="57000"/>
    <n v="57000"/>
    <n v="0"/>
    <n v="0"/>
    <n v="59204"/>
    <n v="0"/>
    <n v="0"/>
    <n v="0"/>
  </r>
  <r>
    <x v="10"/>
    <x v="13"/>
    <s v="02"/>
    <s v="AGUA POTABLE RURAL SEMI CONCENTRADO"/>
    <s v="CONSERVACION DE SISTEMAS SANITARIOS RURALES"/>
    <s v="40068499-0"/>
    <s v="CONSERVACION SERVICIO SANITARIO RURAL HUAYUN, COMUNA DE CALBUCO"/>
    <s v="LLANQUIHUE"/>
    <s v="CALBUCO"/>
    <n v="103100"/>
    <n v="294449"/>
    <n v="294449"/>
    <n v="0"/>
    <n v="0"/>
    <n v="0"/>
    <n v="0"/>
    <n v="0"/>
    <n v="0"/>
  </r>
  <r>
    <x v="10"/>
    <x v="13"/>
    <s v="02"/>
    <s v="AGUA POTABLE RURAL CONCENTRADO"/>
    <s v="AGUA POTABLE RURAL CONCENTRADO"/>
    <s v="40069406-0"/>
    <s v="MEJORAMIENTO Y AMPLIACIÓN SERVICIO SANITARIO RURAL DE PALENA, COMUNA DE PALENA"/>
    <s v="PALENA"/>
    <s v="PALENA"/>
    <n v="0"/>
    <n v="68350"/>
    <n v="68350"/>
    <n v="0"/>
    <n v="0"/>
    <n v="182000"/>
    <n v="0"/>
    <n v="0"/>
    <n v="0"/>
  </r>
  <r>
    <x v="10"/>
    <x v="13"/>
    <s v="02"/>
    <s v="AGUA POTABLE RURAL SEMI CONCENTRADO"/>
    <s v="AGUA POTABLE RURAL SEMI CONCENTRADO"/>
    <s v="40069912-0"/>
    <s v="CONSERVACION ESTANQUE SERVICIO SANITARIO RURAL DE POLIZONES, COMUNA DE FRESIA"/>
    <s v="LLANQUIHUE"/>
    <s v="FRESIA"/>
    <n v="190717"/>
    <n v="194983"/>
    <n v="194983"/>
    <n v="48212.32"/>
    <n v="0.24726422303482867"/>
    <n v="0"/>
    <n v="0"/>
    <n v="0"/>
    <n v="0"/>
  </r>
  <r>
    <x v="10"/>
    <x v="13"/>
    <s v="02"/>
    <s v="ALCANTARILLADO Y SANEAMIENTO RURAL"/>
    <s v="ALCANTARILLADO Y SANEAMIENTO RURAL"/>
    <s v="40069973-0"/>
    <s v="MEJORAMIENTO Y AMPLIACIÓN DE SANEAMIENTO PTAS CRUCERO PURRANQUE"/>
    <s v="OSORNO"/>
    <s v="PURRANQUE"/>
    <n v="219979"/>
    <n v="132733"/>
    <n v="132733"/>
    <n v="0"/>
    <n v="0"/>
    <n v="205513"/>
    <n v="0"/>
    <n v="0"/>
    <n v="0"/>
  </r>
  <r>
    <x v="10"/>
    <x v="13"/>
    <s v="02"/>
    <s v="AGUA POTABLE RURAL SEMI CONCENTRADO"/>
    <s v="AGUA POTABLE RURAL SEMI CONCENTRADO"/>
    <s v="40069999-0"/>
    <s v="CONSERVACION ESTANQUE SERVICIO SANITARIO RURAL DE CHOPE CHECHIL, COMUNA DE CALBUCO"/>
    <s v="LLANQUIHUE"/>
    <s v="CALBUCO"/>
    <n v="437505"/>
    <n v="434350"/>
    <n v="434350"/>
    <n v="51937.334999999999"/>
    <n v="0.11957484747323587"/>
    <n v="0"/>
    <n v="0"/>
    <n v="0"/>
    <n v="0"/>
  </r>
  <r>
    <x v="10"/>
    <x v="13"/>
    <s v="02"/>
    <s v="AGUA POTABLE RURAL SEMI CONCENTRADO"/>
    <s v="AGUA POTABLE RURAL SEMI CONCENTRADO"/>
    <s v="40070627-0"/>
    <s v="CONSERVACION SSR GRUPO  2, REGION DE LOS LAGOS"/>
    <s v="LLANQUIHUE"/>
    <s v="PUERTO MONTT, CALBUCO, COCHAMO, FRESIA, FRUTILLAR, LOS MUERMOS, LLANQUIHUE, MAULLIN, PUERTO VARAS"/>
    <n v="51550"/>
    <n v="0"/>
    <n v="0"/>
    <n v="0"/>
    <s v="-"/>
    <n v="0"/>
    <n v="0"/>
    <n v="0"/>
    <n v="0"/>
  </r>
  <r>
    <x v="10"/>
    <x v="13"/>
    <s v="02"/>
    <s v="AGUA POTABLE RURAL SEMI CONCENTRADO"/>
    <s v="AGUA POTABLE RURAL SEMI CONCENTRADO"/>
    <s v="40070628-0"/>
    <s v="CONSERVACION SSR GRUPO  3 - 2026, REGION DE LOS LAGOS"/>
    <s v="PALENA"/>
    <s v="CHAITEN, FUTALEUFU, HUALAIHUE, PALENA"/>
    <n v="51550"/>
    <n v="0"/>
    <n v="0"/>
    <n v="0"/>
    <s v="-"/>
    <n v="0"/>
    <n v="0"/>
    <n v="0"/>
    <n v="0"/>
  </r>
  <r>
    <x v="10"/>
    <x v="13"/>
    <s v="02"/>
    <s v="AGUA POTABLE RURAL SEMI CONCENTRADO"/>
    <s v="CONSERVACION DE SISTEMAS SANITARIOS RURALES"/>
    <s v="40070629-0"/>
    <s v="CONSERVACION GLOBAL SSR REGION 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51550"/>
    <n v="0"/>
    <n v="0"/>
    <n v="0"/>
    <s v="-"/>
    <n v="0"/>
    <n v="0"/>
    <n v="0"/>
    <n v="0"/>
  </r>
  <r>
    <x v="10"/>
    <x v="13"/>
    <s v="02"/>
    <s v="AGUA POTABLE RURAL SEMI CONCENTRADO"/>
    <s v="CONSERVACION DE SISTEMAS SANITARIOS RURALES"/>
    <s v="40070741-0"/>
    <s v="CONSERVACION GRUPO  1, REGION DE LOS LAGOS"/>
    <s v="CHILOE"/>
    <s v="CASTRO, ANCUD, CHONCHI, CURACO DE VELEZ, DALCAHUE, PUQUELDON, QUEILEN, QUELLON, QUEMCHI, QUINCHAO"/>
    <n v="51550"/>
    <n v="0"/>
    <n v="0"/>
    <n v="0"/>
    <s v="-"/>
    <n v="0"/>
    <n v="0"/>
    <n v="0"/>
    <n v="0"/>
  </r>
  <r>
    <x v="10"/>
    <x v="13"/>
    <s v="02"/>
    <s v="AGUA POTABLE RURAL SEMI CONCENTRADO"/>
    <s v="AGUA POTABLE RURAL SEMI CONCENTRADO"/>
    <s v="40072805-0"/>
    <s v="CONSERVACION SERVICIO SANITARIO RURAL DE ASTILLEROS PUNAHUEL, COMUNA DE DALCAHUE"/>
    <s v="CHILOE"/>
    <s v="DALCAHUE"/>
    <n v="119355"/>
    <n v="165139"/>
    <n v="165139"/>
    <n v="0"/>
    <n v="0"/>
    <n v="0"/>
    <n v="0"/>
    <n v="0"/>
    <n v="0"/>
  </r>
  <r>
    <x v="10"/>
    <x v="14"/>
    <s v="02"/>
    <s v="AGUA POTABLE RURAL SEMI CONCENTRADO"/>
    <s v="AGUA POTABLE RURAL SEMI CONCENTRADO"/>
    <s v="40029138-0"/>
    <s v="CONSTRUCCION SERVICIO SANITARIO RURAL PAMPA BAHAMONDE"/>
    <s v="COIHAIQUE"/>
    <s v="COIHAIQUE"/>
    <n v="2433160"/>
    <n v="2141352"/>
    <n v="2141352"/>
    <n v="0"/>
    <n v="0"/>
    <n v="2141352"/>
    <n v="2197712"/>
    <n v="0"/>
    <n v="0"/>
  </r>
  <r>
    <x v="10"/>
    <x v="14"/>
    <s v="02"/>
    <s v="AGUA POTABLE RURAL SEMI CONCENTRADO"/>
    <s v="AGUA POTABLE RURAL SEMI CONCENTRADO"/>
    <s v="40031161-0"/>
    <s v="CONSTRUCCION SERVICIO SANITARIO RURAL RIO LOS PALOS, COMUNA DE AYSEN"/>
    <s v="AYSEN"/>
    <s v="AYSEN"/>
    <n v="1186793"/>
    <n v="971062"/>
    <n v="971062"/>
    <n v="75914.759999999995"/>
    <n v="7.8177047397591501E-2"/>
    <n v="0"/>
    <n v="0"/>
    <n v="0"/>
    <n v="0"/>
  </r>
  <r>
    <x v="10"/>
    <x v="14"/>
    <s v="02"/>
    <s v="AGUA POTABLE RURAL CONCENTRADO"/>
    <s v="MEJORAMIENTO Y AMPLIACION DE SERVICIOS EXISTENTES"/>
    <s v="40031165-0"/>
    <s v="REPOSICION SERVICIO SANITARIO RURAL RIO TRANQUILO, COMUNA RÍO IBAÑEZ"/>
    <s v="GENERAL CARRERA"/>
    <s v="RIO IBA¿EZ"/>
    <n v="1539146"/>
    <n v="2225906"/>
    <n v="2225906"/>
    <n v="327646.071"/>
    <n v="0.14719672394072347"/>
    <n v="0"/>
    <n v="0"/>
    <n v="0"/>
    <n v="0"/>
  </r>
  <r>
    <x v="10"/>
    <x v="14"/>
    <s v="02"/>
    <s v="AGUA POTABLE RURAL SEMI CONCENTRADO"/>
    <s v="AGUA POTABLE RURAL SEMI CONCENTRADO"/>
    <s v="40039032-0"/>
    <s v="-- INSTALACION APR CHACRAS COCHRANE"/>
    <s v="CAPITAN PRAT"/>
    <s v="COCHRANE"/>
    <n v="2288820"/>
    <n v="1131400"/>
    <n v="1131400"/>
    <n v="0"/>
    <n v="0"/>
    <n v="1776686"/>
    <n v="1776686"/>
    <n v="375292"/>
    <n v="0"/>
  </r>
  <r>
    <x v="10"/>
    <x v="14"/>
    <s v="02"/>
    <s v="AGUA POTABLE RURAL SEMI CONCENTRADO"/>
    <s v="AGUA POTABLE RURAL SEMI CONCENTRADO"/>
    <s v="40048303-0"/>
    <s v="-- INSTALACION APR LAS BANDURRIAS COYHAIQUE"/>
    <s v="COIHAIQUE"/>
    <s v="COIHAIQUE"/>
    <n v="2254617"/>
    <n v="1981297"/>
    <n v="1981297"/>
    <n v="0"/>
    <n v="0"/>
    <n v="3021945"/>
    <n v="2580344"/>
    <n v="0"/>
    <n v="0"/>
  </r>
  <r>
    <x v="10"/>
    <x v="14"/>
    <s v="02"/>
    <s v="AGUA POTABLE RURAL SEMI CONCENTRADO"/>
    <s v="AGUA POTABLE RURAL SEMI CONCENTRADO"/>
    <s v="40049003-0"/>
    <s v="CONSTRUCCION SERVICIO SANITARIO RURAL SANTA ELENA - LAS LIEBRES, COYHAIQUE"/>
    <s v="COIHAIQUE"/>
    <s v="COIHAIQUE"/>
    <n v="10310"/>
    <n v="0"/>
    <n v="0"/>
    <n v="0"/>
    <s v="-"/>
    <n v="0"/>
    <n v="0"/>
    <n v="0"/>
    <n v="0"/>
  </r>
  <r>
    <x v="10"/>
    <x v="14"/>
    <s v="02"/>
    <s v="AMPLIACION Y MEJORAMIENTO DE SERVICIOS EXISTENTES DE AGUA POTABLE RURAL"/>
    <s v="MEJORAMIENTO Y AMPLIACION DE SERVICIOS EXISTENTES"/>
    <s v="40050722-0"/>
    <s v="MEJORAMIENTO SERVICIO SANITARIO RURAL PUERTO GUADAL, COMUNA DE CHILE CHICO"/>
    <s v="GENERAL CARRERA"/>
    <s v="CHILE CHICO"/>
    <n v="10310"/>
    <n v="0"/>
    <n v="0"/>
    <n v="0"/>
    <s v="-"/>
    <n v="0"/>
    <n v="0"/>
    <n v="0"/>
    <n v="0"/>
  </r>
  <r>
    <x v="10"/>
    <x v="14"/>
    <s v="02"/>
    <s v="AMPLIACION Y MEJORAMIENTO DE SERVICIOS EXISTENTES DE AGUA POTABLE RURAL"/>
    <s v="MEJORAMIENTO Y AMPLIACION DE SERVICIOS EXISTENTES"/>
    <s v="40054071-0"/>
    <s v="MEJORAMIENTO SERVICIO SANITARIO RURAL BAHÍA MURTA, COMUNA DE RÍO IBAÑEZ, RES N°1012/2023"/>
    <s v="GENERAL CARRERA"/>
    <s v="RIO IBA¿EZ"/>
    <n v="2331090"/>
    <n v="1907340"/>
    <n v="1907340"/>
    <n v="0"/>
    <n v="0"/>
    <n v="2614745"/>
    <n v="0"/>
    <n v="0"/>
    <n v="0"/>
  </r>
  <r>
    <x v="10"/>
    <x v="14"/>
    <s v="02"/>
    <s v="AMPLIACION Y MEJORAMIENTO DE SERVICIOS EXISTENTES DE AGUA POTABLE RURAL"/>
    <s v="MEJORAMIENTO Y AMPLIACION DE SERVICIOS EXISTENTES"/>
    <s v="40054082-0"/>
    <s v="MEJORAMIENTO SERVICIO SANITARIO RURAL LAGO VERDE, COMUNA DE LAGO VERDE. RES N°1012/2023"/>
    <s v="COIHAIQUE"/>
    <s v="LAGO VERDE"/>
    <n v="2014526"/>
    <n v="1675629"/>
    <n v="1675629"/>
    <n v="136104.69099999999"/>
    <n v="8.1226029747635056E-2"/>
    <n v="1725375"/>
    <n v="0"/>
    <n v="0"/>
    <n v="0"/>
  </r>
  <r>
    <x v="10"/>
    <x v="14"/>
    <s v="02"/>
    <s v="AMPLIACION Y MEJORAMIENTO DE SERVICIOS EXISTENTES DE AGUA POTABLE RURAL"/>
    <s v="MEJORAMIENTO Y AMPLIACION DE SERVICIOS EXISTENTES"/>
    <s v="40059708-0"/>
    <s v="MEJORAMIENTO SERVICIO SANITARIO RURAL MELINKA, COMUNA DE LAS GUAITECAS. RES N°1012/2023"/>
    <s v="AYSEN"/>
    <s v="GUAITECAS"/>
    <n v="2701220"/>
    <n v="1215229"/>
    <n v="1215229"/>
    <n v="0"/>
    <n v="0"/>
    <n v="3054729"/>
    <n v="3054729"/>
    <n v="4827597"/>
    <n v="0"/>
  </r>
  <r>
    <x v="10"/>
    <x v="14"/>
    <s v="02"/>
    <s v="AMPLIACION Y MEJORAMIENTO DE SERVICIOS EXISTENTES DE AGUA POTABLE RURAL"/>
    <s v="MEJORAMIENTO Y AMPLIACION DE SERVICIOS EXISTENTES"/>
    <s v="40059709-0"/>
    <s v="MEJORAMIENTO SERVICIO SANITARIO RURAL LA TAPERA, COMUNA DE LAGO VERDE. RES N°1012/2023"/>
    <s v="COIHAIQUE"/>
    <s v="LAGO VERDE"/>
    <n v="1752700"/>
    <n v="1554428"/>
    <n v="1554428"/>
    <n v="0"/>
    <n v="0"/>
    <n v="1958383"/>
    <n v="0"/>
    <n v="0"/>
    <n v="0"/>
  </r>
  <r>
    <x v="10"/>
    <x v="14"/>
    <s v="02"/>
    <s v="AGUA POTABLE RURAL CONCENTRADO"/>
    <s v="MEJORAMIENTO Y AMPLIACION DE SERVICIOS EXISTENTES"/>
    <s v="40059713-0"/>
    <s v="MEJORAMIENTO SERVICIO SANITARIO RURAL LA JUNTA, COMUNA DE CISNES"/>
    <s v="AYSEN"/>
    <s v="CISNES"/>
    <n v="10310"/>
    <n v="0"/>
    <n v="0"/>
    <n v="0"/>
    <s v="-"/>
    <n v="0"/>
    <n v="0"/>
    <n v="0"/>
    <n v="0"/>
  </r>
  <r>
    <x v="10"/>
    <x v="14"/>
    <s v="02"/>
    <s v="AGUA POTABLE RURAL SEMI CONCENTRADO"/>
    <s v="AGUA POTABLE RURAL SEMI CONCENTRADO"/>
    <s v="40059755-0"/>
    <s v="MEJORAMIENTO SERVICIO SANITARIO RURAL ALTO BAGUALES, COMUNA DE COYHAIQUE"/>
    <s v="COIHAIQUE"/>
    <s v="COIHAIQUE"/>
    <n v="10310"/>
    <n v="0"/>
    <n v="0"/>
    <n v="0"/>
    <s v="-"/>
    <n v="0"/>
    <n v="0"/>
    <n v="0"/>
    <n v="0"/>
  </r>
  <r>
    <x v="10"/>
    <x v="14"/>
    <s v="02"/>
    <s v="AMPLIACION Y MEJORAMIENTO DE SERVICIOS EXISTENTES DE AGUA POTABLE RURAL"/>
    <s v="MEJORAMIENTO Y AMPLIACION DE SERVICIOS EXISTENTES"/>
    <s v="40059762-0"/>
    <s v="MEJORAMIENTO SERVICIO SANITARIO RURAL EL SALTO COYHAIQUE, COMUNA DE COYHAIQUE.RES N°1012/2023"/>
    <s v="COIHAIQUE"/>
    <s v="COIHAIQUE"/>
    <n v="2334184"/>
    <n v="1834816"/>
    <n v="1834816"/>
    <n v="0"/>
    <n v="0"/>
    <n v="2334816"/>
    <n v="4745556"/>
    <n v="0"/>
    <n v="0"/>
  </r>
  <r>
    <x v="10"/>
    <x v="14"/>
    <s v="02"/>
    <s v="AGUA POTABLE RURAL SEMI CONCENTRADO"/>
    <s v="AGUA POTABLE RURAL SEMI CONCENTRADO"/>
    <s v="40059797-0"/>
    <s v="MEJORAMIENTO SERVICIO SANITARIO RURAL RAUL MARIN BALMACEDA, COMUNA DE CISNES"/>
    <s v="AYSEN"/>
    <s v="CISNES"/>
    <n v="10310"/>
    <n v="0"/>
    <n v="0"/>
    <n v="0"/>
    <s v="-"/>
    <n v="0"/>
    <n v="0"/>
    <n v="0"/>
    <n v="0"/>
  </r>
  <r>
    <x v="10"/>
    <x v="14"/>
    <s v="02"/>
    <s v="AGUA POTABLE RURAL SEMI CONCENTRADO"/>
    <s v="AGUA POTABLE RURAL SEMI CONCENTRADO"/>
    <s v="40061225-0"/>
    <s v="CONSTRUCCION SERVICIO SANITAR VIVIANA NORTE, COMUNA DE AYSÉN"/>
    <s v="AYSEN"/>
    <s v="AYSEN"/>
    <n v="10310"/>
    <n v="78227"/>
    <n v="78227"/>
    <n v="0"/>
    <n v="0"/>
    <n v="1612324"/>
    <n v="682782"/>
    <n v="0"/>
    <n v="0"/>
  </r>
  <r>
    <x v="10"/>
    <x v="10"/>
    <s v="01"/>
    <s v="ESTUDIOS"/>
    <s v="ESTUDIOS"/>
    <s v="40059169-0"/>
    <s v="DIAGNOSTICO Y LEV. DE SIST. DE RECOLECCIÓN Y TTO DE A. S. EN LA REG. DE MAGALLANES"/>
    <s v="MAGALLANES, ANTARTICA CHILENA, TIERRA DEL FUEGO, ULTIMA ESPERANZA"/>
    <s v="PUNTA ARENAS, LAGUNA BLANCA, RIO VERDE, SAN GREGORIO, CABO DE HORNOS, ANTARTICA, PORVENIR, PRIMAVERA, TIMAUKEL, NATALES, TORRES DEL PAINE"/>
    <n v="121148"/>
    <n v="117505"/>
    <n v="117505"/>
    <n v="0"/>
    <n v="0"/>
    <n v="0"/>
    <n v="0"/>
    <n v="0"/>
    <n v="0"/>
  </r>
  <r>
    <x v="10"/>
    <x v="10"/>
    <s v="01"/>
    <s v="ESTUDIOS"/>
    <s v="ESTUDIOS"/>
    <s v="40067840-0"/>
    <s v="DIAGNOSTICO Y LEV. DE NUEVOS SIST DE SERVICIOS SANITARIOS RURALES EN LA REGIÓN DE MAGALLANES"/>
    <s v="MAGALLANES, ANTARTICA CHILENA, TIERRA DEL FUEGO, ULTIMA ESPERANZA"/>
    <s v="PUNTA ARENAS, LAGUNA BLANCA, RIO VERDE, SAN GREGORIO, CABO DE HORNOS, ANTARTICA, PORVENIR, PRIMAVERA, TIMAUKEL, NATALES, TORRES DEL PAINE"/>
    <n v="453624"/>
    <n v="449653"/>
    <n v="449653"/>
    <n v="0"/>
    <n v="0"/>
    <n v="0"/>
    <n v="0"/>
    <n v="0"/>
    <n v="0"/>
  </r>
  <r>
    <x v="10"/>
    <x v="10"/>
    <s v="02"/>
    <s v="AMPLIACION Y MEJORAMIENTO DE SERVICIOS EXISTENTES DE AGUA POTABLE RURAL"/>
    <s v="MEJORAMIENTO Y AMPLIACION DE SERVICIOS EXISTENTES"/>
    <s v="40047582-0"/>
    <s v="MEJORAMIENTO Y AMPLIACIÓN DEL SERVICIOS SANITARIO RURAL VILLA DOROTEA, COMUNA NATALES"/>
    <s v="ULTIMA ESPERANZA"/>
    <s v="NATALES"/>
    <n v="309300"/>
    <n v="0"/>
    <n v="0"/>
    <n v="0"/>
    <s v="-"/>
    <n v="0"/>
    <n v="0"/>
    <n v="0"/>
    <n v="0"/>
  </r>
  <r>
    <x v="10"/>
    <x v="10"/>
    <s v="02"/>
    <s v="AGUA POTABLE RURAL SEMI CONCENTRADO"/>
    <s v="AGUA POTABLE RURAL SEMI CONCENTRADO"/>
    <s v="40049655-0"/>
    <s v="CONSTRUCCIÓN SERVICIO SANITARIO RURAL AGUAS FRESCA, COMUNA DE PUNTA ARENAS"/>
    <s v="MAGALLANES"/>
    <s v="PUNTA ARENAS"/>
    <n v="168563"/>
    <n v="62975"/>
    <n v="62975"/>
    <n v="0"/>
    <n v="0"/>
    <n v="0"/>
    <n v="0"/>
    <n v="0"/>
    <n v="0"/>
  </r>
  <r>
    <x v="10"/>
    <x v="10"/>
    <s v="02"/>
    <s v="AMPLIACION Y MEJORAMIENTO DE SERVICIOS EXISTENTES DE AGUA POTABLE RURAL"/>
    <s v="MEJORAMIENTO Y AMPLIACION DE SERVICIOS EXISTENTES"/>
    <s v="40049658-0"/>
    <s v="REPOSICIÓN Y AMPLIACIÓN DE SERVICIO SANITARIO RURAL HUERTOS FAMILIARES, COMUNA DE NATALES"/>
    <s v="ULTIMA ESPERANZA"/>
    <s v="NATALES"/>
    <n v="4674167"/>
    <n v="7783538"/>
    <n v="7783538"/>
    <n v="1216748.3060000001"/>
    <n v="0.15632329488209604"/>
    <n v="319077"/>
    <n v="0"/>
    <n v="0"/>
    <n v="0"/>
  </r>
  <r>
    <x v="10"/>
    <x v="10"/>
    <s v="02"/>
    <s v="AGUA POTABLE RURAL CONCENTRADO"/>
    <s v="MEJORAMIENTO Y AMPLIACION DE SERVICIOS EXISTENTES"/>
    <s v="40060057-0"/>
    <s v="MEJORAMIENTO FUENTE DE ABASTECIMIENTO Y CONSTRUCCIÓN NUEVA FUENTE SSR VILLA TEHUELCHES"/>
    <s v="MAGALLANES"/>
    <s v="LAGUNA BLANCA"/>
    <n v="10310"/>
    <n v="0"/>
    <n v="0"/>
    <n v="0"/>
    <s v="-"/>
    <n v="0"/>
    <n v="0"/>
    <n v="0"/>
    <n v="0"/>
  </r>
  <r>
    <x v="10"/>
    <x v="10"/>
    <s v="02"/>
    <s v="AGUA POTABLE RURAL CONCENTRADO"/>
    <s v="MEJORAMIENTO Y AMPLIACION DE SERVICIOS EXISTENTES"/>
    <s v="40060061-0"/>
    <s v="MEJORAMIENTO FUENTE DE ABASTECIMIENTO Y CONSTRUCCIÓN NUEVA FUENTE SSR HUERTOS FAMILIARES, PUERTO NATALES, REGIÓN DE MAGALLANES"/>
    <s v="ULTIMA ESPERANZA"/>
    <s v="NATALES"/>
    <n v="10310"/>
    <n v="0"/>
    <n v="0"/>
    <n v="0"/>
    <s v="-"/>
    <n v="0"/>
    <n v="0"/>
    <n v="0"/>
    <n v="0"/>
  </r>
  <r>
    <x v="10"/>
    <x v="10"/>
    <s v="02"/>
    <s v="AGUA POTABLE RURAL SEMI CONCENTRADO"/>
    <s v="CONSERVACION DE SISTEMAS SANITARIOS RURALES"/>
    <s v="40070097-0"/>
    <s v="CONSERVACION SERVICIO SANITARIO RURAL CERRO CASTILLO, COMUNA TORRES DEL PAINE "/>
    <s v="ULTIMA ESPERANZA"/>
    <s v="TORRES DEL PAINE"/>
    <n v="51550"/>
    <n v="0"/>
    <n v="0"/>
    <n v="0"/>
    <s v="-"/>
    <n v="0"/>
    <n v="0"/>
    <n v="0"/>
    <n v="0"/>
  </r>
  <r>
    <x v="10"/>
    <x v="10"/>
    <s v="02"/>
    <s v="AGUA POTABLE RURAL SEMI CONCENTRADO"/>
    <s v="CONSERVACION DE SISTEMAS SANITARIOS RURALES"/>
    <s v="40071261-0"/>
    <s v="CONSERVACION SERVICIO SANITARIO RURAL PUNTA DELGADA, COMUNA DE SAN GREGORIO, REGIÓN DE MAGALLANES"/>
    <s v="MAGALLANES"/>
    <s v="SAN GREGORIO"/>
    <n v="106856"/>
    <n v="111256"/>
    <n v="111256"/>
    <n v="73442.695000000007"/>
    <n v="0.66012345401596328"/>
    <n v="0"/>
    <n v="0"/>
    <n v="0"/>
    <n v="0"/>
  </r>
  <r>
    <x v="10"/>
    <x v="10"/>
    <s v="02"/>
    <s v="ALCANTARILLADO Y SANEAMIENTO RURAL"/>
    <s v="ALCANTARILLADO Y SANEAMIENTO RURAL"/>
    <s v="40072824-0"/>
    <s v="CONSERVACION SISTEMA DE ALCANTARILLADO Y AGUA POTABLE VILLA TEHUELCHES, COMUNA LAGUNA BLANCA"/>
    <s v="MAGALLANES"/>
    <s v="LAGUNA BLANCA"/>
    <n v="194859"/>
    <n v="205000"/>
    <n v="205000"/>
    <n v="0"/>
    <n v="0"/>
    <n v="0"/>
    <n v="0"/>
    <n v="0"/>
    <n v="0"/>
  </r>
  <r>
    <x v="10"/>
    <x v="11"/>
    <s v="01"/>
    <s v="ESTUDIOS"/>
    <s v="ESTUDIOS"/>
    <s v="40056357-0"/>
    <s v="DIAGNOSTICO DE LA INFRAESTRUCTURA TECNICA DE ACTIVOS DE LOS SERVICIOS SANITARIOS INTERREGIONAL"/>
    <s v="INTERPROVINCIAL"/>
    <s v="INTERCOMUNAL"/>
    <n v="5199028"/>
    <n v="1574902"/>
    <n v="1574902"/>
    <n v="124130.288"/>
    <n v="7.8817785487604944E-2"/>
    <n v="8388314"/>
    <n v="3110334"/>
    <n v="0"/>
    <n v="0"/>
  </r>
  <r>
    <x v="10"/>
    <x v="11"/>
    <s v="01"/>
    <s v="ESTUDIOS"/>
    <s v="ESTUDIOS"/>
    <s v="40058602-0"/>
    <s v="DIAGNOSTICO PLAN DE INVERSION PÚBLICA EN SANEAMIENTO RURAL PARA SISTEMAS UNIFICADOS IR"/>
    <s v="INTERPROVINCIAL"/>
    <s v="INTERCOMUNAL"/>
    <n v="2043072"/>
    <n v="1596322"/>
    <n v="1596322"/>
    <n v="0"/>
    <n v="0"/>
    <n v="1306082"/>
    <n v="0"/>
    <n v="0"/>
    <n v="0"/>
  </r>
  <r>
    <x v="11"/>
    <x v="0"/>
    <s v="02"/>
    <s v=""/>
    <s v=""/>
    <s v="000"/>
    <s v="FONDOS SIN DECRETAR"/>
    <s v=""/>
    <s v=""/>
    <n v="0"/>
    <n v="63037399"/>
    <n v="0"/>
    <n v="0"/>
    <n v="0"/>
    <n v="0"/>
    <n v="0"/>
    <n v="0"/>
    <n v="0"/>
  </r>
  <r>
    <x v="11"/>
    <x v="1"/>
    <s v="02"/>
    <s v="AEROPORTUARIO"/>
    <s v="INSPECCIÓN FISCAL"/>
    <s v="29000053-0"/>
    <s v="-- SEGUNDA CONCESIÓN ASESORÍAS A LA INSPECCIÓN FISCAL AEROPUERTO DE ARICA "/>
    <s v="ARICA"/>
    <s v="ARICA"/>
    <n v="280268"/>
    <n v="0"/>
    <n v="0"/>
    <n v="0"/>
    <s v="-"/>
    <n v="0"/>
    <n v="0"/>
    <n v="0"/>
    <n v="0"/>
  </r>
  <r>
    <x v="11"/>
    <x v="1"/>
    <s v="02"/>
    <s v="AEROPORTUARIO"/>
    <s v="INSPECCIÓN FISCAL"/>
    <s v="29000661-0"/>
    <s v="SEGUNDA CONCESIÓN ASESORÍAS A LA INSPECCIÓN FISCAL AEROPUERTO DE ARICA"/>
    <s v="ARICA"/>
    <s v="ARICA"/>
    <n v="348234"/>
    <n v="749058"/>
    <n v="749058"/>
    <n v="0"/>
    <n v="0"/>
    <n v="312505"/>
    <n v="228853"/>
    <n v="0"/>
    <n v="0"/>
  </r>
  <r>
    <x v="11"/>
    <x v="15"/>
    <s v="02"/>
    <s v="VIALIDAD INTERURBANA"/>
    <s v="INSPECCIÓN FISCAL"/>
    <s v="29000256-0"/>
    <s v="ALTERNATIVAS DE ACCESO IQUIQUE (INSPECCIÓN FISCAL)"/>
    <s v="IQUIQUE, TAMARUGAL"/>
    <s v="IQUIQUE, ALTO HOSPICIO, POZO ALMONTE"/>
    <n v="808333"/>
    <n v="784028"/>
    <n v="784028"/>
    <n v="59123.837"/>
    <n v="7.5410364170667377E-2"/>
    <n v="627384"/>
    <n v="0"/>
    <n v="0"/>
    <n v="0"/>
  </r>
  <r>
    <x v="11"/>
    <x v="15"/>
    <s v="02"/>
    <s v="VIALIDAD INTERURBANA"/>
    <s v="COMPENSACIONES"/>
    <s v="29000294-0"/>
    <s v="-- ALTERNATIVAS DE ACCESO IQUIQUE (EXPROPIACIONES)"/>
    <s v="IQUIQUE"/>
    <s v="IQUIQUE"/>
    <n v="4124"/>
    <n v="0"/>
    <n v="0"/>
    <n v="0"/>
    <s v="-"/>
    <n v="0"/>
    <n v="0"/>
    <n v="0"/>
    <n v="0"/>
  </r>
  <r>
    <x v="11"/>
    <x v="15"/>
    <s v="02"/>
    <s v="TRANSPORTE PUBLICO"/>
    <s v="ESTUDIOS Y OTROS"/>
    <s v="29000486-0"/>
    <s v="CONCESIÓN TELEFÉRICO IQUIQUE - ALTO HOSPICIO (ESTUDIOS)"/>
    <s v="IQUIQUE"/>
    <s v="INTERCOMUNAL"/>
    <n v="61930"/>
    <n v="60068"/>
    <n v="60068"/>
    <n v="0"/>
    <n v="0"/>
    <n v="0"/>
    <n v="0"/>
    <n v="0"/>
    <n v="0"/>
  </r>
  <r>
    <x v="11"/>
    <x v="15"/>
    <s v="02"/>
    <s v="AEROPORTUARIO"/>
    <s v="COMPENSACIONES"/>
    <s v="29000651-0"/>
    <s v="CUARTA CONCESIÓN AEROPUERTO DIEGO ARACENA DE IQUIQUE (OBRAS ARTÍSTICAS)"/>
    <s v="IQUIQUE"/>
    <s v="IQUIQUE"/>
    <n v="0"/>
    <n v="189500"/>
    <n v="189500"/>
    <n v="35900"/>
    <n v="0.18944591029023747"/>
    <n v="0"/>
    <n v="0"/>
    <n v="0"/>
    <n v="0"/>
  </r>
  <r>
    <x v="11"/>
    <x v="15"/>
    <s v="02"/>
    <s v="AEROPORTUARIO"/>
    <s v="INSPECCIÓN FISCAL"/>
    <s v="29000657-0"/>
    <s v="CUARTA CONCESIÓN AEROPUERTO DE IQUIQUE (INSPECCIÓN FISCAL)"/>
    <s v="IQUIQUE"/>
    <s v="IQUIQUE"/>
    <n v="348234"/>
    <n v="384009"/>
    <n v="384009"/>
    <n v="0"/>
    <n v="0"/>
    <n v="312505"/>
    <n v="228853"/>
    <n v="0"/>
    <n v="0"/>
  </r>
  <r>
    <x v="11"/>
    <x v="15"/>
    <s v="02"/>
    <s v="TRANSPORTE PUBLICO"/>
    <s v="INSPECCIÓN FISCAL"/>
    <s v="29000663-0"/>
    <s v="CONCESIÓN TELEFÉRICO ALTO HOSPICIO - IQUIQUE (INSPECCIÓN FISCAL)"/>
    <s v="IQUIQUE"/>
    <s v="IQUIQUE, ALTO HOSPICIO"/>
    <n v="1423468"/>
    <n v="780667"/>
    <n v="780667"/>
    <n v="0"/>
    <n v="0"/>
    <n v="1656000"/>
    <n v="1700000"/>
    <n v="1800000"/>
    <n v="3921100"/>
  </r>
  <r>
    <x v="11"/>
    <x v="15"/>
    <s v="02"/>
    <s v="AEROPORTUARIO"/>
    <s v="COMPENSACIONES"/>
    <s v="29000668-0"/>
    <s v="CUARTA CONCESIÓN AEROPUERTO DIEGO ARACENA DE IQUIQUE (COMPENSACIONES)"/>
    <s v="IQUIQUE"/>
    <s v="IQUIQUE"/>
    <n v="0"/>
    <n v="255963"/>
    <n v="255963"/>
    <n v="0"/>
    <n v="0"/>
    <n v="0"/>
    <n v="0"/>
    <n v="0"/>
    <n v="0"/>
  </r>
  <r>
    <x v="11"/>
    <x v="2"/>
    <s v="02"/>
    <s v="VIALIDAD INTERURBANA"/>
    <s v="INSPECCIÓN FISCAL"/>
    <s v="29000254-0"/>
    <s v="CONCESIÓN VIAL AUTOPISTA DE LA REGIÓN DE ANTOFAGASTA (INSPECCIÓN FISCAL)"/>
    <s v="ANTOFAGASTA, EL LOA"/>
    <s v="ANTOFAGASTA, MEJILLONES, CALAMA"/>
    <n v="1208942"/>
    <n v="1072592"/>
    <n v="1072592"/>
    <n v="48539.747000000003"/>
    <n v="4.5254623379626178E-2"/>
    <n v="1814813"/>
    <n v="1879447"/>
    <n v="1879447"/>
    <n v="500000"/>
  </r>
  <r>
    <x v="11"/>
    <x v="2"/>
    <s v="02"/>
    <s v="VIALIDAD INTERURBANA"/>
    <s v="COMPENSACIONES"/>
    <s v="29000295-0"/>
    <s v="-- AUTOPISTA REGIÓN DE ANTOFAGASTA (EXPROPIACIONES)"/>
    <s v="ANTOFAGASTA"/>
    <s v="ANTOFAGASTA"/>
    <n v="4124"/>
    <n v="0"/>
    <n v="0"/>
    <n v="0"/>
    <s v="-"/>
    <n v="0"/>
    <n v="0"/>
    <n v="0"/>
    <n v="0"/>
  </r>
  <r>
    <x v="11"/>
    <x v="2"/>
    <s v="02"/>
    <s v="PROGRAMA HOSPITALARIO"/>
    <s v="EDIFICACIÓN PÚBLICA"/>
    <s v="29000299-0"/>
    <s v="HOSPITAL DE ANTOFAGASTA (INSPECCIÓN FISCAL)"/>
    <s v="ANTOFAGASTA"/>
    <s v="ANTOFAGASTA"/>
    <n v="1351455"/>
    <n v="1310819"/>
    <n v="1310819"/>
    <n v="0"/>
    <n v="0"/>
    <n v="1284255"/>
    <n v="382954"/>
    <n v="0"/>
    <n v="0"/>
  </r>
  <r>
    <x v="11"/>
    <x v="2"/>
    <s v="02"/>
    <s v="VIALIDAD INTERURBANA"/>
    <s v="INSPECCIÓN FISCAL"/>
    <s v="29000306-0"/>
    <s v="-- ASESORÍA INSPECCIÓN FISCAL RUTAS DEL LOA"/>
    <s v="ANTOFAGASTA, EL LOA"/>
    <s v="SIERRA GORDA, CALAMA"/>
    <n v="1374190"/>
    <n v="0"/>
    <n v="0"/>
    <n v="0"/>
    <s v="-"/>
    <n v="0"/>
    <n v="0"/>
    <n v="0"/>
    <n v="0"/>
  </r>
  <r>
    <x v="11"/>
    <x v="2"/>
    <s v="02"/>
    <s v="VIALIDAD INTERURBANA"/>
    <s v="COMPENSACIONES"/>
    <s v="29000347-0"/>
    <s v="AUTOPISTA DE LA REGIÓN DE ANTOFAGASTA (COMPENSACIONES)"/>
    <s v="ANTOFAGASTA"/>
    <s v="ANTOFAGASTA"/>
    <n v="194983"/>
    <n v="367524"/>
    <n v="367524"/>
    <n v="0"/>
    <n v="0"/>
    <n v="0"/>
    <n v="0"/>
    <n v="0"/>
    <n v="0"/>
  </r>
  <r>
    <x v="11"/>
    <x v="2"/>
    <s v="02"/>
    <s v="VIALIDAD INTERURBANA"/>
    <s v="INVERSIÓN"/>
    <s v="29000546-0"/>
    <s v="-- RUTAS DEL LOA (EXPROPIACIONES)"/>
    <s v="ANTOFAGASTA, EL LOA"/>
    <s v="SIERRA GORDA, CALAMA"/>
    <n v="1031"/>
    <n v="0"/>
    <n v="0"/>
    <n v="0"/>
    <s v="-"/>
    <n v="0"/>
    <n v="0"/>
    <n v="0"/>
    <n v="0"/>
  </r>
  <r>
    <x v="11"/>
    <x v="2"/>
    <s v="02"/>
    <s v="AEROPORTUARIO"/>
    <s v="INSPECCIÓN FISCAL"/>
    <s v="29000586-0"/>
    <s v="ASESORÍA A LA INSPECCIÓN FISCAL CONSTRUCCIÓN TERCERA CONCESIÓN AEROPUERTO EL LOA  DE CALAMA"/>
    <s v="EL LOA"/>
    <s v="CALAMA"/>
    <n v="315048"/>
    <n v="305576"/>
    <n v="305576"/>
    <n v="0"/>
    <n v="0"/>
    <n v="320392"/>
    <n v="183266"/>
    <n v="0"/>
    <n v="0"/>
  </r>
  <r>
    <x v="11"/>
    <x v="2"/>
    <s v="02"/>
    <s v="AEROPORTUARIO"/>
    <s v="INSPECCIÓN FISCAL"/>
    <s v="29000640-0"/>
    <s v="CONSTRUCCION TERCERA CONCESIÓN AEROPUERTO ANTOFAGASTA ANTOFAGASTA"/>
    <s v="ANTOFAGASTA"/>
    <s v="ANTOFAGASTA"/>
    <n v="1189899"/>
    <n v="1154121"/>
    <n v="1154121"/>
    <n v="0"/>
    <n v="0"/>
    <n v="1239378"/>
    <n v="183266"/>
    <n v="0"/>
    <n v="0"/>
  </r>
  <r>
    <x v="11"/>
    <x v="2"/>
    <s v="02"/>
    <s v="INFRAESTRUCTURA VIAL INTERURBANA"/>
    <s v="INSPECTOR FISCAL"/>
    <s v="29000680-0"/>
    <s v="SEGUNDA CONCESIÓN RUTAS DEL LOA (INSPECCIÓN FISCAL)"/>
    <s v="ANTOFAGASTA, EL LOA"/>
    <s v="SIERRA GORDA, CALAMA"/>
    <n v="0"/>
    <n v="1196981"/>
    <n v="1196981"/>
    <n v="0"/>
    <n v="0"/>
    <n v="0"/>
    <n v="0"/>
    <n v="0"/>
    <n v="0"/>
  </r>
  <r>
    <x v="11"/>
    <x v="2"/>
    <s v="02"/>
    <s v="INFRAESTRUCTURA VIAL INTERURBANA"/>
    <s v="COMPENSACIONES"/>
    <s v="29000682-0"/>
    <s v="SEGUNDA CONCESIÓN RUTAS DEL LOA (COMPENSACIONES)"/>
    <s v="ANTOFAGASTA, EL LOA"/>
    <s v="SIERRA GORDA, CALAMA"/>
    <n v="0"/>
    <n v="878517"/>
    <n v="878517"/>
    <n v="0"/>
    <n v="0"/>
    <n v="0"/>
    <n v="0"/>
    <n v="0"/>
    <n v="0"/>
  </r>
  <r>
    <x v="11"/>
    <x v="2"/>
    <s v="02"/>
    <s v="VIALIDAD INTERURBANA"/>
    <s v="ESTUDIOS Y OTROS"/>
    <s v="40041296-0"/>
    <s v="-- ESTUDIO INTEGRAL CONCESIÓN AUTOPISTAS DE LA REGIÓN DE ANTOFAGASTA --"/>
    <s v="ANTOFAGASTA, EL LOA"/>
    <s v="ANTOFAGASTA, MEJILLONES, CALAMA"/>
    <n v="2371300"/>
    <n v="0"/>
    <n v="0"/>
    <n v="0"/>
    <s v="-"/>
    <n v="0"/>
    <n v="0"/>
    <n v="0"/>
    <n v="0"/>
  </r>
  <r>
    <x v="11"/>
    <x v="2"/>
    <s v="02"/>
    <s v="INFRAESTRUCTURA VIAL INTERURBANA"/>
    <s v="INSPECTOR FISCAL"/>
    <s v="900-0"/>
    <s v="-- SEGUNDA CONCESIÓN RUTAS DEL LOA (INSPECCIÓN FISCAL) --"/>
    <s v="ANTOFAGASTA, EL LOA"/>
    <s v="SIERRA GORDA, CALAMA"/>
    <n v="478487"/>
    <n v="0"/>
    <n v="0"/>
    <n v="0"/>
    <s v="-"/>
    <n v="0"/>
    <n v="0"/>
    <n v="0"/>
    <n v="0"/>
  </r>
  <r>
    <x v="11"/>
    <x v="3"/>
    <s v="02"/>
    <s v="RUTA 5"/>
    <s v="INSPECCIÓN FISCAL"/>
    <s v="29000185-0"/>
    <s v="RUTA 5 ATACAMA, III REGIÓN Y RUTA VALLENAR -HUASCO (INSPECCIÓN FISCAL)"/>
    <s v="COPIAPO, HUASCO"/>
    <s v="COPIAPO, CALDERA, VALLENAR"/>
    <n v="463464"/>
    <n v="449529"/>
    <n v="449529"/>
    <n v="0"/>
    <n v="0"/>
    <n v="534188"/>
    <n v="0"/>
    <n v="0"/>
    <n v="0"/>
  </r>
  <r>
    <x v="11"/>
    <x v="3"/>
    <s v="02"/>
    <s v="RUTA 5"/>
    <s v="ESTUDIOS Y OTROS"/>
    <s v="29000251-0"/>
    <s v="-- RUTA 5 TRAMO VALLENAR - CALDERA (EXPROPIACIONES) --"/>
    <s v="INTERPROVINCIAL"/>
    <s v="INTERCOMUNAL"/>
    <n v="1031"/>
    <n v="0"/>
    <n v="0"/>
    <n v="0"/>
    <s v="-"/>
    <n v="0"/>
    <n v="0"/>
    <n v="0"/>
    <n v="0"/>
  </r>
  <r>
    <x v="11"/>
    <x v="3"/>
    <s v="02"/>
    <s v="RUTA 5"/>
    <s v="COMPENSACIONES"/>
    <s v="29000630-0"/>
    <s v="RUTA 5 TRAMO VALLENAR - CALDERA (SISTEMA NUEVAS INVERSIONES)"/>
    <s v="COPIAPO, HUASCO"/>
    <s v="COPIAPO, CALDERA, VALLENAR"/>
    <n v="1250367"/>
    <n v="2282116"/>
    <n v="2282116"/>
    <n v="0"/>
    <n v="0"/>
    <n v="1402118"/>
    <n v="1535334"/>
    <n v="1007245"/>
    <n v="3058370"/>
  </r>
  <r>
    <x v="11"/>
    <x v="3"/>
    <s v="02"/>
    <s v="AEROPORTUARIO"/>
    <s v="INSPECCIÓN FISCAL"/>
    <s v="29000639-0"/>
    <s v="SEGUNDA CONCESION AEROPUERTO ATACAMA, REGIÓN DE ATACAMA (ASESORIA A LA INSPECCION FISCAL)"/>
    <s v="COPIAPO"/>
    <s v="CALDERA"/>
    <n v="1189899"/>
    <n v="1154121"/>
    <n v="1154121"/>
    <n v="0"/>
    <n v="0"/>
    <n v="1239378"/>
    <n v="183266"/>
    <n v="0"/>
    <n v="0"/>
  </r>
  <r>
    <x v="11"/>
    <x v="3"/>
    <s v="02"/>
    <s v="EDIFICACIÓN PÚBLICA"/>
    <s v="INSPECCIÓN FISCAL"/>
    <s v="29000673-0"/>
    <s v="CONCESIÓN NUEVO ESTABLECIMIENTO PENITENCIARIO DE COPIAPO (INSPECCIÓN FISCAL)"/>
    <s v="COPIAPO"/>
    <s v="COPIAPO"/>
    <n v="1361128"/>
    <n v="770907"/>
    <n v="770907"/>
    <n v="0"/>
    <n v="0"/>
    <n v="971826"/>
    <n v="1443010"/>
    <n v="1011875"/>
    <n v="0"/>
  </r>
  <r>
    <x v="11"/>
    <x v="16"/>
    <s v="02"/>
    <s v="RUTA 5"/>
    <s v="ESTUDIOS Y OTROS"/>
    <s v="29000235-0"/>
    <s v="-- RUTA 5 TRAMO LOS VILOS - LA SERENA (EXPROPIACIONES) --"/>
    <s v="INTERPROVINCIAL"/>
    <s v="INTERCOMUNAL"/>
    <n v="6385487"/>
    <n v="0"/>
    <n v="0"/>
    <n v="0"/>
    <s v="-"/>
    <n v="0"/>
    <n v="0"/>
    <n v="0"/>
    <n v="0"/>
  </r>
  <r>
    <x v="11"/>
    <x v="16"/>
    <s v="02"/>
    <s v="VIALIDAD INTERURBANA"/>
    <s v="INSPECCIÓN FISCAL"/>
    <s v="29000305-0"/>
    <s v="AMPLIACIÓN RUTA 43, LA SERENA - OVALLE (INSPECCIÓN FISCAL)"/>
    <s v="ELQUI, LIMARI"/>
    <s v="COQUIMBO, OVALLE"/>
    <n v="463464"/>
    <n v="449529"/>
    <n v="449529"/>
    <n v="0"/>
    <n v="0"/>
    <n v="508789"/>
    <n v="0"/>
    <n v="0"/>
    <n v="0"/>
  </r>
  <r>
    <x v="11"/>
    <x v="16"/>
    <s v="02"/>
    <s v="VIALIDAD INTERURBANA"/>
    <s v="COMPENSACIONES"/>
    <s v="29000450-0"/>
    <s v="-- RUTA D-43 LA SERENA - OVALLE (EXPROPIACIONES)"/>
    <s v="INTERPROVINCIAL"/>
    <s v="INTERCOMUNAL"/>
    <n v="1031"/>
    <n v="0"/>
    <n v="0"/>
    <n v="0"/>
    <s v="-"/>
    <n v="0"/>
    <n v="0"/>
    <n v="0"/>
    <n v="0"/>
  </r>
  <r>
    <x v="11"/>
    <x v="16"/>
    <s v="02"/>
    <s v="VIALIDAD INTERURBANA"/>
    <s v="COMPENSACIONES"/>
    <s v="29000509-0"/>
    <s v="RUTA D-43 LA SERENA - OVALLE (COMPENSACIONES)"/>
    <s v="ELQUI, LIMARI"/>
    <s v="COQUIMBO, OVALLE"/>
    <n v="1976073"/>
    <n v="3805157"/>
    <n v="3805157"/>
    <n v="0"/>
    <n v="0"/>
    <n v="1961705"/>
    <n v="1961705"/>
    <n v="1961705"/>
    <n v="1961705"/>
  </r>
  <r>
    <x v="11"/>
    <x v="16"/>
    <s v="02"/>
    <s v="VIALIDAD INTERURBANA"/>
    <s v="SUBSIDIOS"/>
    <s v="29000522-0"/>
    <s v="CONCESIÓN RUTA 43 REGIÓN DE COQUIMBO (SUBSIDIO)"/>
    <s v="ELQUI, LIMARI"/>
    <s v="COQUIMBO, OVALLE"/>
    <n v="12145180"/>
    <n v="12074500"/>
    <n v="12074500"/>
    <n v="0"/>
    <n v="0"/>
    <n v="12074500"/>
    <n v="12074500"/>
    <n v="12074500"/>
    <n v="12074500"/>
  </r>
  <r>
    <x v="11"/>
    <x v="16"/>
    <s v="02"/>
    <s v="PROGRAMA HOSPITALARIO"/>
    <s v="EDIFICACIÓN PÚBLICA"/>
    <s v="29000562-0"/>
    <s v="HOSPITAL DE COQUIMBO (INSPECCIÓN FISCAL)"/>
    <s v="ELQUI"/>
    <s v="COQUIMBO"/>
    <n v="1251980"/>
    <n v="1214336"/>
    <n v="1214336"/>
    <n v="0"/>
    <n v="0"/>
    <n v="1147542"/>
    <n v="329364"/>
    <n v="0"/>
    <n v="0"/>
  </r>
  <r>
    <x v="11"/>
    <x v="16"/>
    <s v="02"/>
    <s v="PROGRAMA HOSPITALARIO"/>
    <s v="EDIFICACIÓN PÚBLICA"/>
    <s v="29000563-0"/>
    <s v="HOSPITAL DE LA SERENA (INSPECCIÓN FISCAL)"/>
    <s v="ELQUI"/>
    <s v="LA SERENA"/>
    <n v="1713820"/>
    <n v="1400073"/>
    <n v="1400073"/>
    <n v="0"/>
    <n v="0"/>
    <n v="1596750"/>
    <n v="1649862"/>
    <n v="577342"/>
    <n v="0"/>
  </r>
  <r>
    <x v="11"/>
    <x v="16"/>
    <s v="02"/>
    <s v="OBRAS DE RIEGO"/>
    <s v="COMPENSACIONES"/>
    <s v="29000644-0"/>
    <s v="ESTUDIO DE AGUAS REGIÓN DE COQUIMBO"/>
    <s v="ELQUI"/>
    <s v="LA SERENA"/>
    <n v="1476862"/>
    <n v="820010"/>
    <n v="820010"/>
    <n v="0"/>
    <n v="0"/>
    <n v="1400000"/>
    <n v="0"/>
    <n v="0"/>
    <n v="0"/>
  </r>
  <r>
    <x v="11"/>
    <x v="16"/>
    <s v="02"/>
    <s v="AEROPORTUARIO"/>
    <s v="INSPECCIÓN FISCAL"/>
    <s v="29000658-0"/>
    <s v="TERCERA CONCESIÓN AEROPUERTO DE LA SERENA (INSPECCIÓN FISCAL)"/>
    <s v="ELQUI"/>
    <s v="LA SERENA"/>
    <n v="1549033"/>
    <n v="1502458"/>
    <n v="1502458"/>
    <n v="0"/>
    <n v="0"/>
    <n v="1094819"/>
    <n v="723118"/>
    <n v="0"/>
    <n v="0"/>
  </r>
  <r>
    <x v="11"/>
    <x v="16"/>
    <s v="02"/>
    <s v="OBRAS DE RIEGO"/>
    <s v="INSPECCIÓN FISCAL"/>
    <s v="29000670-0"/>
    <s v="PLANTA DESALADORA PARA LA CUARTA REGIÓN DE COQUIMBO (INSPECCIÓN FISCAL)"/>
    <s v="ELQUI"/>
    <s v="COQUIMBO"/>
    <n v="2848158"/>
    <n v="1432520"/>
    <n v="1432520"/>
    <n v="0"/>
    <n v="0"/>
    <n v="3435023"/>
    <n v="3565023"/>
    <n v="1907512"/>
    <n v="2400000"/>
  </r>
  <r>
    <x v="11"/>
    <x v="16"/>
    <s v="02"/>
    <s v="TRANSPORTE PUBLICO"/>
    <s v="ESTUDIOS Y OTROS"/>
    <s v="40074248-0"/>
    <s v="DIAGNOSTICO TRANVÍA COQUIMBO LA SERENA"/>
    <s v="ELQUI"/>
    <s v="LA SERENA, COQUIMBO"/>
    <n v="0"/>
    <n v="103000"/>
    <n v="103000"/>
    <n v="0"/>
    <n v="0"/>
    <n v="0"/>
    <n v="0"/>
    <n v="0"/>
    <n v="0"/>
  </r>
  <r>
    <x v="11"/>
    <x v="4"/>
    <s v="02"/>
    <s v="VIALIDAD INTERURBANA"/>
    <s v="INSPECCIÓN FISCAL"/>
    <s v="29000038-0"/>
    <s v="AMPLIACIÓN, REHABILITACIÓN Y MEJORAMIENTO LITORAL CENTRAL (INSPECCIÓN FISCAL)"/>
    <s v="VALPARAISO, SAN ANTONIO"/>
    <s v="CASABLANCA, SAN ANTONIO, ALGARROBO, CARTAGENA, EL QUISCO, EL TABO"/>
    <n v="514739"/>
    <n v="499263"/>
    <n v="499263"/>
    <n v="0"/>
    <n v="0"/>
    <n v="405661"/>
    <n v="0"/>
    <n v="0"/>
    <n v="0"/>
  </r>
  <r>
    <x v="11"/>
    <x v="4"/>
    <s v="02"/>
    <s v="VIALIDAD INTERURBANA"/>
    <s v="INSPECCIÓN FISCAL"/>
    <s v="29000077-0"/>
    <s v="RUTA 60 LOS ANDES CON-CON"/>
    <s v="LOS ANDES, QUILLOTA, SAN FELIPE, MARGA MARGA"/>
    <s v="LOS ANDES, SAN ESTEBAN, QUILLOTA, CALERA, HIJUELAS, LA CRUZ, SAN FELIPE, CATEMU, LLAILLAY, PANQUEHUE, SANTA MARIA, LIMACHE, VILLA ALEMANA"/>
    <n v="1049450"/>
    <n v="1017896"/>
    <n v="1017896"/>
    <n v="37476.374000000003"/>
    <n v="3.6817488230624744E-2"/>
    <n v="1466163"/>
    <n v="1483140"/>
    <n v="500000"/>
    <n v="0"/>
  </r>
  <r>
    <x v="11"/>
    <x v="4"/>
    <s v="02"/>
    <s v="EDIFICACIÓN PÚBLICA"/>
    <s v="ESTUDIOS Y OTROS"/>
    <s v="29000086-0"/>
    <s v="PUERTO TERRESTRE LOS ANDES (INSPECCIÓN FISCAL)"/>
    <s v="LOS ANDES"/>
    <s v="LOS ANDES"/>
    <n v="841897"/>
    <n v="816583"/>
    <n v="816583"/>
    <n v="0"/>
    <n v="0"/>
    <n v="0"/>
    <n v="0"/>
    <n v="0"/>
    <n v="0"/>
  </r>
  <r>
    <x v="11"/>
    <x v="4"/>
    <s v="02"/>
    <s v="VIALIDAD INTERURBANA"/>
    <s v="COMPENSACIONES"/>
    <s v="29000123-0"/>
    <s v="CONCESIÓN LITORAL CENTRAL (INGRESO MÍNIMO GARANTIZADO)"/>
    <s v="VALPARAISO, SAN ANTONIO"/>
    <s v="CASABLANCA, SAN ANTONIO, ALGARROBO, CARTAGENA, EL QUISCO, EL TABO"/>
    <n v="12578200"/>
    <n v="12505000"/>
    <n v="12505000"/>
    <n v="0"/>
    <n v="0"/>
    <n v="0"/>
    <n v="0"/>
    <n v="0"/>
    <n v="0"/>
  </r>
  <r>
    <x v="11"/>
    <x v="4"/>
    <s v="02"/>
    <s v="VIALIDAD INTERURBANA"/>
    <s v="COMPENSACIONES"/>
    <s v="29000153-0"/>
    <s v="CAMINO INTERNACIONAL RUTA 60 CH LOS ANDES - CON CON (SISTEMA NUEVAS INVERSIONES)"/>
    <s v="LOS ANDES, QUILLOTA, SAN FELIPE, MARGA MARGA"/>
    <s v="LOS ANDES, SAN ESTEBAN, QUILLOTA, CALERA, HIJUELAS, LA CRUZ, SAN FELIPE, CATEMU, LLAILLAY, PANQUEHUE, SANTA MARIA, LIMACHE, VILLA ALEMANA"/>
    <n v="101261"/>
    <n v="100660"/>
    <n v="100660"/>
    <n v="0"/>
    <n v="0"/>
    <n v="100655"/>
    <n v="100655"/>
    <n v="100655"/>
    <n v="100655"/>
  </r>
  <r>
    <x v="11"/>
    <x v="4"/>
    <s v="02"/>
    <s v="VIALIDAD INTERURBANA"/>
    <s v="ESTUDIOS Y OTROS"/>
    <s v="29000231-0"/>
    <s v="-- CAMINO INTERNACIONAL RUTA 60 CH LOS ANDES - CON CON (EXPROPIACIONES) --"/>
    <s v="VALPARAISO"/>
    <s v="INTERCOMUNAL"/>
    <n v="4124"/>
    <n v="0"/>
    <n v="0"/>
    <n v="0"/>
    <s v="-"/>
    <n v="0"/>
    <n v="0"/>
    <n v="0"/>
    <n v="0"/>
  </r>
  <r>
    <x v="11"/>
    <x v="4"/>
    <s v="02"/>
    <s v="VIALIDAD INTERURBANA"/>
    <s v="ESTUDIOS Y OTROS"/>
    <s v="29000275-0"/>
    <s v="-- CONCESIÓN LITORAL CENTRAL (EXPROPIACIONES) --"/>
    <s v="SAN ANTONIO"/>
    <s v="SAN ANTONIO, ALGARROBO, CARTAGENA, EL QUISCO, EL TABO"/>
    <n v="1031"/>
    <n v="0"/>
    <n v="0"/>
    <n v="0"/>
    <s v="-"/>
    <n v="0"/>
    <n v="0"/>
    <n v="0"/>
    <n v="0"/>
  </r>
  <r>
    <x v="11"/>
    <x v="4"/>
    <s v="02"/>
    <s v="EDIFICACIÓN PÚBLICA"/>
    <s v="INSPECCIÓN FISCAL"/>
    <s v="29000491-0"/>
    <s v="NUEVO COMPLEJO FRONTERIZO LOS LIBERTADORES (INSPECCIÓN FISCAL)"/>
    <s v="LOS ANDES"/>
    <s v="LOS ANDES"/>
    <n v="351525"/>
    <n v="340956"/>
    <n v="340956"/>
    <n v="0"/>
    <n v="0"/>
    <n v="0"/>
    <n v="0"/>
    <n v="0"/>
    <n v="0"/>
  </r>
  <r>
    <x v="11"/>
    <x v="4"/>
    <s v="02"/>
    <s v="TRANSPORTE PUBLICO"/>
    <s v="ESTUDIOS Y OTROS"/>
    <s v="29000494-0"/>
    <s v="CONCESIÓN TELEFÉRICO DE VALPARAÍSO (ESTUDIOS)"/>
    <s v="VALPARAISO"/>
    <s v="VALPARAISO"/>
    <n v="1031000"/>
    <n v="600000"/>
    <n v="600000"/>
    <n v="0"/>
    <n v="0"/>
    <n v="741000"/>
    <n v="0"/>
    <n v="0"/>
    <n v="0"/>
  </r>
  <r>
    <x v="11"/>
    <x v="4"/>
    <s v="02"/>
    <s v="VIALIDAD INTERURBANA"/>
    <s v="INVERSIÓN"/>
    <s v="29000511-0"/>
    <s v="-- CONSTRUCCIÓN TÚNEL EL MELÓN POR CONCESIÓN (EXPROPIACIONES)"/>
    <s v="QUILLOTA"/>
    <s v="NOGALES"/>
    <n v="1031"/>
    <n v="0"/>
    <n v="0"/>
    <n v="0"/>
    <s v="-"/>
    <n v="0"/>
    <n v="0"/>
    <n v="0"/>
    <n v="0"/>
  </r>
  <r>
    <x v="11"/>
    <x v="4"/>
    <s v="02"/>
    <s v="VIALIDAD INTERURBANA"/>
    <s v="COMPENSACIONES"/>
    <s v="29000523-0"/>
    <s v="-- RELICITACIÓN CAMINO NOGALES - PUCHUNCAVI (EXPROPIACIONES)"/>
    <s v="VALPARAISO"/>
    <s v="INTERCOMUNAL"/>
    <n v="3693452"/>
    <n v="0"/>
    <n v="0"/>
    <n v="0"/>
    <s v="-"/>
    <n v="0"/>
    <n v="0"/>
    <n v="0"/>
    <n v="0"/>
  </r>
  <r>
    <x v="11"/>
    <x v="4"/>
    <s v="02"/>
    <s v="OBRAS DE RIEGO"/>
    <s v="INSPECCIÓN FISCAL"/>
    <s v="29000529-0"/>
    <s v="CONCESIÓN EMBALSE LAS PALMAS (INSPECCIÓN FISCAL)"/>
    <s v="PETORCA"/>
    <s v="PETORCA"/>
    <n v="1656950"/>
    <n v="1275747"/>
    <n v="1275747"/>
    <n v="0"/>
    <n v="0"/>
    <n v="1534439"/>
    <n v="1371155"/>
    <n v="924763"/>
    <n v="250000"/>
  </r>
  <r>
    <x v="11"/>
    <x v="4"/>
    <s v="02"/>
    <s v="OBRAS DE RIEGO"/>
    <s v="INVERSIÓN"/>
    <s v="29000548-0"/>
    <s v="-- EMBALSE LAS PALMAS (EXPROPIACIONES)"/>
    <s v="PETORCA"/>
    <s v="PETORCA"/>
    <n v="1031"/>
    <n v="0"/>
    <n v="0"/>
    <n v="0"/>
    <s v="-"/>
    <n v="0"/>
    <n v="0"/>
    <n v="0"/>
    <n v="0"/>
  </r>
  <r>
    <x v="11"/>
    <x v="4"/>
    <s v="02"/>
    <s v="VIALIDAD INTERURBANA"/>
    <s v="COMPENSACIONES"/>
    <s v="29000605-0"/>
    <s v="RUTA NOGALES - PUCHUNCAVÍ (SISTEMA NUEVAS INVERSIONES - COVID)"/>
    <s v="QUILLOTA"/>
    <s v="NOGALES"/>
    <n v="2347249"/>
    <n v="2866269"/>
    <n v="2866269"/>
    <n v="0"/>
    <n v="0"/>
    <n v="0"/>
    <n v="0"/>
    <n v="0"/>
    <n v="0"/>
  </r>
  <r>
    <x v="11"/>
    <x v="4"/>
    <s v="02"/>
    <s v="OBRAS DE RIEGO"/>
    <s v="CONVENIOS COMPLEMENTARIOS"/>
    <s v="29000641-0"/>
    <s v="CONSTRUCCION EMBALSE LAS PALMAS (SISTEMA NUEVAS INVERSIONES)"/>
    <s v="PETORCA"/>
    <s v="PETORCA"/>
    <n v="2550125"/>
    <n v="4100000"/>
    <n v="4100000"/>
    <n v="0"/>
    <n v="0"/>
    <n v="0"/>
    <n v="0"/>
    <n v="0"/>
    <n v="0"/>
  </r>
  <r>
    <x v="11"/>
    <x v="4"/>
    <s v="02"/>
    <s v="INFRAESTRUCTURA VIAL INTERURBANA"/>
    <s v="INSPECTOR FISCAL"/>
    <s v="29000655-0"/>
    <s v="SEGUNDA CONCESIÓN CAMINO NOGALES - PUCHUNCAVÍ (INSPECCIÓN FISCAL)"/>
    <s v="VALPARAISO, QUILLOTA"/>
    <s v="PUCHUNCAVI, QUINTERO, NOGALES"/>
    <n v="1893944"/>
    <n v="1506428"/>
    <n v="1506428"/>
    <n v="0"/>
    <n v="0"/>
    <n v="2031872"/>
    <n v="1800614"/>
    <n v="884499"/>
    <n v="850000"/>
  </r>
  <r>
    <x v="11"/>
    <x v="4"/>
    <s v="02"/>
    <s v="VIALIDAD URBANA"/>
    <s v="ESTUDIOS Y OTROS"/>
    <s v="40021079-0"/>
    <s v="CONSTRUCCION Y MEJORAMIENTO NUEVA RUTA PERIFERICA VALPARAISO"/>
    <s v="VALPARAISO"/>
    <s v="INTERCOMUNAL"/>
    <n v="2295294"/>
    <n v="2411480"/>
    <n v="2411480"/>
    <n v="0"/>
    <n v="0"/>
    <n v="0"/>
    <n v="0"/>
    <n v="0"/>
    <n v="0"/>
  </r>
  <r>
    <x v="11"/>
    <x v="4"/>
    <s v="02"/>
    <s v="EDIFICACIÓN PÚBLICA"/>
    <s v="ESTUDIOS Y OTROS"/>
    <s v="40047360-0"/>
    <s v="-- ASESORÍA DE TRANVÍAS VIÑA DEL MAR - REÑACA --"/>
    <s v="VALPARAISO"/>
    <s v="VI¿A DEL MAR"/>
    <n v="1443400"/>
    <n v="0"/>
    <n v="0"/>
    <n v="0"/>
    <s v="-"/>
    <n v="0"/>
    <n v="0"/>
    <n v="0"/>
    <n v="0"/>
  </r>
  <r>
    <x v="11"/>
    <x v="4"/>
    <s v="02"/>
    <s v="EDIFICACIÓN PÚBLICA"/>
    <s v="ESTUDIOS Y OTROS"/>
    <s v="40068698-0"/>
    <s v="AMPLIACION Y MEJORAMIENTO RELICITACION CONCESION PUERTO TERRESTRE LOS ANDES"/>
    <s v="LOS ANDES"/>
    <s v="LOS ANDES"/>
    <n v="1139609"/>
    <n v="1105343"/>
    <n v="1105343"/>
    <n v="0"/>
    <n v="0"/>
    <n v="1297576"/>
    <n v="0"/>
    <n v="0"/>
    <n v="0"/>
  </r>
  <r>
    <x v="11"/>
    <x v="5"/>
    <s v="02"/>
    <s v="VIALIDAD URBANA"/>
    <s v="INSPECCIÓN FISCAL"/>
    <s v="29000018-0"/>
    <s v="AMPLIACIÓN, REHABILITACIÓN Y MEJORAMIENTO SISTEMA NORTE SUR (INSPECCIÓN FISCAL)"/>
    <s v="INTERPROVINCIAL"/>
    <s v="INTERCOMUNAL"/>
    <n v="2467714"/>
    <n v="2173989"/>
    <n v="2173989"/>
    <n v="9918.77"/>
    <n v="4.5624747871309381E-3"/>
    <n v="2184046"/>
    <n v="1398178"/>
    <n v="960840"/>
    <n v="267976"/>
  </r>
  <r>
    <x v="11"/>
    <x v="5"/>
    <s v="02"/>
    <s v="VIALIDAD INTERURBANA"/>
    <s v="INSPECCIÓN FISCAL"/>
    <s v="29000040-0"/>
    <s v="AMPLIACIÓN, REHABILITACIÓN Y MEJORAMIENTO VARIANTE MELIPILLA (INSPECCIÓN FISCAL)"/>
    <s v="MELIPILLA"/>
    <s v="MELIPILLA"/>
    <n v="514739"/>
    <n v="499263"/>
    <n v="499263"/>
    <n v="0"/>
    <n v="0"/>
    <n v="405661"/>
    <n v="0"/>
    <n v="0"/>
    <n v="0"/>
  </r>
  <r>
    <x v="11"/>
    <x v="5"/>
    <s v="02"/>
    <s v="VIALIDAD URBANA"/>
    <s v="INSPECCIÓN FISCAL"/>
    <s v="29000042-0"/>
    <s v="AMPLIACIÓN, REHABILITACIÓN Y MEJORAMIENTO AMÉRICO VESPUCIO SUR (INSPECCIÓN FISCAL)"/>
    <s v="SANTIAGO"/>
    <s v="LA CISTERNA, LA FLORIDA, LA GRANJA, LO ESPEJO, MACUL, MAIPU, PE¿ALOLEN, SAN RAMON"/>
    <n v="1147350"/>
    <n v="1112852"/>
    <n v="1112852"/>
    <n v="9918.77"/>
    <n v="8.9129282240585448E-3"/>
    <n v="888017"/>
    <n v="0"/>
    <n v="0"/>
    <n v="0"/>
  </r>
  <r>
    <x v="11"/>
    <x v="5"/>
    <s v="02"/>
    <s v="EDIFICACIÓN PÚBLICA"/>
    <s v="INSPECCIÓN FISCAL"/>
    <s v="29000044-0"/>
    <s v="CENTRO DE JUSTICIA (INSPECCIÓN FISCAL)"/>
    <s v="SANTIAGO"/>
    <s v="SANTIAGO"/>
    <n v="633139"/>
    <n v="614103"/>
    <n v="614103"/>
    <n v="0"/>
    <n v="0"/>
    <n v="552650"/>
    <n v="0"/>
    <n v="0"/>
    <n v="0"/>
  </r>
  <r>
    <x v="11"/>
    <x v="5"/>
    <s v="02"/>
    <s v="VIALIDAD URBANA"/>
    <s v="INSPECCIÓN FISCAL"/>
    <s v="29000046-0"/>
    <s v="AMPLIACIÓN, REHABILITACIÓN Y MEJORAMIENTO AMÉRICO VESPUCIO NORTE (INSPECCIÓN FISCAL)"/>
    <s v="SANTIAGO"/>
    <s v="CERRO NAVIA, CONCHALI, HUECHURABA, MAIPU, PUDAHUEL, QUILICURA, RECOLETA, RENCA"/>
    <n v="592558"/>
    <n v="619142"/>
    <n v="619142"/>
    <n v="9918.77"/>
    <n v="1.6020185999334562E-2"/>
    <n v="365593"/>
    <n v="0"/>
    <n v="0"/>
    <n v="0"/>
  </r>
  <r>
    <x v="11"/>
    <x v="5"/>
    <s v="02"/>
    <s v="VIALIDAD URBANA"/>
    <s v="INSPECCIÓN FISCAL"/>
    <s v="29000054-0"/>
    <s v="ASESORÍA A LA INSPECCIÓN FISCAL ACCESO NORORIENTE A SANTIAGO"/>
    <s v="SANTIAGO, CHACABUCO"/>
    <s v="HUECHURABA, VITACURA, COLINA, LAMPA"/>
    <n v="663782"/>
    <n v="643824"/>
    <n v="643824"/>
    <n v="45002.671999999999"/>
    <n v="6.9899028305872413E-2"/>
    <n v="90844"/>
    <n v="0"/>
    <n v="0"/>
    <n v="0"/>
  </r>
  <r>
    <x v="11"/>
    <x v="5"/>
    <s v="02"/>
    <s v="TRANSPORTE PUBLICO"/>
    <s v="ESTUDIOS Y OTROS"/>
    <s v="29000056-0"/>
    <s v="ASESORÍA A LA INSPECCIÓN FISCAL ESTACIÓN DE INTERCAMBIO MODAL LA CISTERNA"/>
    <s v="SANTIAGO"/>
    <s v="LA CISTERNA"/>
    <n v="473587"/>
    <n v="459348"/>
    <n v="459348"/>
    <n v="56129.625999999997"/>
    <n v="0.1221941229743027"/>
    <n v="0"/>
    <n v="0"/>
    <n v="0"/>
    <n v="0"/>
  </r>
  <r>
    <x v="11"/>
    <x v="5"/>
    <s v="02"/>
    <s v="EDIFICACIÓN PÚBLICA"/>
    <s v="ESTUDIOS Y OTROS"/>
    <s v="29000057-0"/>
    <s v="PLAZA DE LA CIUDADANÍA (INSPECCIÓN FISCAL)"/>
    <s v="SANTIAGO"/>
    <s v="SANTIAGO"/>
    <n v="254662"/>
    <n v="247005"/>
    <n v="247005"/>
    <n v="19715.914000000001"/>
    <n v="7.9819898382623836E-2"/>
    <n v="258986"/>
    <n v="149669"/>
    <n v="0"/>
    <n v="0"/>
  </r>
  <r>
    <x v="11"/>
    <x v="5"/>
    <s v="02"/>
    <s v="EDIFICACIÓN PÚBLICA"/>
    <s v="ESTUDIOS Y OTROS"/>
    <s v="29000058-0"/>
    <s v="PARQUE O'HIGGINS (INSPECCIÓN FISCAL)"/>
    <s v="SANTIAGO"/>
    <s v="SANTIAGO"/>
    <n v="254662"/>
    <n v="247005"/>
    <n v="247005"/>
    <n v="19715.914000000001"/>
    <n v="7.9819898382623836E-2"/>
    <n v="258986"/>
    <n v="149782"/>
    <n v="0"/>
    <n v="0"/>
  </r>
  <r>
    <x v="11"/>
    <x v="5"/>
    <s v="02"/>
    <s v="VIALIDAD URBANA"/>
    <s v="COMPENSACIONES"/>
    <s v="29000060-0"/>
    <s v="CONCESION AMERICO VESPUCIO NOR-PONIENTE (COMPENSACION SISTEMA NUEVAS INVERSIONES)"/>
    <s v="INTERPROVINCIAL"/>
    <s v="INTERCOMUNAL"/>
    <n v="0"/>
    <n v="2780002"/>
    <n v="2780002"/>
    <n v="0"/>
    <n v="0"/>
    <n v="0"/>
    <n v="0"/>
    <n v="0"/>
    <n v="0"/>
  </r>
  <r>
    <x v="11"/>
    <x v="5"/>
    <s v="02"/>
    <s v="VIALIDAD URBANA"/>
    <s v="INSPECCIÓN FISCAL"/>
    <s v="29000063-0"/>
    <s v="CONCESIÓN SISTEMA ORIENTE PONIENTE (INSPECCIÓN FISCAL)"/>
    <s v="SANTIAGO"/>
    <s v="SANTIAGO, INDEPENDENCIA, LAS CONDES, PROVIDENCIA, RECOLETA, VITACURA"/>
    <n v="1109169"/>
    <n v="1128524"/>
    <n v="1128524"/>
    <n v="9918.77"/>
    <n v="8.7891529112362702E-3"/>
    <n v="352024"/>
    <n v="0"/>
    <n v="0"/>
    <n v="0"/>
  </r>
  <r>
    <x v="11"/>
    <x v="5"/>
    <s v="02"/>
    <s v="VIALIDAD URBANA"/>
    <s v="ESTUDIOS Y OTROS"/>
    <s v="29000085-0"/>
    <s v="HABILITACIÓN ANILLO INTERMEDIO EL SALTO-AV. KENNEDY (INSPECCIÓN FISCAL)"/>
    <s v="SANTIAGO"/>
    <s v="HUECHURABA, LAS CONDES, PROVIDENCIA, VITACURA"/>
    <n v="592558"/>
    <n v="574742"/>
    <n v="574742"/>
    <n v="9918.77"/>
    <n v="1.7257778272685834E-2"/>
    <n v="365593"/>
    <n v="0"/>
    <n v="0"/>
    <n v="0"/>
  </r>
  <r>
    <x v="11"/>
    <x v="5"/>
    <s v="02"/>
    <s v="VIALIDAD URBANA"/>
    <s v="COMPENSACIONES"/>
    <s v="29000110-0"/>
    <s v="CONCESIÓN AMÉRICO VESPUCIO SUR (SISTEMA NUEVAS INVERSIONES)"/>
    <s v="SANTIAGO"/>
    <s v="CERRILLOS, LA CISTERNA, LA FLORIDA, LA GRANJA, LO ESPEJO, MACUL, MAIPU, PE¿ALOLEN, SAN RAMON"/>
    <n v="14980595"/>
    <n v="14978213"/>
    <n v="14978213"/>
    <n v="0"/>
    <n v="0"/>
    <n v="7952319"/>
    <n v="9646907"/>
    <n v="11946533"/>
    <n v="12923197"/>
  </r>
  <r>
    <x v="11"/>
    <x v="5"/>
    <s v="02"/>
    <s v="VIALIDAD URBANA"/>
    <s v="COMPENSACIONES"/>
    <s v="29000114-0"/>
    <s v="CONCESIÓN SISTEMA NORTE SUR (SISTEMA NUEVAS INVERSIONES)"/>
    <s v="SANTIAGO"/>
    <s v="SANTIAGO"/>
    <n v="427865"/>
    <n v="425375"/>
    <n v="425375"/>
    <n v="0"/>
    <n v="0"/>
    <n v="395814"/>
    <n v="279940"/>
    <n v="279940"/>
    <n v="279940"/>
  </r>
  <r>
    <x v="11"/>
    <x v="5"/>
    <s v="02"/>
    <s v="VIALIDAD URBANA"/>
    <s v="COMPENSACIONES"/>
    <s v="29000116-0"/>
    <s v="CONCESION SISTEMA ORIENTE PONIENTE (SISTEMA NUEVAS INVERSIONES)"/>
    <s v="SANTIAGO"/>
    <s v="SANTIAGO, INDEPENDENCIA, LAS CONDES, PROVIDENCIA, RECOLETA, VITACURA"/>
    <n v="0"/>
    <n v="1713267"/>
    <n v="1713267"/>
    <n v="0"/>
    <n v="0"/>
    <n v="1392698"/>
    <n v="1392698"/>
    <n v="1392698"/>
    <n v="1392698"/>
  </r>
  <r>
    <x v="11"/>
    <x v="5"/>
    <s v="02"/>
    <s v="VIALIDAD URBANA"/>
    <s v="COMPENSACIONES"/>
    <s v="29000172-0"/>
    <s v="ANILLO INTERMEDIO EL SALTO-KENNEDY (SISTEMA NUEVAS INVERSIONES)"/>
    <s v="SANTIAGO"/>
    <s v="HUECHURABA, LAS CONDES, PROVIDENCIA, VITACURA"/>
    <n v="127019"/>
    <n v="126280"/>
    <n v="126280"/>
    <n v="0"/>
    <n v="0"/>
    <n v="215865"/>
    <n v="220363"/>
    <n v="122604"/>
    <n v="216415"/>
  </r>
  <r>
    <x v="11"/>
    <x v="5"/>
    <s v="02"/>
    <s v="EDIFICACIÓN PÚBLICA"/>
    <s v="COMPENSACIONES"/>
    <s v="29000183-0"/>
    <s v="ESTACION DE INTERCAMBIO MODAL LA CISTERNA (INGRESO MINIMO GARANTIZADO)"/>
    <s v="SANTIAGO"/>
    <s v="LA CISTERNA"/>
    <n v="2879624"/>
    <n v="2839496"/>
    <n v="2839496"/>
    <n v="0"/>
    <n v="0"/>
    <n v="0"/>
    <n v="0"/>
    <n v="0"/>
    <n v="0"/>
  </r>
  <r>
    <x v="11"/>
    <x v="5"/>
    <s v="02"/>
    <s v="PROGRAMA HOSPITALARIO"/>
    <s v="EDIFICACIÓN PÚBLICA"/>
    <s v="29000222-0"/>
    <s v="COMPLEJO HOSPITALARIO MAIPÚ-LA FLORIDA (INSPECCIÓN FISCAL)"/>
    <s v="SANTIAGO"/>
    <s v="LA FLORIDA, MAIPU"/>
    <n v="3097584"/>
    <n v="2767557"/>
    <n v="2767557"/>
    <n v="0"/>
    <n v="0"/>
    <n v="1004346"/>
    <n v="0"/>
    <n v="0"/>
    <n v="0"/>
  </r>
  <r>
    <x v="11"/>
    <x v="5"/>
    <s v="02"/>
    <s v="VIALIDAD URBANA"/>
    <s v="ESTUDIOS Y OTROS"/>
    <s v="29000232-0"/>
    <s v="-- ACCESO VIAL AEROPUERTO AMB (EXPROPIACIONES) --"/>
    <s v="SANTIAGO"/>
    <s v="PUDAHUEL"/>
    <n v="1031"/>
    <n v="0"/>
    <n v="0"/>
    <n v="0"/>
    <s v="-"/>
    <n v="0"/>
    <n v="0"/>
    <n v="0"/>
    <n v="0"/>
  </r>
  <r>
    <x v="11"/>
    <x v="5"/>
    <s v="02"/>
    <s v="VIALIDAD INTERURBANA"/>
    <s v="ESTUDIOS Y OTROS"/>
    <s v="29000234-0"/>
    <s v="-- CONEXIÓN VIAL MELIPILLA - CAMINO DE LA FRUTA (EXPROPIACIONES) -"/>
    <s v="MELIPILLA"/>
    <s v="MELIPILLA"/>
    <n v="1031"/>
    <n v="0"/>
    <n v="0"/>
    <n v="0"/>
    <s v="-"/>
    <n v="0"/>
    <n v="0"/>
    <n v="0"/>
    <n v="0"/>
  </r>
  <r>
    <x v="11"/>
    <x v="5"/>
    <s v="02"/>
    <s v="VIALIDAD URBANA"/>
    <s v="ESTUDIOS Y OTROS"/>
    <s v="29000237-0"/>
    <s v="-- SISTEMA NORTE - SUR (EXPROPIACIONES) --"/>
    <s v="SANTIAGO"/>
    <s v="INTERCOMUNAL"/>
    <n v="4124"/>
    <n v="0"/>
    <n v="0"/>
    <n v="0"/>
    <s v="-"/>
    <n v="0"/>
    <n v="0"/>
    <n v="0"/>
    <n v="0"/>
  </r>
  <r>
    <x v="11"/>
    <x v="5"/>
    <s v="02"/>
    <s v="VIALIDAD URBANA"/>
    <s v="ESTUDIOS Y OTROS"/>
    <s v="29000238-0"/>
    <s v="-- SISTEMA ORIENTE - PONIENTE (EXPROPIACIONES) --"/>
    <s v="SANTIAGO"/>
    <s v="INTERCOMUNAL"/>
    <n v="1031"/>
    <n v="0"/>
    <n v="0"/>
    <n v="0"/>
    <s v="-"/>
    <n v="0"/>
    <n v="0"/>
    <n v="0"/>
    <n v="0"/>
  </r>
  <r>
    <x v="11"/>
    <x v="5"/>
    <s v="02"/>
    <s v="VIALIDAD URBANA"/>
    <s v="ESTUDIOS Y OTROS"/>
    <s v="29000239-0"/>
    <s v="-- AMÉRICO VESPUCIO SUR (EXPROPIACIONES) --"/>
    <s v="SANTIAGO"/>
    <s v="INTERCOMUNAL"/>
    <n v="1031"/>
    <n v="0"/>
    <n v="0"/>
    <n v="0"/>
    <s v="-"/>
    <n v="0"/>
    <n v="0"/>
    <n v="0"/>
    <n v="0"/>
  </r>
  <r>
    <x v="11"/>
    <x v="5"/>
    <s v="02"/>
    <s v="VIALIDAD URBANA"/>
    <s v="ESTUDIOS Y OTROS"/>
    <s v="29000240-0"/>
    <s v="-- ACCESO NOR-ORIENTE A SANTIAGO (EXPROPIACIONES) -"/>
    <s v="SANTIAGO"/>
    <s v="INTERCOMUNAL"/>
    <n v="91919"/>
    <n v="0"/>
    <n v="0"/>
    <n v="0"/>
    <s v="-"/>
    <n v="0"/>
    <n v="0"/>
    <n v="0"/>
    <n v="0"/>
  </r>
  <r>
    <x v="11"/>
    <x v="5"/>
    <s v="02"/>
    <s v="VIALIDAD URBANA"/>
    <s v="ESTUDIOS Y OTROS"/>
    <s v="29000269-0"/>
    <s v="-- CONCESION AMERICO VESPUCIO NOR-PONIENTE (EXPROPIACIONES) --"/>
    <s v="SANTIAGO"/>
    <s v="INTERCOMUNAL"/>
    <n v="4124"/>
    <n v="0"/>
    <n v="0"/>
    <n v="0"/>
    <s v="-"/>
    <n v="0"/>
    <n v="0"/>
    <n v="0"/>
    <n v="0"/>
  </r>
  <r>
    <x v="11"/>
    <x v="5"/>
    <s v="02"/>
    <s v="VIALIDAD URBANA"/>
    <s v="ESTUDIOS Y OTROS"/>
    <s v="29000270-0"/>
    <s v="-- CONCESIÓN VARIANTE VESPUCIO - EL SALTO - KENNEDY (EXPROPIACIONES) --"/>
    <s v="SANTIAGO"/>
    <s v="INTERCOMUNAL"/>
    <n v="1031"/>
    <n v="0"/>
    <n v="0"/>
    <n v="0"/>
    <s v="-"/>
    <n v="0"/>
    <n v="0"/>
    <n v="0"/>
    <n v="0"/>
  </r>
  <r>
    <x v="11"/>
    <x v="5"/>
    <s v="02"/>
    <s v="EDIFICACIÓN PÚBLICA"/>
    <s v="ESTUDIOS Y OTROS"/>
    <s v="29000271-0"/>
    <s v="-- ESTACIÓN DE INTERCAMBIO MODAL QUINTA NORMAL (EXPROPIACIONES) --"/>
    <s v="SANTIAGO"/>
    <s v="QUINTA NORMAL"/>
    <n v="1031"/>
    <n v="0"/>
    <n v="0"/>
    <n v="0"/>
    <s v="-"/>
    <n v="0"/>
    <n v="0"/>
    <n v="0"/>
    <n v="0"/>
  </r>
  <r>
    <x v="11"/>
    <x v="5"/>
    <s v="02"/>
    <s v="EDIFICACIÓN PÚBLICA"/>
    <s v="ESTUDIOS Y OTROS"/>
    <s v="29000272-0"/>
    <s v="-- ESTACIÓN DE INTERCAMBIO MODAL LA CISTERNA (EXPROPIACIONES) --"/>
    <s v="SANTIAGO"/>
    <s v="LA CISTERNA"/>
    <n v="1031"/>
    <n v="0"/>
    <n v="0"/>
    <n v="0"/>
    <s v="-"/>
    <n v="0"/>
    <n v="0"/>
    <n v="0"/>
    <n v="0"/>
  </r>
  <r>
    <x v="11"/>
    <x v="5"/>
    <s v="02"/>
    <s v="TRANSPORTE PUBLICO"/>
    <s v="ESTUDIOS Y OTROS"/>
    <s v="29000273-0"/>
    <s v="-- ESTACIONES DE TRANSBORDO PARA TRANSANTIAGO (EXPROPIACIONES) --"/>
    <s v="SANTIAGO"/>
    <s v="INTERCOMUNAL"/>
    <n v="1031"/>
    <n v="0"/>
    <n v="0"/>
    <n v="0"/>
    <s v="-"/>
    <n v="0"/>
    <n v="0"/>
    <n v="0"/>
    <n v="0"/>
  </r>
  <r>
    <x v="11"/>
    <x v="5"/>
    <s v="02"/>
    <s v="VIALIDAD INTERURBANA"/>
    <s v="ESTUDIOS Y OTROS"/>
    <s v="29000274-0"/>
    <s v="-- CONCESIÓN VARIANTE MELIPILLA (EXPROPIACIONES) --"/>
    <s v="MELIPILLA"/>
    <s v="INTERCOMUNAL"/>
    <n v="1031"/>
    <n v="0"/>
    <n v="0"/>
    <n v="0"/>
    <s v="-"/>
    <n v="0"/>
    <n v="0"/>
    <n v="0"/>
    <n v="0"/>
  </r>
  <r>
    <x v="11"/>
    <x v="5"/>
    <s v="02"/>
    <s v="EDIFICACIÓN PÚBLICA"/>
    <s v="INSPECCIÓN FISCAL"/>
    <s v="29000281-0"/>
    <s v="CENTRO METROPOLITANO DE VEHÍCULOS RETIRADOS DE CIRCULACIÓN (INSPECCIÓN FISCAL)"/>
    <s v="SANTIAGO"/>
    <s v="QUILICURA"/>
    <n v="616644"/>
    <n v="587589"/>
    <n v="587589"/>
    <n v="39461.050000000003"/>
    <n v="6.7157571023283291E-2"/>
    <n v="0"/>
    <n v="0"/>
    <n v="0"/>
    <n v="0"/>
  </r>
  <r>
    <x v="11"/>
    <x v="5"/>
    <s v="02"/>
    <s v="VIALIDAD URBANA"/>
    <s v="ESTUDIOS Y OTROS"/>
    <s v="29000302-0"/>
    <s v="SISTEMA NORTE - SUR (ESTUDIOS)"/>
    <s v="SANTIAGO"/>
    <s v="SANTIAGO"/>
    <n v="773250"/>
    <n v="754300"/>
    <n v="754300"/>
    <n v="0"/>
    <n v="0"/>
    <n v="750000"/>
    <n v="0"/>
    <n v="0"/>
    <n v="0"/>
  </r>
  <r>
    <x v="11"/>
    <x v="5"/>
    <s v="02"/>
    <s v="AEROPORTUARIO"/>
    <s v="COMPENSACIONES"/>
    <s v="29000303-0"/>
    <s v="-- AMPLIACIÓN AEROPUERTO ARTURO MERINO BENITEZ (EXPROPIACIONES)"/>
    <s v="SANTIAGO"/>
    <s v="PUDAHUEL"/>
    <n v="1031"/>
    <n v="0"/>
    <n v="0"/>
    <n v="0"/>
    <s v="-"/>
    <n v="0"/>
    <n v="0"/>
    <n v="0"/>
    <n v="0"/>
  </r>
  <r>
    <x v="11"/>
    <x v="5"/>
    <s v="02"/>
    <s v="VIALIDAD URBANA"/>
    <s v="ESTUDIOS Y OTROS"/>
    <s v="29000456-0"/>
    <s v="SISTEMA AMERICO VESPUCIO SUR (ESTUDIOS)"/>
    <s v="SANTIAGO"/>
    <s v="INTERCOMUNAL"/>
    <n v="773250"/>
    <n v="754300"/>
    <n v="754300"/>
    <n v="0"/>
    <n v="0"/>
    <n v="750000"/>
    <n v="0"/>
    <n v="0"/>
    <n v="0"/>
  </r>
  <r>
    <x v="11"/>
    <x v="5"/>
    <s v="02"/>
    <s v="VIALIDAD URBANA"/>
    <s v="INSPECCIÓN FISCAL"/>
    <s v="29000469-0"/>
    <s v="CONCESIÓN SISTEMA AMÉRICO VESPUCIO ORIENTE (INSPECCIÓN FISCAL)"/>
    <s v="SANTIAGO"/>
    <s v="HUECHURABA, LA REINA, LAS CONDES, RECOLETA, VITACURA"/>
    <n v="1274342"/>
    <n v="1458343"/>
    <n v="1458343"/>
    <n v="9918.77"/>
    <n v="6.8013972021671171E-3"/>
    <n v="1209894"/>
    <n v="1032028"/>
    <n v="0"/>
    <n v="0"/>
  </r>
  <r>
    <x v="11"/>
    <x v="5"/>
    <s v="02"/>
    <s v="PROGRAMA HOSPITALARIO"/>
    <s v="EDIFICACIÓN PÚBLICA"/>
    <s v="29000482-0"/>
    <s v="CONCESIÓN HOSPITAL SALVADOR E INSTITUTO NACIONAL DE GERIATRÍA (INSPECCIÓN FISCAL)"/>
    <s v="SANTIAGO"/>
    <s v="PROVIDENCIA"/>
    <n v="2974827"/>
    <n v="2499381"/>
    <n v="2499381"/>
    <n v="0"/>
    <n v="0"/>
    <n v="2336373"/>
    <n v="3372906"/>
    <n v="1080000"/>
    <n v="400000"/>
  </r>
  <r>
    <x v="11"/>
    <x v="5"/>
    <s v="02"/>
    <s v="PROGRAMA HOSPITALARIO"/>
    <s v="EDIFICACIÓN PÚBLICA"/>
    <s v="29000487-0"/>
    <s v="CONCESIÓN HOSPITAL FÉLIX BULNES (INSPECCIÓN FISCAL)"/>
    <s v="SANTIAGO"/>
    <s v="CERRO NAVIA"/>
    <n v="1793250"/>
    <n v="1639331"/>
    <n v="1639331"/>
    <n v="0"/>
    <n v="0"/>
    <n v="1480658"/>
    <n v="2014768"/>
    <n v="900000"/>
    <n v="250000"/>
  </r>
  <r>
    <x v="11"/>
    <x v="5"/>
    <s v="02"/>
    <s v="VIALIDAD URBANA"/>
    <s v="COMPENSACIONES"/>
    <s v="29000498-0"/>
    <s v="-- CONCESIÓN SISTEMA AMÉRICO VESPUCIO ORIENTE TRAMO EL SALTO - PRINCIPE DE GALES (EXPROPIACIONES) "/>
    <s v="SANTIAGO"/>
    <s v="INTERCOMUNAL"/>
    <n v="1031"/>
    <n v="0"/>
    <n v="0"/>
    <n v="0"/>
    <s v="-"/>
    <n v="0"/>
    <n v="0"/>
    <n v="0"/>
    <n v="0"/>
  </r>
  <r>
    <x v="11"/>
    <x v="5"/>
    <s v="02"/>
    <s v="EDIFICACIÓN PÚBLICA"/>
    <s v="COMPENSACIONES"/>
    <s v="29000502-0"/>
    <s v="CENTRO METROPOLITANO DE VEHICULOS RETIRADOS DE CIRCULACIÓN (IMG)"/>
    <s v="SANTIAGO, CORDILLERA, MAIPO"/>
    <s v="SANTIAGO, CERRILLOS, CERRO NAVIA, CONCHALI, ESTACION CENTRAL, INDEPENDENCIA, LA CISTERNA, LA FLORIDA, LA PINTANA, LA REINA, LO BARNECHEA, LO PRADO, ¿U¿OA, PE¿ALOLEN, RECOLETA, RENCA, SAN MIGUEL, VITACURA, PUENTE ALTO, SAN BERNARDO"/>
    <n v="2814176"/>
    <n v="3056550"/>
    <n v="3056550"/>
    <n v="0"/>
    <n v="0"/>
    <n v="0"/>
    <n v="0"/>
    <n v="0"/>
    <n v="0"/>
  </r>
  <r>
    <x v="11"/>
    <x v="5"/>
    <s v="02"/>
    <s v="EDIFICACIÓN PÚBLICA"/>
    <s v="COMPENSACIONES"/>
    <s v="29000524-0"/>
    <s v="CONCESIÓN PLAZA DE LA CIUDADANÍA ( COMPENSACIONES)"/>
    <s v="SANTIAGO"/>
    <s v="SANTIAGO"/>
    <n v="13692"/>
    <n v="13778"/>
    <n v="13778"/>
    <n v="0"/>
    <n v="0"/>
    <n v="13612"/>
    <n v="13612"/>
    <n v="13612"/>
    <n v="13612"/>
  </r>
  <r>
    <x v="11"/>
    <x v="5"/>
    <s v="02"/>
    <s v="VIALIDAD URBANA"/>
    <s v="INSPECCIÓN FISCAL"/>
    <s v="29000526-0"/>
    <s v="CONCESIÓN CONEXIÓN VIAL RUTA 78 HASTA RUTA 68 (INSPECCIÓN FISCAL)"/>
    <s v="SANTIAGO"/>
    <s v="MAIPU, PUDAHUEL"/>
    <n v="902876"/>
    <n v="875729"/>
    <n v="875729"/>
    <n v="0"/>
    <n v="0"/>
    <n v="49377"/>
    <n v="0"/>
    <n v="0"/>
    <n v="0"/>
  </r>
  <r>
    <x v="11"/>
    <x v="5"/>
    <s v="02"/>
    <s v="TRANSPORTE PUBLICO"/>
    <s v="INSPECCIÓN FISCAL"/>
    <s v="29000527-0"/>
    <s v="CONCESIÓN TELEFERICO BICENTENARIO (INSPECCIÓN FISCAL)"/>
    <s v="SANTIAGO"/>
    <s v="HUECHURABA, LAS CONDES, PROVIDENCIA"/>
    <n v="1437834"/>
    <n v="1394602"/>
    <n v="1394602"/>
    <n v="0"/>
    <n v="0"/>
    <n v="798538"/>
    <n v="0"/>
    <n v="0"/>
    <n v="0"/>
  </r>
  <r>
    <x v="11"/>
    <x v="5"/>
    <s v="02"/>
    <s v="VIALIDAD URBANA"/>
    <s v="INSPECCIÓN FISCAL"/>
    <s v="29000528-0"/>
    <s v="CONCESIÓN AMERICO VESPUCIO ORIENTE TRAMO PRINCIPE DE GALES - LOS PRESIDENTES (INSPECCIÓN FISCAL)"/>
    <s v="SANTIAGO"/>
    <s v="LA REINA, MACUL, ¿U¿OA, PE¿ALOLEN"/>
    <n v="1843191"/>
    <n v="1787771"/>
    <n v="1787771"/>
    <n v="0"/>
    <n v="0"/>
    <n v="0"/>
    <n v="0"/>
    <n v="0"/>
    <n v="0"/>
  </r>
  <r>
    <x v="11"/>
    <x v="5"/>
    <s v="02"/>
    <s v="AEROPORTUARIO"/>
    <s v="COMPENSACIONES"/>
    <s v="29000531-0"/>
    <s v="-- CONCESIÓN AEROPUERTO ARTURO MERINO BENÍTEZ (COMPENSACIONES)"/>
    <s v="SANTIAGO"/>
    <s v="PUDAHUEL"/>
    <n v="696075"/>
    <n v="0"/>
    <n v="0"/>
    <n v="0"/>
    <s v="-"/>
    <n v="0"/>
    <n v="0"/>
    <n v="0"/>
    <n v="0"/>
  </r>
  <r>
    <x v="11"/>
    <x v="5"/>
    <s v="02"/>
    <s v="INFRAESTRUCTURA VIAL URBANA"/>
    <s v="COMPENSACIONES"/>
    <s v="29000542-0"/>
    <s v="CONCESION SISTEMA AMERICO VESPUCIO ORIENTE TRAMO EL SALTO - PRINCIPE DE GALES (COMPENSACIONES)"/>
    <s v="SANTIAGO"/>
    <s v="HUECHURABA, LA REINA, LAS CONDES, ¿U¿OA, RECOLETA, VITACURA"/>
    <n v="4316838"/>
    <n v="4181016"/>
    <n v="4181016"/>
    <n v="0"/>
    <n v="0"/>
    <n v="388516"/>
    <n v="388516"/>
    <n v="388516"/>
    <n v="388516"/>
  </r>
  <r>
    <x v="11"/>
    <x v="5"/>
    <s v="02"/>
    <s v="VIALIDAD INTERURBANA"/>
    <s v="INVERSIÓN"/>
    <s v="29000544-0"/>
    <s v="-- RUTA G-21 (EXPROPIACIONES)"/>
    <s v="SANTIAGO"/>
    <s v="LAS CONDES, LO BARNECHEA"/>
    <n v="10310"/>
    <n v="0"/>
    <n v="0"/>
    <n v="0"/>
    <s v="-"/>
    <n v="0"/>
    <n v="0"/>
    <n v="0"/>
    <n v="0"/>
  </r>
  <r>
    <x v="11"/>
    <x v="5"/>
    <s v="02"/>
    <s v="VIALIDAD URBANA"/>
    <s v="INVERSIÓN"/>
    <s v="29000545-0"/>
    <s v="-- CONCESIÓN AMÉRICO VESPUCIO ORIENTE TRAMO PRINCIPE DE GALES - LOS PRESIDENTES (EXPROPIACIONES)"/>
    <s v="SANTIAGO"/>
    <s v="LA REINA, MACUL, ¿U¿OA, PE¿ALOLEN"/>
    <n v="1031"/>
    <n v="0"/>
    <n v="0"/>
    <n v="0"/>
    <s v="-"/>
    <n v="0"/>
    <n v="0"/>
    <n v="0"/>
    <n v="0"/>
  </r>
  <r>
    <x v="11"/>
    <x v="5"/>
    <s v="02"/>
    <s v="INFRAESTRUCTURA VIAL INTERURBANA"/>
    <s v="INVERSIÓN"/>
    <s v="29000549-0"/>
    <s v="-- CONEXIÓN VIAL RUTA 78 - 68 (EXPROPIACIONES)"/>
    <s v="SANTIAGO"/>
    <s v="MAIPU, PUDAHUEL"/>
    <n v="1418371"/>
    <n v="0"/>
    <n v="0"/>
    <n v="0"/>
    <s v="-"/>
    <n v="0"/>
    <n v="0"/>
    <n v="0"/>
    <n v="0"/>
  </r>
  <r>
    <x v="11"/>
    <x v="5"/>
    <s v="02"/>
    <s v="VIALIDAD URBANA"/>
    <s v="SUBSIDIOS"/>
    <s v="29000565-0"/>
    <s v="AMÉRICO VESPUCIO ORIENTE TRAMO EL SALTO - PRÍNCIPE DE GALES (SUBSIDIO)"/>
    <s v="SANTIAGO"/>
    <s v="INTERCOMUNAL"/>
    <n v="28672112"/>
    <n v="28505250"/>
    <n v="28505250"/>
    <n v="27605645.168000001"/>
    <n v="0.96844073172485778"/>
    <n v="28505250"/>
    <n v="28505250"/>
    <n v="28505250"/>
    <n v="28505250"/>
  </r>
  <r>
    <x v="11"/>
    <x v="5"/>
    <s v="02"/>
    <s v="VIALIDAD URBANA"/>
    <s v="INSPECCIÓN FISCAL"/>
    <s v="29000569-0"/>
    <s v="TERCERA CONCESIÓN ACCESO VIAL AEROPUERTO ARTURO MERINO BENÍTEZ (INSPECCIÓN FISCAL)"/>
    <s v="SANTIAGO"/>
    <s v="PUDAHUEL"/>
    <n v="1713152"/>
    <n v="2380062"/>
    <n v="2380062"/>
    <n v="9918.77"/>
    <n v="4.167441856556678E-3"/>
    <n v="1487010"/>
    <n v="1062962"/>
    <n v="928007"/>
    <n v="300000"/>
  </r>
  <r>
    <x v="11"/>
    <x v="5"/>
    <s v="02"/>
    <s v="PROGRAMA HOSPITALARIO"/>
    <s v="EDIFICACIÓN PÚBLICA"/>
    <s v="29000571-0"/>
    <s v="INSTITUTO NACIONAL DEL CÁNCER (INSPECCIÓN FISCAL)"/>
    <s v="SANTIAGO"/>
    <s v="INDEPENDENCIA"/>
    <n v="1290368"/>
    <n v="1034836"/>
    <n v="1034836"/>
    <n v="0"/>
    <n v="0"/>
    <n v="1255303"/>
    <n v="1294686"/>
    <n v="138134"/>
    <n v="0"/>
  </r>
  <r>
    <x v="11"/>
    <x v="5"/>
    <s v="02"/>
    <s v="PROGRAMA HOSPITALARIO"/>
    <s v="EDIFICACIÓN PÚBLICA"/>
    <s v="29000573-0"/>
    <s v="INSTITUTO NACIONAL DE NEUROCIRUGÍA (INSPECCIÓN FISCAL)"/>
    <s v="SANTIAGO"/>
    <s v="PROVIDENCIA"/>
    <n v="771881"/>
    <n v="1448829"/>
    <n v="1448829"/>
    <n v="0"/>
    <n v="0"/>
    <n v="1747890"/>
    <n v="1824564"/>
    <n v="1417295"/>
    <n v="300000"/>
  </r>
  <r>
    <x v="11"/>
    <x v="5"/>
    <s v="02"/>
    <s v="TRANSPORTE PUBLICO"/>
    <s v="COMPENSACIONES"/>
    <s v="29000581-0"/>
    <s v="-- TELEFERICO BICENTENARIO (EXPROPIACIONES) "/>
    <s v="SANTIAGO"/>
    <s v="PROVIDENCIA"/>
    <n v="10310"/>
    <n v="0"/>
    <n v="0"/>
    <n v="0"/>
    <s v="-"/>
    <n v="0"/>
    <n v="0"/>
    <n v="0"/>
    <n v="0"/>
  </r>
  <r>
    <x v="11"/>
    <x v="5"/>
    <s v="02"/>
    <s v="VIALIDAD URBANA"/>
    <s v="INSPECCIÓN FISCAL"/>
    <s v="29000583-0"/>
    <s v="CONCESIÓN PROYECTO ORBITAL SUR SANTIAGO (INSPECCIÓN FISCAL)"/>
    <s v="SANTIAGO"/>
    <s v="INTERCOMUNAL"/>
    <n v="1112736"/>
    <n v="1079278"/>
    <n v="1079278"/>
    <n v="0"/>
    <n v="0"/>
    <n v="1123137"/>
    <n v="908651"/>
    <n v="0"/>
    <n v="0"/>
  </r>
  <r>
    <x v="11"/>
    <x v="5"/>
    <s v="02"/>
    <s v="VIALIDAD URBANA"/>
    <s v="COMPENSACIONES"/>
    <s v="29000625-0"/>
    <s v="SISTEMA AMÉRICO VESPUCIO NORTE (SISTEMA NUEVAS INVERSIONES - COVID)"/>
    <s v="SANTIAGO"/>
    <s v="CERRO NAVIA, CONCHALI, HUECHURABA, MAIPU, PUDAHUEL, QUILICURA, RECOLETA, RENCA"/>
    <n v="9305538"/>
    <n v="9025740"/>
    <n v="9025740"/>
    <n v="2876169.7740000002"/>
    <n v="0.31866304303026677"/>
    <n v="0"/>
    <n v="0"/>
    <n v="0"/>
    <n v="0"/>
  </r>
  <r>
    <x v="11"/>
    <x v="5"/>
    <s v="02"/>
    <s v="AEROPORTUARIO"/>
    <s v="INSPECCIÓN FISCAL"/>
    <s v="29000633-0"/>
    <s v="SEGUNDA CONCESIÓN ASESORÍA A LA INSPECCIÓ0N FISCAL DE LA OBRA AEROPUERTO ARTURO MERINO BENÍTEZ"/>
    <s v="SANTIAGO"/>
    <s v="PUDAHUEL"/>
    <n v="2518286"/>
    <n v="1900751"/>
    <n v="1900751"/>
    <n v="0"/>
    <n v="0"/>
    <n v="1191470"/>
    <n v="0"/>
    <n v="0"/>
    <n v="0"/>
  </r>
  <r>
    <x v="11"/>
    <x v="5"/>
    <s v="02"/>
    <s v="TRANSPORTE PUBLICO"/>
    <s v="COMPENSACIONES"/>
    <s v="29000637-0"/>
    <s v="CONCESIÓN TELEFÉRICO BICENTENARIO (SISTEMA NUEVAS INVERSIONES)"/>
    <s v="SANTIAGO"/>
    <s v="HUECHURABA, LAS CONDES, PROVIDENCIA, VITACURA"/>
    <n v="0"/>
    <n v="3735000"/>
    <n v="3735000"/>
    <n v="0"/>
    <n v="0"/>
    <n v="5625753"/>
    <n v="5290000"/>
    <n v="3690000"/>
    <n v="1660000"/>
  </r>
  <r>
    <x v="11"/>
    <x v="5"/>
    <s v="02"/>
    <s v="INFRAESTRUCTURA VIAL URBANA"/>
    <s v="COMPENSACIONES"/>
    <s v="29000643-0"/>
    <s v="AMÉRICO VESPUCIO ORIENTE, TRAMO EL SALTO - PRÍNCIPE DE GALES (IMG)"/>
    <s v="SANTIAGO"/>
    <s v="HUECHURABA, LA REINA, LAS CONDES, RECOLETA, VITACURA"/>
    <n v="4907560"/>
    <n v="4100000"/>
    <n v="4100000"/>
    <n v="0"/>
    <n v="0"/>
    <n v="0"/>
    <n v="0"/>
    <n v="0"/>
    <n v="0"/>
  </r>
  <r>
    <x v="11"/>
    <x v="5"/>
    <s v="02"/>
    <s v="VIALIDAD URBANA"/>
    <s v="COMPENSACIONES"/>
    <s v="29000653-0"/>
    <s v="MEJORAMIENTO RUTA G21 (COMPENSACIONES)"/>
    <s v="CORDILLERA"/>
    <s v="PIRQUE"/>
    <n v="11345754"/>
    <n v="11279724"/>
    <n v="11279724"/>
    <n v="0"/>
    <n v="0"/>
    <n v="0"/>
    <n v="0"/>
    <n v="0"/>
    <n v="0"/>
  </r>
  <r>
    <x v="11"/>
    <x v="5"/>
    <s v="02"/>
    <s v="AEROPORTUARIO"/>
    <s v="COMPENSACIONES"/>
    <s v="29000662-0"/>
    <s v="SEGUNDA CONCESIÓN AEROPUERTO AMB (COMPENSACIONES)"/>
    <s v="SANTIAGO"/>
    <s v="PUDAHUEL"/>
    <n v="0"/>
    <n v="675146"/>
    <n v="675146"/>
    <n v="0"/>
    <n v="0"/>
    <n v="675146"/>
    <n v="675146"/>
    <n v="675146"/>
    <n v="675146"/>
  </r>
  <r>
    <x v="11"/>
    <x v="5"/>
    <s v="02"/>
    <s v="MULTISECTORIAL"/>
    <s v="INSPECCIÓN FISCAL"/>
    <s v="29000676-0"/>
    <s v="CONCESIÓN SISTEMA ALERTA DE TSUNAMI (INSPECCIÓN FISCAL)"/>
    <s v="SANTIAGO"/>
    <s v="SANTIAGO"/>
    <n v="0"/>
    <n v="1438254"/>
    <n v="1438254"/>
    <n v="0"/>
    <n v="0"/>
    <n v="2672022"/>
    <n v="2852022"/>
    <n v="2108015"/>
    <n v="1300000"/>
  </r>
  <r>
    <x v="11"/>
    <x v="5"/>
    <s v="02"/>
    <s v="VIALIDAD URBANA"/>
    <s v="COMPENSACIONES"/>
    <s v="29000679-0"/>
    <s v="CONCESIÓN AMÉRICO VESPUCIO ORIENTE TRAMO PRINCIPE DE GALES - LOS PRESIDENTES (COMPENSACIONES)"/>
    <s v="SANTIAGO"/>
    <s v="LA REINA, MACUL, ¿U¿OA, PE¿ALOLEN"/>
    <n v="0"/>
    <n v="2050000"/>
    <n v="2050000"/>
    <n v="0"/>
    <n v="0"/>
    <n v="0"/>
    <n v="0"/>
    <n v="0"/>
    <n v="0"/>
  </r>
  <r>
    <x v="11"/>
    <x v="5"/>
    <s v="02"/>
    <s v="VIALIDAD URBANA"/>
    <s v="ESTUDIOS Y OTROS"/>
    <s v="40026163-0"/>
    <s v="CONSTRUCCION NUEVA RUTA ORBITAL NORPONIENTE (ESTUDIO)"/>
    <s v="SANTIAGO"/>
    <s v="SANTIAGO"/>
    <n v="414346"/>
    <n v="401888"/>
    <n v="401888"/>
    <n v="0"/>
    <n v="0"/>
    <n v="0"/>
    <n v="0"/>
    <n v="0"/>
    <n v="0"/>
  </r>
  <r>
    <x v="11"/>
    <x v="5"/>
    <s v="02"/>
    <s v="MULTISECTORIAL"/>
    <s v="INSPECCIÓN FISCAL"/>
    <s v="797-0"/>
    <s v="-- CONCESIÓN SISTEMA ALERTA DE TSUNAMI (INSPECCIÓN FISCAL)"/>
    <s v="SANTIAGO"/>
    <s v="SANTIAGO"/>
    <n v="2121823"/>
    <n v="0"/>
    <n v="0"/>
    <n v="0"/>
    <s v="-"/>
    <n v="0"/>
    <n v="0"/>
    <n v="0"/>
    <n v="0"/>
  </r>
  <r>
    <x v="11"/>
    <x v="5"/>
    <s v="02"/>
    <s v="ADMINISTRACION"/>
    <s v="ESTUDIOS Y OTROS"/>
    <s v="852-0"/>
    <s v="-- ESTUDIO DE MODELOS DE NEGOCIOS DE ESTADIOS TECHADOS A NIVEL MUNDIAL --"/>
    <s v="SANTIAGO"/>
    <s v="SANTIAGO"/>
    <n v="721700"/>
    <n v="0"/>
    <n v="0"/>
    <n v="0"/>
    <s v="-"/>
    <n v="0"/>
    <n v="0"/>
    <n v="0"/>
    <n v="0"/>
  </r>
  <r>
    <x v="11"/>
    <x v="17"/>
    <s v="02"/>
    <s v="OBRAS DE RIEGO"/>
    <s v="ESTUDIOS Y OTROS"/>
    <s v="29000084-0"/>
    <s v="EMBALSE CONVENTO VIEJO (INSPECCIÓN FISCAL)"/>
    <s v="CARDENAL CARO, COLCHAGUA"/>
    <s v="MARCHIHUE, CHEPICA, CHIMBARONGO, LOLOL, NANCAGUA, PALMILLA, PERALILLO, SANTA CRUZ"/>
    <n v="1368519"/>
    <n v="1327371"/>
    <n v="1327371"/>
    <n v="50998.95"/>
    <n v="3.842102170380398E-2"/>
    <n v="1308788"/>
    <n v="789625"/>
    <n v="849625"/>
    <n v="300000"/>
  </r>
  <r>
    <x v="11"/>
    <x v="17"/>
    <s v="02"/>
    <s v="OBRAS DE RIEGO"/>
    <s v="CONVENIOS COMPLEMENTARIOS"/>
    <s v="29000169-0"/>
    <s v="CONVENTO VIEJO (SISTEMA NUEVAS INVERSIONES)"/>
    <s v="CARDENAL CARO, COLCHAGUA"/>
    <s v="MARCHIHUE, CHEPICA, CHIMBARONGO, LOLOL, NANCAGUA, PALMILLA, PERALILLO, SANTA CRUZ"/>
    <n v="2276200"/>
    <n v="2865197"/>
    <n v="2865197"/>
    <n v="0"/>
    <n v="0"/>
    <n v="2262954"/>
    <n v="2262954"/>
    <n v="2302977"/>
    <n v="2262954"/>
  </r>
  <r>
    <x v="11"/>
    <x v="17"/>
    <s v="02"/>
    <s v="OBRAS DE RIEGO"/>
    <s v="ESTUDIOS Y OTROS"/>
    <s v="29000276-0"/>
    <s v="-- EMBALSE CONVENTO VIEJO (EXPROPIACIONES) --"/>
    <s v="COLCHAGUA"/>
    <s v="CHIMBARONGO"/>
    <n v="4691598"/>
    <n v="0"/>
    <n v="0"/>
    <n v="0"/>
    <s v="-"/>
    <n v="0"/>
    <n v="0"/>
    <n v="0"/>
    <n v="0"/>
  </r>
  <r>
    <x v="11"/>
    <x v="17"/>
    <s v="02"/>
    <s v="PROGRAMA HOSPITALARIO"/>
    <s v="EDIFICACIÓN PÚBLICA"/>
    <s v="29000572-0"/>
    <s v="RED O´HIGGINS HOSPITAL DE RENGO Y HOSPITAL DE PICHILEMU (INSPECCIÓN FISCAL)"/>
    <s v="CACHAPOAL, CARDENAL CARO"/>
    <s v="RENGO, PICHILEMU"/>
    <n v="1332702"/>
    <n v="1576746"/>
    <n v="1576746"/>
    <n v="0"/>
    <n v="0"/>
    <n v="1382594"/>
    <n v="1892891"/>
    <n v="0"/>
    <n v="0"/>
  </r>
  <r>
    <x v="11"/>
    <x v="12"/>
    <s v="02"/>
    <s v="PROGRAMA HOSPITALARIO"/>
    <s v="EDIFICACIÓN PÚBLICA"/>
    <s v="29000553-0"/>
    <s v="RED HOSPITALARIA DEL MAULE (INSPECCIÓN FISCAL)"/>
    <s v="TALCA, CAUQUENES, LINARES"/>
    <s v="CONSTITUCION, CAUQUENES, PARRAL"/>
    <n v="1724248"/>
    <n v="2206423"/>
    <n v="2206423"/>
    <n v="0"/>
    <n v="0"/>
    <n v="3238114"/>
    <n v="1869712"/>
    <n v="1488798"/>
    <n v="454024"/>
  </r>
  <r>
    <x v="11"/>
    <x v="12"/>
    <s v="02"/>
    <s v="EDIFICACIÓN PÚBLICA"/>
    <s v="INSPECCIÓN FISCAL"/>
    <s v="29000599-0"/>
    <s v="ASESORÍA INSPECCIÓN FISCAL INFRAESTRUCTURA PENITENCIARIA DE TALCA "/>
    <s v="TALCA"/>
    <s v="TALCA"/>
    <n v="1029717"/>
    <n v="998756"/>
    <n v="998756"/>
    <n v="0"/>
    <n v="0"/>
    <n v="817292"/>
    <n v="764490"/>
    <n v="0"/>
    <n v="0"/>
  </r>
  <r>
    <x v="11"/>
    <x v="12"/>
    <s v="02"/>
    <s v="PROGRAMA HOSPITALARIO"/>
    <s v="EDIFICACIÓN PÚBLICA"/>
    <s v="29000675-0"/>
    <s v="-- GRUPO DE HOSPITALES RED MAULE (EXPROPIACIONES) --"/>
    <s v="TALCA, CAUQUENES, LINARES"/>
    <s v="TALCA, CAUQUENES, LINARES"/>
    <n v="10310"/>
    <n v="0"/>
    <n v="0"/>
    <n v="0"/>
    <s v="-"/>
    <n v="0"/>
    <n v="0"/>
    <n v="0"/>
    <n v="0"/>
  </r>
  <r>
    <x v="11"/>
    <x v="12"/>
    <s v="02"/>
    <s v="INFRAESTRUCTURA VIAL INTERURBANA"/>
    <s v="ESTUDIOS Y OTROS"/>
    <s v="40050444-0"/>
    <s v="AMPLIACION Y MEJORAMIENTO RUTA LOS CONQUISTADORES - CONSTITUCIÓN"/>
    <s v="TALCA"/>
    <s v="CONSTITUCION"/>
    <n v="2756015"/>
    <n v="873147"/>
    <n v="873147"/>
    <n v="0"/>
    <n v="0"/>
    <n v="1400000"/>
    <n v="400000"/>
    <n v="0"/>
    <n v="0"/>
  </r>
  <r>
    <x v="11"/>
    <x v="6"/>
    <s v="02"/>
    <s v="OBRAS DE RIEGO"/>
    <s v="INVERSIÓN"/>
    <s v="29000510-0"/>
    <s v="-- EMBALSE PUNILLA (EXPROPIACIONES)"/>
    <s v="INTERPROVINCIAL"/>
    <s v="INTERCOMUNAL"/>
    <n v="1031"/>
    <n v="0"/>
    <n v="0"/>
    <n v="0"/>
    <s v="-"/>
    <n v="0"/>
    <n v="0"/>
    <n v="0"/>
    <n v="0"/>
  </r>
  <r>
    <x v="11"/>
    <x v="6"/>
    <s v="02"/>
    <s v="OBRAS DE RIEGO"/>
    <s v="COMPENSACIONES"/>
    <s v="29000566-0"/>
    <s v="CONSTRUCCION EMBALSE LA PUNILLA CHILLAN (COMPENSACIONES)"/>
    <s v="PUNILLA"/>
    <s v="INTERCOMUNAL"/>
    <n v="698240"/>
    <n v="677246"/>
    <n v="677246"/>
    <n v="105068.342"/>
    <n v="0.15514058702450809"/>
    <n v="0"/>
    <n v="0"/>
    <n v="0"/>
    <n v="0"/>
  </r>
  <r>
    <x v="11"/>
    <x v="7"/>
    <s v="02"/>
    <s v="VIALIDAD INTERURBANA"/>
    <s v="COMPENSACIONES"/>
    <s v="29000013-0"/>
    <s v="CONCESION RUTA INTERPORTUARIA (COMPENSACION SISTEMA NUEVAS INVERSIONES)"/>
    <s v="CONCEPCION"/>
    <s v="CONCEPCION, PENCO, TALCAHUANO"/>
    <n v="22393"/>
    <n v="22793"/>
    <n v="22793"/>
    <n v="0"/>
    <n v="0"/>
    <n v="22263"/>
    <n v="22263"/>
    <n v="22263"/>
    <n v="22263"/>
  </r>
  <r>
    <x v="11"/>
    <x v="7"/>
    <s v="02"/>
    <s v="VIALIDAD INTERURBANA"/>
    <s v="INSPECCIÓN FISCAL"/>
    <s v="29000047-0"/>
    <s v="AMPLIACIÓN, REHABILITACIÓN Y MEJORAMIENO RUTA INTERPORTUARIA TALCAHUANO - PENCO (INSPECCIÓN FISCAL)"/>
    <s v="CONCEPCION"/>
    <s v="CONCEPCION, PENCO, TALCAHUANO"/>
    <n v="511793"/>
    <n v="496405"/>
    <n v="496405"/>
    <n v="0"/>
    <n v="0"/>
    <n v="679291"/>
    <n v="0"/>
    <n v="0"/>
    <n v="0"/>
  </r>
  <r>
    <x v="11"/>
    <x v="7"/>
    <s v="02"/>
    <s v="VIALIDAD INTERURBANA"/>
    <s v="ESTUDIOS Y OTROS"/>
    <s v="29000135-0"/>
    <s v="INTERCONEXIÓN VIAL RUTA 160 - PUERTO SAN VICENTE - RUTA INTERPORTUARIA (ESTUDIO DE ANTEPROYECTO DE INGENIERÍA, IMPACTO AMBIENTAL, INSERCIÓN TERRITORIAL, EXPROPIACIONES, DEMANDA Y EVALUACIÓN SOCIAL)"/>
    <s v="CONCEPCION, ARAUCO"/>
    <s v="CORONEL, LOTA, ARAUCO, CURANILAHUE, LOS ALAMOS"/>
    <n v="0"/>
    <n v="348826"/>
    <n v="348826"/>
    <n v="0"/>
    <n v="0"/>
    <n v="850000"/>
    <n v="0"/>
    <n v="0"/>
    <n v="0"/>
  </r>
  <r>
    <x v="11"/>
    <x v="7"/>
    <s v="02"/>
    <s v="VIALIDAD INTERURBANA"/>
    <s v="INSPECCIÓN FISCAL"/>
    <s v="29000184-0"/>
    <s v="RUTA 160 TRAMO CORONEL TRES PINOS (INSPECCIÓN FISCAL)"/>
    <s v="CONCEPCION, ARAUCO"/>
    <s v="CORONEL, LOTA, ARAUCO, CURANILAHUE, LOS ALAMOS"/>
    <n v="1880576"/>
    <n v="1746895"/>
    <n v="1746895"/>
    <n v="9918.77"/>
    <n v="5.677942864339299E-3"/>
    <n v="2072131"/>
    <n v="271224"/>
    <n v="250000"/>
    <n v="0"/>
  </r>
  <r>
    <x v="11"/>
    <x v="7"/>
    <s v="02"/>
    <s v="VIALIDAD INTERURBANA"/>
    <s v="ESTUDIOS Y OTROS"/>
    <s v="29000233-0"/>
    <s v="-- RUTA 160 TRAMO CORONEL TRES PINOS (EXPROPIACIONES) -"/>
    <s v="CONCEPCION, ARAUCO"/>
    <s v="CORONEL, LOTA, CURANILAHUE, LOS ALAMOS"/>
    <n v="10310"/>
    <n v="0"/>
    <n v="0"/>
    <n v="0"/>
    <s v="-"/>
    <n v="0"/>
    <n v="0"/>
    <n v="0"/>
    <n v="0"/>
  </r>
  <r>
    <x v="11"/>
    <x v="7"/>
    <s v="02"/>
    <s v="VIALIDAD INTERURBANA"/>
    <s v="ESTUDIOS Y OTROS"/>
    <s v="29000246-0"/>
    <s v="-- ACCESO NORTE A CONCEPCIÓN  (EXPROPIACIONES) --"/>
    <s v="CONCEPCION"/>
    <s v="CONCEPCION"/>
    <n v="1031"/>
    <n v="0"/>
    <n v="0"/>
    <n v="0"/>
    <s v="-"/>
    <n v="0"/>
    <n v="0"/>
    <n v="0"/>
    <n v="0"/>
  </r>
  <r>
    <x v="11"/>
    <x v="7"/>
    <s v="02"/>
    <s v="VIALIDAD INTERURBANA"/>
    <s v="INSPECCIÓN FISCAL"/>
    <s v="29000258-0"/>
    <s v="AUTOPISTA CONCEPCIÓN CABRERO Y RED VIAL BIO BÍO (INSPECCIÓN FISCAL)"/>
    <s v="CONCEPCION, BIO BIO"/>
    <s v="CONCEPCION, FLORIDA, CABRERO, YUMBEL"/>
    <n v="1839738"/>
    <n v="1702286"/>
    <n v="1702286"/>
    <n v="9918.77"/>
    <n v="5.8267353429447225E-3"/>
    <n v="2208685"/>
    <n v="639384"/>
    <n v="200000"/>
    <n v="0"/>
  </r>
  <r>
    <x v="11"/>
    <x v="7"/>
    <s v="02"/>
    <s v="VIALIDAD INTERURBANA"/>
    <s v="COMPENSACIONES"/>
    <s v="29000268-0"/>
    <s v="RUTA 160, TRAMO TRES PINOS - ACCESO NORTE A CORONEL (COMPENSACIONES)"/>
    <s v="CONCEPCION, ARAUCO"/>
    <s v="CORONEL, LOTA, ARAUCO, CURANILAHUE, LOS ALAMOS"/>
    <n v="110317"/>
    <n v="111933"/>
    <n v="111933"/>
    <n v="0"/>
    <n v="0"/>
    <n v="127510"/>
    <n v="127510"/>
    <n v="17466"/>
    <n v="416101"/>
  </r>
  <r>
    <x v="11"/>
    <x v="7"/>
    <s v="02"/>
    <s v="VIALIDAD INTERURBANA"/>
    <s v="ESTUDIOS Y OTROS"/>
    <s v="29000277-0"/>
    <s v="-- CONCESIÓN RUTA INTERPORTUARIA TALCAHUANO - PENCO (EXPROPIACIONES) --"/>
    <s v="INTERPROVINCIAL"/>
    <s v="INTERCOMUNAL"/>
    <n v="1031"/>
    <n v="0"/>
    <n v="0"/>
    <n v="0"/>
    <s v="-"/>
    <n v="0"/>
    <n v="0"/>
    <n v="0"/>
    <n v="0"/>
  </r>
  <r>
    <x v="11"/>
    <x v="7"/>
    <s v="02"/>
    <s v="VIALIDAD INTERURBANA"/>
    <s v="COMPENSACIONES"/>
    <s v="29000356-0"/>
    <s v="-- AUTOPISTA CONCEPCIÓN - CABRERO (EXPROPIACIONES)"/>
    <s v="INTERPROVINCIAL"/>
    <s v="INTERCOMUNAL"/>
    <n v="1031"/>
    <n v="0"/>
    <n v="0"/>
    <n v="0"/>
    <s v="-"/>
    <n v="0"/>
    <n v="0"/>
    <n v="0"/>
    <n v="0"/>
  </r>
  <r>
    <x v="11"/>
    <x v="7"/>
    <s v="02"/>
    <s v="VIALIDAD INTERURBANA"/>
    <s v="COMPENSACIONES"/>
    <s v="29000444-0"/>
    <s v="AUTOPISTA CONCEPCIÓN - CABRERO (COMPENSACIONES)"/>
    <s v="CONCEPCION, BIO BIO"/>
    <s v="CONCEPCION, FLORIDA, CABRERO, YUMBEL"/>
    <n v="5467051"/>
    <n v="14409404"/>
    <n v="14409404"/>
    <n v="0"/>
    <n v="0"/>
    <n v="14230321"/>
    <n v="3594347"/>
    <n v="2299321"/>
    <n v="312789"/>
  </r>
  <r>
    <x v="11"/>
    <x v="7"/>
    <s v="02"/>
    <s v="VIALIDAD INTERURBANA"/>
    <s v="INSPECCIÓN FISCAL"/>
    <s v="29000489-0"/>
    <s v="CONCESIÓN VIAL PUENTE INDUSTRIAL, REGIÓN DEL BIOBÍO (INSPECCIÓN FISCAL)"/>
    <s v="CONCEPCION"/>
    <s v="SAN PEDRO DE LA PAZ, HUALPEN"/>
    <n v="2409394"/>
    <n v="1117124"/>
    <n v="1117124"/>
    <n v="0"/>
    <n v="0"/>
    <n v="1405473"/>
    <n v="1228266"/>
    <n v="809645"/>
    <n v="300000"/>
  </r>
  <r>
    <x v="11"/>
    <x v="7"/>
    <s v="02"/>
    <s v="VIALIDAD INTERURBANA"/>
    <s v="COMPENSACIONES"/>
    <s v="29000499-0"/>
    <s v="CONCESIÓN RUTA 160, TRAMO TRES PINOS ACCESO NORTE A CORONEL (SISTEMA NUEVAS INVERSIONES)"/>
    <s v="CONCEPCION, ARAUCO"/>
    <s v="CORONEL, LOTA, ARAUCO, CURANILAHUE, LOS ALAMOS"/>
    <n v="867068"/>
    <n v="1224974"/>
    <n v="1224974"/>
    <n v="0"/>
    <n v="0"/>
    <n v="446487"/>
    <n v="220040"/>
    <n v="185074"/>
    <n v="1814707"/>
  </r>
  <r>
    <x v="11"/>
    <x v="7"/>
    <s v="02"/>
    <s v="VIALIDAD URBANA"/>
    <s v="INVERSIÓN"/>
    <s v="29000503-0"/>
    <s v="-- CONCESIÓN VIAL PUENTE INDUSTRIAL (EXPROPIACIONES) --"/>
    <s v="CONCEPCION"/>
    <s v="SAN PEDRO DE LA PAZ, HUALPEN"/>
    <n v="1031"/>
    <n v="0"/>
    <n v="0"/>
    <n v="0"/>
    <s v="-"/>
    <n v="0"/>
    <n v="0"/>
    <n v="0"/>
    <n v="0"/>
  </r>
  <r>
    <x v="11"/>
    <x v="7"/>
    <s v="02"/>
    <s v="VIALIDAD URBANA"/>
    <s v="INVERSIÓN"/>
    <s v="29000532-0"/>
    <s v="CONCESIÓN VIAL PUENTE INDUSTRIAL (SISTEMA NUEVAS INVERSIONES)"/>
    <s v="CONCEPCION"/>
    <s v="CONCEPCION"/>
    <n v="3085783"/>
    <n v="2993000"/>
    <n v="2993000"/>
    <n v="0"/>
    <n v="0"/>
    <n v="4809177"/>
    <n v="0"/>
    <n v="0"/>
    <n v="0"/>
  </r>
  <r>
    <x v="11"/>
    <x v="7"/>
    <s v="02"/>
    <s v="PROGRAMA HOSPITALARIO"/>
    <s v="EDIFICACIÓN PÚBLICA"/>
    <s v="29000552-0"/>
    <s v="RED HOSPITALARIA BÍO BÍO (INSPECCIÓN FISCAL)"/>
    <s v="CONCEPCION, ARAUCO, BIO BIO"/>
    <s v="CORONEL, LOTA, TOME, LEBU, ARAUCO, MULCHEN, NACIMIENTO, SANTA BARBARA"/>
    <n v="3247632"/>
    <n v="2474585"/>
    <n v="2474585"/>
    <n v="0"/>
    <n v="0"/>
    <n v="3064511"/>
    <n v="3162960"/>
    <n v="2248079"/>
    <n v="1500000"/>
  </r>
  <r>
    <x v="11"/>
    <x v="7"/>
    <s v="02"/>
    <s v="VIALIDAD INTERURBANA"/>
    <s v="INSPECCIÓN FISCAL"/>
    <s v="29000584-0"/>
    <s v="CONCESIÓN RUTA PIE DE MONTE (INSPECCIÓN FISCAL)"/>
    <s v="CONCEPCION"/>
    <s v="CORONEL, SAN PEDRO DE LA PAZ"/>
    <n v="1087963"/>
    <n v="855250"/>
    <n v="855250"/>
    <n v="0"/>
    <n v="0"/>
    <n v="1468000"/>
    <n v="1560000"/>
    <n v="1660000"/>
    <n v="2260968"/>
  </r>
  <r>
    <x v="11"/>
    <x v="7"/>
    <s v="02"/>
    <s v="INFRAESTRUCTURA VIAL INTERURBANA"/>
    <s v="INSPECTOR FISCAL"/>
    <s v="29000598-0"/>
    <s v="SEGUNDA CONCESIÓN ACCESO NORTE A CONCEPCIÓN (INSPECCIÓN FISCAL"/>
    <s v="CONCEPCION"/>
    <s v="CONCEPCION"/>
    <n v="1827531"/>
    <n v="1772581"/>
    <n v="1772581"/>
    <n v="0"/>
    <n v="0"/>
    <n v="2161846"/>
    <n v="1555816"/>
    <n v="979603"/>
    <n v="0"/>
  </r>
  <r>
    <x v="11"/>
    <x v="7"/>
    <s v="02"/>
    <s v="VIALIDAD URBANA"/>
    <s v="SUBSIDIOS"/>
    <s v="29000649-0"/>
    <s v="CONCESIÓN VIAL PUENTE INDUSTRIAL (SUBSIDIO)"/>
    <s v="CONCEPCION"/>
    <s v="SAN PEDRO DE LA PAZ, HUALPEN"/>
    <n v="13683250"/>
    <n v="13271823"/>
    <n v="13271823"/>
    <n v="12860059.835999999"/>
    <n v="0.9689746341553831"/>
    <n v="13271823"/>
    <n v="13271823"/>
    <n v="13271823"/>
    <n v="13271823"/>
  </r>
  <r>
    <x v="11"/>
    <x v="7"/>
    <s v="02"/>
    <s v="INFRAESTRUCTURA VIAL INTERURBANA"/>
    <s v="INVERSIÓN"/>
    <s v="29000650-0"/>
    <s v="-- RED BIO BIO (EXPROPIACIONES) --"/>
    <s v="CONCEPCION"/>
    <s v="CORONEL, LOTA"/>
    <n v="10310"/>
    <n v="0"/>
    <n v="0"/>
    <n v="0"/>
    <s v="-"/>
    <n v="0"/>
    <n v="0"/>
    <n v="0"/>
    <n v="0"/>
  </r>
  <r>
    <x v="11"/>
    <x v="7"/>
    <s v="02"/>
    <s v="AEROPORTUARIO"/>
    <s v="COMPENSACIONES"/>
    <s v="29000652-0"/>
    <s v="SEGUNDA CONCESIÓN AEROPUERTO CARRIEL SUR DE CONCEPCIÓN (OBRAS ARTÍSTICAS)"/>
    <s v="CONCEPCION"/>
    <s v="CONCEPCION"/>
    <n v="0"/>
    <n v="139400"/>
    <n v="139400"/>
    <n v="0"/>
    <n v="0"/>
    <n v="0"/>
    <n v="0"/>
    <n v="0"/>
    <n v="0"/>
  </r>
  <r>
    <x v="11"/>
    <x v="7"/>
    <s v="02"/>
    <s v="AEROPORTUARIO"/>
    <s v="INSPECCIÓN FISCAL"/>
    <s v="29000654-0"/>
    <s v="SEGUNDA CONCESIÓN AEROPUERTO CARRIEL SUR (INSPECCIÓN FISCAL)"/>
    <s v="CONCEPCION"/>
    <s v="TALCAHUANO"/>
    <n v="294642"/>
    <n v="285783"/>
    <n v="285783"/>
    <n v="22737.876"/>
    <n v="7.9563430994845738E-2"/>
    <n v="188305"/>
    <n v="0"/>
    <n v="0"/>
    <n v="0"/>
  </r>
  <r>
    <x v="11"/>
    <x v="7"/>
    <s v="02"/>
    <s v="INFRAESTRUCTURA VIAL URBANA"/>
    <s v="INSPECCIÓN FISCAL"/>
    <s v="29000677-0"/>
    <s v="CORREDORES DE TRANSPORTE PÚBLICO RUTA 150 Y AUTOPISTA CONCEPCIÓN - TALCAHUANO TRAMO II (INSPECCIÓN FISCAL)"/>
    <s v="CONCEPCION"/>
    <s v="CONCEPCION, PENCO, TALCAHUANO, HUALPEN"/>
    <n v="0"/>
    <n v="830000"/>
    <n v="830000"/>
    <n v="0"/>
    <n v="0"/>
    <n v="1810000"/>
    <n v="2330000"/>
    <n v="1100000"/>
    <n v="250000"/>
  </r>
  <r>
    <x v="11"/>
    <x v="7"/>
    <s v="02"/>
    <s v="INFRAESTRUCTURA VIAL URBANA"/>
    <s v="INSPECCIÓN FISCAL"/>
    <s v="29000678-0"/>
    <s v="CORREDOR DE TRANSPORTE PÚBLICO RUTA 160 (INSPECCIÓN FISCAL)"/>
    <s v="CONCEPCION"/>
    <s v="CORONEL, SAN PEDRO DE LA PAZ"/>
    <n v="0"/>
    <n v="720000"/>
    <n v="720000"/>
    <n v="0"/>
    <n v="0"/>
    <n v="1830000"/>
    <n v="2340000"/>
    <n v="1460000"/>
    <n v="350000"/>
  </r>
  <r>
    <x v="11"/>
    <x v="7"/>
    <s v="02"/>
    <s v="INFRAESTRUCTURA VIAL URBANA"/>
    <s v="INSPECCIÓN FISCAL"/>
    <s v="901-0"/>
    <s v="-- CORREDORES DE TRANSPORTE P'UBLICO RUTA 150 Y AUTOPISTA CONCEPCIÓN - TALCAHUANO TRAMO II --"/>
    <s v="CONCEPCION"/>
    <s v="CONCEPCION, PENCO, TALCAHUANO, HUALPEN"/>
    <n v="1433090"/>
    <n v="0"/>
    <n v="0"/>
    <n v="0"/>
    <s v="-"/>
    <n v="0"/>
    <n v="0"/>
    <n v="0"/>
    <n v="0"/>
  </r>
  <r>
    <x v="11"/>
    <x v="7"/>
    <s v="02"/>
    <s v="INFRAESTRUCTURA VIAL URBANA"/>
    <s v="INSPECCIÓN FISCAL"/>
    <s v="902-0"/>
    <s v="-- CORREDOR DE TRANSPORTE PÚBLICO RUTA 160 --"/>
    <s v="CONCEPCION"/>
    <s v="CORONEL, SAN PEDRO DE LA PAZ"/>
    <n v="1422780"/>
    <n v="0"/>
    <n v="0"/>
    <n v="0"/>
    <s v="-"/>
    <n v="0"/>
    <n v="0"/>
    <n v="0"/>
    <n v="0"/>
  </r>
  <r>
    <x v="11"/>
    <x v="8"/>
    <s v="02"/>
    <s v="RUTA 5"/>
    <s v="INSPECCIÓN FISCAL"/>
    <s v="29000030-0"/>
    <s v="AMPLIACIÓN, REHABILITACIÓN Y MEJORAMIENTO DE LA RUTA 5 COLLIPULLI-TEMUCO (INSPECCIÓN FISCAL)"/>
    <s v="CAUTIN, MALLECO"/>
    <s v="TEMUCO, FREIRE, GORBEA, PADRE LAS CASAS, PITRUFQUEN, VILCUN, COLLIPULLI, ERCILLA, VICTORIA"/>
    <n v="521734"/>
    <n v="506047"/>
    <n v="506047"/>
    <n v="40235.646999999997"/>
    <n v="7.9509703644127905E-2"/>
    <n v="417809"/>
    <n v="0"/>
    <n v="0"/>
    <n v="0"/>
  </r>
  <r>
    <x v="11"/>
    <x v="8"/>
    <s v="02"/>
    <s v="RUTA 5"/>
    <s v="COMPENSACIONES"/>
    <s v="29000032-0"/>
    <s v="RUTA 5 COLLIPULLI - TEMUCO (COMPENSACIONES SISTEMA NUEVAS INVERSIONES)"/>
    <s v="CAUTIN, MALLECO"/>
    <s v="TEMUCO, FREIRE, GORBEA, PADRE LAS CASAS, PITRUFQUEN, COLLIPULLI, ERCILLA, VICTORIA"/>
    <n v="5773600"/>
    <n v="5395000"/>
    <n v="5395000"/>
    <n v="0"/>
    <n v="0"/>
    <n v="0"/>
    <n v="0"/>
    <n v="0"/>
    <n v="0"/>
  </r>
  <r>
    <x v="11"/>
    <x v="8"/>
    <s v="02"/>
    <s v="RUTA 5"/>
    <s v="ESTUDIOS Y OTROS"/>
    <s v="29000208-0"/>
    <s v="RUTA 5 TRAMO COLLIPULLI - TEMUCO (ESTUDIOS)"/>
    <s v="CAUTIN, MALLECO"/>
    <s v="TEMUCO, COLLIPULLI"/>
    <n v="0"/>
    <n v="4300"/>
    <n v="4300"/>
    <n v="0"/>
    <n v="0"/>
    <n v="0"/>
    <n v="0"/>
    <n v="0"/>
    <n v="0"/>
  </r>
  <r>
    <x v="11"/>
    <x v="8"/>
    <s v="02"/>
    <s v="RUTA 5"/>
    <s v="ESTUDIOS Y OTROS"/>
    <s v="29000248-0"/>
    <s v="-- RUTA 5 TRAMO COLLIPULLI - TEMUCO (EXPROPIACIONES) --"/>
    <s v="CAUTIN"/>
    <s v="TEMUCO"/>
    <n v="4124"/>
    <n v="0"/>
    <n v="0"/>
    <n v="0"/>
    <s v="-"/>
    <n v="0"/>
    <n v="0"/>
    <n v="0"/>
    <n v="0"/>
  </r>
  <r>
    <x v="11"/>
    <x v="8"/>
    <s v="02"/>
    <s v="AEROPORTUARIO"/>
    <s v="ESTUDIOS Y OTROS"/>
    <s v="29000278-0"/>
    <s v="-- NUEVO AEROPUERTO DE LA REGIÓN DE LA ARAUCANÍA (EXPROPIACIONES) --"/>
    <s v="CAUTIN"/>
    <s v="FREIRE"/>
    <n v="1031"/>
    <n v="0"/>
    <n v="0"/>
    <n v="0"/>
    <s v="-"/>
    <n v="0"/>
    <n v="0"/>
    <n v="0"/>
    <n v="0"/>
  </r>
  <r>
    <x v="11"/>
    <x v="8"/>
    <s v="02"/>
    <s v="AEROPORTUARIO"/>
    <s v="INSPECCIÓN FISCAL"/>
    <s v="29000597-0"/>
    <s v="SEGUNDA CONCESIÓN AEROPUERTO REGIÓN DE LA ARAUCANÍA (INSPECCIÓN FISCAL)"/>
    <s v="CAUTIN"/>
    <s v="TEMUCO"/>
    <n v="1260671"/>
    <n v="1222766"/>
    <n v="1222766"/>
    <n v="22737.876"/>
    <n v="1.8595443445434366E-2"/>
    <n v="1791251"/>
    <n v="1315465"/>
    <n v="400000"/>
    <n v="0"/>
  </r>
  <r>
    <x v="11"/>
    <x v="8"/>
    <s v="02"/>
    <s v="RUTA 5"/>
    <s v="ESTUDIOS Y OTROS"/>
    <s v="40034171-0"/>
    <s v="AMPLIACION Y MEJORAMIENTO RUTA 5  TRAMO COLLIPULLI TEMUCO"/>
    <s v="CAUTIN, MALLECO"/>
    <s v="TEMUCO, FREIRE, GORBEA, PADRE LAS CASAS, PITRUFQUEN, VILCUN, COLLIPULLI, ERCILLA, VICTORIA"/>
    <n v="547521"/>
    <n v="655447"/>
    <n v="655447"/>
    <n v="0"/>
    <n v="0"/>
    <n v="0"/>
    <n v="0"/>
    <n v="0"/>
    <n v="0"/>
  </r>
  <r>
    <x v="11"/>
    <x v="9"/>
    <s v="02"/>
    <s v="PROGRAMA HOSPITALARIO"/>
    <s v="EDIFICACIÓN PÚBLICA"/>
    <s v="29000567-0"/>
    <s v="HOSPITALES GRUPO III: RED LOS RÍOS - LOS LAGOS (INSPECCIÓN FISCAL)"/>
    <s v="VALDIVIA, RANCO"/>
    <s v="LOS LAGOS, LA UNION, RIO BUENO"/>
    <n v="2384834"/>
    <n v="2313127"/>
    <n v="2313127"/>
    <n v="0"/>
    <n v="0"/>
    <n v="774163"/>
    <n v="0"/>
    <n v="0"/>
    <n v="0"/>
  </r>
  <r>
    <x v="11"/>
    <x v="9"/>
    <s v="02"/>
    <s v="ADMINISTRACION"/>
    <s v="CONTROL, ADMINISTRACION Y SUPERVISION"/>
    <s v="40060580-0"/>
    <s v="AMPLIACION CONCESION VIAL RUTAS DE ACCESO A VALDIVIA (CONSULTA ASUNTOS INDIGENAS)"/>
    <s v="VALDIVIA"/>
    <s v="VALDIVIA"/>
    <n v="473893"/>
    <n v="400000"/>
    <n v="400000"/>
    <n v="0"/>
    <n v="0"/>
    <n v="0"/>
    <n v="0"/>
    <n v="0"/>
    <n v="0"/>
  </r>
  <r>
    <x v="11"/>
    <x v="13"/>
    <s v="02"/>
    <s v="RUTA 5"/>
    <s v="INSPECCIÓN FISCAL"/>
    <s v="29000224-0"/>
    <s v="CONCESIÓN RUTA 5 TRAMO PUERTO MONTT - PARGUA (INSPECCIÓN FISCAL)"/>
    <s v="LLANQUIHUE"/>
    <s v="PUERTO MONTT, CALBUCO, MAULLIN"/>
    <n v="1354951"/>
    <n v="1314211"/>
    <n v="1314211"/>
    <n v="0"/>
    <n v="0"/>
    <n v="1477686"/>
    <n v="0"/>
    <n v="0"/>
    <n v="0"/>
  </r>
  <r>
    <x v="11"/>
    <x v="13"/>
    <s v="02"/>
    <s v="RUTA 5"/>
    <s v="COMPENSACIONES"/>
    <s v="29000297-0"/>
    <s v="-- RUTA 5 TRAMO PUERTO MONTT - PARGUA (EXPROPIACIONES)"/>
    <s v="LLANQUIHUE"/>
    <s v="PUERTO MONTT, CALBUCO, MAULLIN"/>
    <n v="4124"/>
    <n v="0"/>
    <n v="0"/>
    <n v="0"/>
    <s v="-"/>
    <n v="0"/>
    <n v="0"/>
    <n v="0"/>
    <n v="0"/>
  </r>
  <r>
    <x v="11"/>
    <x v="13"/>
    <s v="02"/>
    <s v="RUTA 5"/>
    <s v="COMPENSACIONES"/>
    <s v="29000501-0"/>
    <s v="CONCESIÓN RUTA 5 TRAMO PUERTO MONTT - PARGUA (SISTEMA NUEVAS INVERSIONES)"/>
    <s v="LLANQUIHUE"/>
    <s v="PUERTO MONTT, CALBUCO, MAULLIN"/>
    <n v="25156401"/>
    <n v="16500000"/>
    <n v="16500000"/>
    <n v="0"/>
    <n v="0"/>
    <n v="16600000"/>
    <n v="11737068"/>
    <n v="0"/>
    <n v="0"/>
  </r>
  <r>
    <x v="11"/>
    <x v="13"/>
    <s v="02"/>
    <s v="VIALIDAD INTERURBANA"/>
    <s v="INSPECCIÓN FISCAL"/>
    <s v="29000570-0"/>
    <s v="CONCESIÓN VIAL RUTA LONGITUDINAL CHILOÉ (INSPECCIÓN FISCAL)"/>
    <s v="CHILOE"/>
    <s v="INTERCOMUNAL"/>
    <n v="1407091"/>
    <n v="584783"/>
    <n v="584783"/>
    <n v="0"/>
    <n v="0"/>
    <n v="1949835"/>
    <n v="1986951"/>
    <n v="1275008"/>
    <n v="1415000"/>
  </r>
  <r>
    <x v="11"/>
    <x v="13"/>
    <s v="02"/>
    <s v="AEROPORTUARIO"/>
    <s v="INSPECCIÓN FISCAL"/>
    <s v="29000656-0"/>
    <s v="CUARTA CONCESIÓN AEROPUERTO EL TEPUAL DE PUERTO MONTT (INSPECCIÓN FISCAL)"/>
    <s v="LLANQUIHUE"/>
    <s v="PUERTO MONTT"/>
    <n v="294642"/>
    <n v="285783"/>
    <n v="285783"/>
    <n v="22737.877"/>
    <n v="7.9563434494004187E-2"/>
    <n v="188305"/>
    <n v="0"/>
    <n v="0"/>
    <n v="0"/>
  </r>
  <r>
    <x v="11"/>
    <x v="13"/>
    <s v="02"/>
    <s v="RUTA 5"/>
    <s v="ESTUDIOS Y OTROS"/>
    <s v="40051244-0"/>
    <s v="AMPLIACION Y MEJORAMIENTO RUTA 5 TRAMO CHONCHI QUELLON"/>
    <s v="CHILOE"/>
    <s v="CHONCHI, QUELLON"/>
    <n v="2280241"/>
    <n v="3373123"/>
    <n v="3373123"/>
    <n v="266898.75799999997"/>
    <n v="7.912511876975728E-2"/>
    <n v="0"/>
    <n v="0"/>
    <n v="0"/>
    <n v="0"/>
  </r>
  <r>
    <x v="11"/>
    <x v="11"/>
    <s v="02"/>
    <s v="ADMINISTRACION"/>
    <s v="ASESORIA, ADMINISTRACION"/>
    <s v="29000001-0"/>
    <s v="ESTUDIOS Y ASESORÍAS DE APOYO AL PROCESO DE COMISIONES CONCILIADORES Y ARBITRALES DE LA COORDINACIÓN GENERAL DE CONCESIONES"/>
    <s v="INTERPROVINCIAL"/>
    <s v="INTERCOMUNAL"/>
    <n v="1598050"/>
    <n v="1550000"/>
    <n v="1550000"/>
    <n v="189792.41800000001"/>
    <n v="0.12244672129032258"/>
    <n v="0"/>
    <n v="0"/>
    <n v="0"/>
    <n v="0"/>
  </r>
  <r>
    <x v="11"/>
    <x v="11"/>
    <s v="02"/>
    <s v="ADMINISTRACION"/>
    <s v="ESTUDIOS Y OTROS"/>
    <s v="29000002-0"/>
    <s v="ESTUDIOS Y ASESORÍAS PARA EXPROPIACIONES EN OBRAS DE INFRAESTRUCTURA POR EL SISTEMA DE CONCESIONES (PERITAJES Y PUBLICACIONES)"/>
    <s v="INTERPROVINCIAL"/>
    <s v="INTERCOMUNAL"/>
    <n v="824800"/>
    <n v="688995"/>
    <n v="688995"/>
    <n v="0"/>
    <n v="0"/>
    <n v="0"/>
    <n v="0"/>
    <n v="0"/>
    <n v="0"/>
  </r>
  <r>
    <x v="11"/>
    <x v="11"/>
    <s v="02"/>
    <s v="RUTA 5"/>
    <s v="INSPECCIÓN FISCAL"/>
    <s v="29000005-0"/>
    <s v="AMPLIACIÓN, REHABILITACIÓN Y MEJORAMIENTO DE LA RUTA 5 SECTOR: RÍO BUENO - PUERTO MONTT (INSPECCIÓN FISCAL)"/>
    <s v="LLANQUIHUE, OSORNO, RANCO"/>
    <s v="PUERTO MONTT, FRUTILLAR, LLANQUIHUE, PUERTO VARAS, OSORNO, PURRANQUE, RIO NEGRO, SAN PABLO, LA UNION, RIO BUENO"/>
    <n v="465100"/>
    <n v="451116"/>
    <n v="451116"/>
    <n v="0"/>
    <n v="0"/>
    <n v="594507"/>
    <n v="0"/>
    <n v="0"/>
    <n v="0"/>
  </r>
  <r>
    <x v="11"/>
    <x v="11"/>
    <s v="02"/>
    <s v="VIALIDAD INTERURBANA"/>
    <s v="INSPECCIÓN FISCAL"/>
    <s v="29000024-0"/>
    <s v="CONCESIÓN RUTA 57 SANTIAGO-COLINA-LOS ANDES (INSPECCIÓN FISCAL)"/>
    <s v="LOS ANDES, SANTIAGO, CHACABUCO"/>
    <s v="LOS ANDES, CALLE LARGA, RINCONADA, HUECHURABA, QUILICURA, COLINA"/>
    <n v="663473"/>
    <n v="643524"/>
    <n v="643524"/>
    <n v="45002.673000000003"/>
    <n v="6.9931615604080039E-2"/>
    <n v="49377"/>
    <n v="0"/>
    <n v="0"/>
    <n v="0"/>
  </r>
  <r>
    <x v="11"/>
    <x v="11"/>
    <s v="02"/>
    <s v="RUTA 5"/>
    <s v="INSPECCIÓN FISCAL"/>
    <s v="29000034-0"/>
    <s v="AMPLIACIÓN, REHABILITACIÓN Y MEJORAMIENTO DE LA RUTA 5 SUR SECTOR: TEMUCO-RÍO BUENO (INSPECCIÓN FISCAL)"/>
    <s v="CAUTIN, VALDIVIA, RANCO"/>
    <s v="GORBEA, LONCOCHE, LANCO, LOS LAGOS, MAFIL, MARIQUINA, PAILLACO, LA UNION, RIO BUENO"/>
    <n v="521734"/>
    <n v="506047"/>
    <n v="506047"/>
    <n v="40235.646999999997"/>
    <n v="7.9509703644127905E-2"/>
    <n v="417889"/>
    <n v="0"/>
    <n v="0"/>
    <n v="0"/>
  </r>
  <r>
    <x v="11"/>
    <x v="11"/>
    <s v="02"/>
    <s v="EDIFICACIÓN PÚBLICA"/>
    <s v="INSPECCIÓN FISCAL"/>
    <s v="29000048-0"/>
    <s v="AMPLIACIÓN, REHABILITACIÓN Y MEJORAMIENTO PROGRAMA PENITENCIARIO I (INSPECCIÓN FISCAL)"/>
    <s v="IQUIQUE, ELQUI, CACHAPOAL"/>
    <s v="IQUIQUE, LA SERENA, RANCAGUA"/>
    <n v="1599311"/>
    <n v="1551223"/>
    <n v="1551223"/>
    <n v="248157.15599999999"/>
    <n v="0.15997516540175075"/>
    <n v="1053675"/>
    <n v="0"/>
    <n v="0"/>
    <n v="0"/>
  </r>
  <r>
    <x v="11"/>
    <x v="11"/>
    <s v="02"/>
    <s v="EDIFICACIÓN PÚBLICA"/>
    <s v="INSPECCIÓN FISCAL"/>
    <s v="29000049-0"/>
    <s v="AMPLIACION REHABILITACION Y MEJORAMIENTO PROGRAMA PENITENCIARIO II (INSPECCION FISCAL) -"/>
    <s v="ANTOFAGASTA, CONCEPCION"/>
    <s v="ANTOFAGASTA, CONCEPCION"/>
    <n v="1945174"/>
    <n v="0"/>
    <n v="0"/>
    <n v="0"/>
    <s v="-"/>
    <n v="0"/>
    <n v="0"/>
    <n v="0"/>
    <n v="0"/>
  </r>
  <r>
    <x v="11"/>
    <x v="11"/>
    <s v="02"/>
    <s v="EDIFICACIÓN PÚBLICA"/>
    <s v="INSPECCIÓN FISCAL"/>
    <s v="29000050-0"/>
    <s v="ASESORÍA A LA INSPECCIÓN FISCAL PROGRAMA DE INFRAESTRUCTURA PENITENCIARIO GRUPO III"/>
    <s v="LLANQUIHUE, SANTIAGO, VALDIVIA"/>
    <s v="PUERTO MONTT, SANTIAGO, VALDIVIA"/>
    <n v="1691435"/>
    <n v="1649778"/>
    <n v="1649778"/>
    <n v="129072.98699999999"/>
    <n v="7.8236579103370271E-2"/>
    <n v="2170173"/>
    <n v="0"/>
    <n v="0"/>
    <n v="0"/>
  </r>
  <r>
    <x v="11"/>
    <x v="11"/>
    <s v="02"/>
    <s v="RUTA 5"/>
    <s v="INSPECCIÓN FISCAL"/>
    <s v="29000062-0"/>
    <s v="AMPLIACIÓN, REHABILITACIÓN Y MEJORAMIENTO DE LA RUTA 5 SECTOR SANTIAGO-TALCA Y ACCESO SUR A SANTIAGO (INSPECCIÓN FISCAL)"/>
    <s v="CACHAPOAL, COLCHAGUA, CURICO, SANTIAGO, CORDILLERA, MAIPO"/>
    <s v="RANCAGUA, SAN FERNANDO, CURICO, LA GRANJA, LA PINTANA, PUENTE ALTO, SAN BERNARDO, BUIN, PAINE"/>
    <n v="2103418"/>
    <n v="1823976"/>
    <n v="1823976"/>
    <n v="9918.77"/>
    <n v="5.4379937016715138E-3"/>
    <n v="1564228"/>
    <n v="1563337"/>
    <n v="947724"/>
    <n v="250000"/>
  </r>
  <r>
    <x v="11"/>
    <x v="11"/>
    <s v="02"/>
    <s v="RUTA 5"/>
    <s v="COMPENSACIONES"/>
    <s v="29000108-0"/>
    <s v="RUTA 5 TRAMO TEMUCO-RIO BUENO (SISTEMA NUEVAS INVERSIONES)"/>
    <s v="CAUTIN, VALDIVIA, RANCO"/>
    <s v="GORBEA, LONCOCHE, LANCO, LOS LAGOS, MAFIL, MARIQUINA, PAILLACO, LA UNION, RIO BUENO"/>
    <n v="0"/>
    <n v="6560000"/>
    <n v="6560000"/>
    <n v="0"/>
    <n v="0"/>
    <n v="0"/>
    <n v="0"/>
    <n v="0"/>
    <n v="0"/>
  </r>
  <r>
    <x v="11"/>
    <x v="11"/>
    <s v="02"/>
    <s v="RUTA 5"/>
    <s v="COMPENSACIONES"/>
    <s v="29000111-0"/>
    <s v="CONCESIÓN RUTA 5 TRAMO SANTIAGO-TALCA Y ACCESO SUR (SISTEMA NUEVAS INVERSIONES)"/>
    <s v="CACHAPOAL, COLCHAGUA, CURICO, SANTIAGO, CORDILLERA, MAIPO"/>
    <s v="RANCAGUA, SAN FERNANDO, CURICO, LA GRANJA, LA PINTANA, PUENTE ALTO, SAN BERNARDO, BUIN, PAINE"/>
    <n v="300268"/>
    <n v="299411"/>
    <n v="299411"/>
    <n v="0"/>
    <n v="0"/>
    <n v="304467"/>
    <n v="1221186"/>
    <n v="100679"/>
    <n v="100451"/>
  </r>
  <r>
    <x v="11"/>
    <x v="11"/>
    <s v="02"/>
    <s v="EDIFICACIÓN PÚBLICA"/>
    <s v="COMPENSACIONES"/>
    <s v="29000127-0"/>
    <s v="CONCESION INFRAESTRUCTURA PENITENCIARIA GRUPO II (SISTEMA NUEVAS INVERSIONES)"/>
    <s v="ANTOFAGASTA, CONCEPCION"/>
    <s v="ANTOFAGASTA, CONCEPCION"/>
    <n v="412400"/>
    <n v="0"/>
    <n v="0"/>
    <n v="0"/>
    <s v="-"/>
    <n v="0"/>
    <n v="0"/>
    <n v="0"/>
    <n v="0"/>
  </r>
  <r>
    <x v="11"/>
    <x v="11"/>
    <s v="02"/>
    <s v="RUTA 5"/>
    <s v="ESTUDIOS Y OTROS"/>
    <s v="29000205-0"/>
    <s v="RUTA 5 TRAMO SANTIAGO - TALCA Y ACCESO SUR A SANTIAGO (ESTUDIOS)"/>
    <s v="CACHAPOAL, COLCHAGUA, CURICO, SANTIAGO, CORDILLERA, MAIPO"/>
    <s v="RANCAGUA, SAN FERNANDO, CURICO, LA GRANJA, LA PINTANA, PUENTE ALTO, SAN BERNARDO, BUIN, PAINE"/>
    <n v="0"/>
    <n v="4300"/>
    <n v="4300"/>
    <n v="0"/>
    <n v="0"/>
    <n v="0"/>
    <n v="0"/>
    <n v="0"/>
    <n v="0"/>
  </r>
  <r>
    <x v="11"/>
    <x v="11"/>
    <s v="02"/>
    <s v="VIALIDAD INTERURBANA"/>
    <s v="INSPECCIÓN FISCAL"/>
    <s v="29000225-0"/>
    <s v="RUTA 66, CAMINO DE LA FRUTA (INSPECCIÓN FISCAL)"/>
    <s v="SAN ANTONIO, CACHAPOAL"/>
    <s v="SAN ANTONIO, SANTO DOMINGO, LAS CABRAS, MALLOA, PEUMO, SAN VICENTE"/>
    <n v="1294790"/>
    <n v="1255859"/>
    <n v="1255859"/>
    <n v="0"/>
    <n v="0"/>
    <n v="1261851"/>
    <n v="1268563"/>
    <n v="696694"/>
    <n v="0"/>
  </r>
  <r>
    <x v="11"/>
    <x v="11"/>
    <s v="02"/>
    <s v="VIALIDAD INTERURBANA"/>
    <s v="ESTUDIOS Y OTROS"/>
    <s v="29000241-0"/>
    <s v="-- RUTA 78, AUTOPISTA SANTIAGO - SAN ANTONIO (EXPROPIACIONES) -"/>
    <s v="SAN ANTONIO, SANTIAGO, MELIPILLA, TALAGANTE"/>
    <s v="SAN ANTONIO, CARTAGENA, SANTIAGO, CERRILLOS, MAIPU, PEDRO AGUIRRE CERDA, MELIPILLA, TALAGANTE, EL MONTE, PADRE HURTADO, PE¿AFLOR"/>
    <n v="16595830"/>
    <n v="0"/>
    <n v="0"/>
    <n v="0"/>
    <s v="-"/>
    <n v="0"/>
    <n v="0"/>
    <n v="0"/>
    <n v="0"/>
  </r>
  <r>
    <x v="11"/>
    <x v="11"/>
    <s v="02"/>
    <s v="VIALIDAD INTERURBANA"/>
    <s v="ESTUDIOS Y OTROS"/>
    <s v="29000242-0"/>
    <s v="-- RUTA 57, SANTIAGO - COLINA - LOS ANDES (EXPROPIACIONES) --"/>
    <s v="LOS ANDES, SANTIAGO, CHACABUCO"/>
    <s v="LOS ANDES, CALLE LARGA, RINCONADA, HUECHURABA, QUILICURA, COLINA"/>
    <n v="1031"/>
    <n v="0"/>
    <n v="0"/>
    <n v="0"/>
    <s v="-"/>
    <n v="0"/>
    <n v="0"/>
    <n v="0"/>
    <n v="0"/>
  </r>
  <r>
    <x v="11"/>
    <x v="11"/>
    <s v="02"/>
    <s v="VIALIDAD INTERURBANA"/>
    <s v="ESTUDIOS Y OTROS"/>
    <s v="29000243-0"/>
    <s v="-- INTERCONEXIÓN VIAL SANTIAGO - VALPARAISO - VIÑA DEL MAR (EXPROPIACIONES) --"/>
    <s v="VALPARAISO, MARGA MARGA, SANTIAGO, MELIPILLA"/>
    <s v="VALPARAISO, CASABLANCA, QUILPUE, VILLA ALEMANA, MAIPU, PUDAHUEL, CURACAVI"/>
    <n v="1031"/>
    <n v="0"/>
    <n v="0"/>
    <n v="0"/>
    <s v="-"/>
    <n v="0"/>
    <n v="0"/>
    <n v="0"/>
    <n v="0"/>
  </r>
  <r>
    <x v="11"/>
    <x v="11"/>
    <s v="02"/>
    <s v="RUTA 5"/>
    <s v="ESTUDIOS Y OTROS"/>
    <s v="29000244-0"/>
    <s v="-- RUTA 5 TRAMO SANTIAGO - TALCA Y ACCESO SUR A SANTIAGO (EXPROPIACIONES) --"/>
    <s v="CACHAPOAL, COLCHAGUA, CURICO, SANTIAGO, CORDILLERA, MAIPO"/>
    <s v="RANCAGUA, SAN FERNANDO, CURICO, LA GRANJA, LA PINTANA, PUENTE ALTO, SAN BERNARDO, BUIN, PAINE"/>
    <n v="1638777"/>
    <n v="0"/>
    <n v="0"/>
    <n v="0"/>
    <s v="-"/>
    <n v="0"/>
    <n v="0"/>
    <n v="0"/>
    <n v="0"/>
  </r>
  <r>
    <x v="11"/>
    <x v="11"/>
    <s v="02"/>
    <s v="RUTA 5"/>
    <s v="ESTUDIOS Y OTROS"/>
    <s v="29000245-0"/>
    <s v="-- RUTA 5 TRAMO TALCA - CHILLÁN (EXPROPIACIONES) --"/>
    <s v="TALCA, LINARES, DIGUILLÍN, PUNILLA"/>
    <s v="TALCA, MAULE, RIO CLARO, SAN RAFAEL, LINARES, LONGAVI, PARRAL, RETIRO, SAN JAVIER, VILLA ALEGRE, CHILLAN, CHILLAN VIEJO, SAN CARLOS, ¿IQUEN, SAN NICOLAS"/>
    <n v="92790"/>
    <n v="0"/>
    <n v="0"/>
    <n v="0"/>
    <s v="-"/>
    <n v="0"/>
    <n v="0"/>
    <n v="0"/>
    <n v="0"/>
  </r>
  <r>
    <x v="11"/>
    <x v="11"/>
    <s v="02"/>
    <s v="RUTA 5"/>
    <s v="ESTUDIOS Y OTROS"/>
    <s v="29000247-0"/>
    <s v="-- RUTA 5 TRAMO CHILLÁN - COLLIPULLI (EXPROPIACIONES) --"/>
    <s v="BIO BIO, MALLECO, DIGUILLÍN"/>
    <s v="LOS ANGELES, CABRERO, MULCHEN, YUMBEL, COLLIPULLI, BULNES, CHILLAN VIEJO, PEMUCO"/>
    <n v="24806432"/>
    <n v="0"/>
    <n v="0"/>
    <n v="0"/>
    <s v="-"/>
    <n v="0"/>
    <n v="0"/>
    <n v="0"/>
    <n v="0"/>
  </r>
  <r>
    <x v="11"/>
    <x v="11"/>
    <s v="02"/>
    <s v="RUTA 5"/>
    <s v="ESTUDIOS Y OTROS"/>
    <s v="29000249-0"/>
    <s v="-- RUTA 5 TRAMO TEMUCO - RÍO BUENO (EXPROPIACIONES) --"/>
    <s v="CAUTIN, VALDIVIA, RANCO"/>
    <s v="GORBEA, LONCOCHE, LANCO, LOS LAGOS, MAFIL, MARIQUINA, PAILLACO, LA UNION, RIO BUENO"/>
    <n v="4124"/>
    <n v="0"/>
    <n v="0"/>
    <n v="0"/>
    <s v="-"/>
    <n v="0"/>
    <n v="0"/>
    <n v="0"/>
    <n v="0"/>
  </r>
  <r>
    <x v="11"/>
    <x v="11"/>
    <s v="02"/>
    <s v="RUTA 5"/>
    <s v="ESTUDIOS Y OTROS"/>
    <s v="29000250-0"/>
    <s v="-- RUTA 5 TRAMO RÍO BUENO - PUERTO MONTT (EXPROPIACIONES) --"/>
    <s v="LLANQUIHUE, OSORNO, RANCO"/>
    <s v="PUERTO MONTT, FRUTILLAR, LLANQUIHUE, PUERTO VARAS, OSORNO, PURRANQUE, RIO NEGRO, SAN PABLO, LA UNION, RIO BUENO"/>
    <n v="4124"/>
    <n v="0"/>
    <n v="0"/>
    <n v="0"/>
    <s v="-"/>
    <n v="0"/>
    <n v="0"/>
    <n v="0"/>
    <n v="0"/>
  </r>
  <r>
    <x v="11"/>
    <x v="11"/>
    <s v="02"/>
    <s v="RUTA 5"/>
    <s v="INSPECCIÓN FISCAL"/>
    <s v="29000255-0"/>
    <s v="RUTA 5 NORTE, TRAMO LA SERENA - VALLENAR (INSPECCIÓN FISCAL)"/>
    <s v="HUASCO, ELQUI"/>
    <s v="VALLENAR, LA SERENA, LA HIGUERA"/>
    <n v="463464"/>
    <n v="449529"/>
    <n v="449529"/>
    <n v="0"/>
    <n v="0"/>
    <n v="534188"/>
    <n v="0"/>
    <n v="0"/>
    <n v="0"/>
  </r>
  <r>
    <x v="11"/>
    <x v="11"/>
    <s v="02"/>
    <s v="RUTA 5"/>
    <s v="COMPENSACIONES"/>
    <s v="29000296-0"/>
    <s v="-- RUTA 5 NORTE TRAMO LA SERENA - VALLENAR (EXPROPIACIONES)"/>
    <s v="HUASCO, ELQUI"/>
    <s v="VALLENAR, LA SERENA, LA HIGUERA"/>
    <n v="1031"/>
    <n v="0"/>
    <n v="0"/>
    <n v="0"/>
    <s v="-"/>
    <n v="0"/>
    <n v="0"/>
    <n v="0"/>
    <n v="0"/>
  </r>
  <r>
    <x v="11"/>
    <x v="11"/>
    <s v="02"/>
    <s v="VIALIDAD INTERURBANA"/>
    <s v="COMPENSACIONES"/>
    <s v="29000307-0"/>
    <s v="-- CAMINO DE LA FRUTA RUTA 66 (EXPROPIACIONES)"/>
    <s v="SAN ANTONIO, CACHAPOAL"/>
    <s v="SAN ANTONIO, SANTO DOMINGO, LAS CABRAS, MALLOA, PEUMO, SAN VICENTE"/>
    <n v="1608319"/>
    <n v="0"/>
    <n v="0"/>
    <n v="0"/>
    <s v="-"/>
    <n v="0"/>
    <n v="0"/>
    <n v="0"/>
    <n v="0"/>
  </r>
  <r>
    <x v="11"/>
    <x v="11"/>
    <s v="02"/>
    <s v="VIALIDAD INTERURBANA"/>
    <s v="INSPECCIÓN FISCAL"/>
    <s v="29000525-0"/>
    <s v="CONCESIÓN MEJORAMIENTO RUTA NAHUELBUTA ( INSPECCIÓN FISCAL)"/>
    <s v="BIO BIO, MALLECO"/>
    <s v="LOS ANGELES, NEGRETE, ANGOL, RENAICO"/>
    <n v="1915047"/>
    <n v="947999"/>
    <n v="947999"/>
    <n v="9918.77"/>
    <n v="1.0462848589502732E-2"/>
    <n v="1478786"/>
    <n v="1386034"/>
    <n v="1399000"/>
    <n v="300000"/>
  </r>
  <r>
    <x v="11"/>
    <x v="11"/>
    <s v="02"/>
    <s v="VIALIDAD INTERURBANA"/>
    <s v="INVERSIÓN"/>
    <s v="29000547-0"/>
    <s v="-- MEJORAMIENTO RUTA NAHUELBUTA (EXPROPIACIONES)"/>
    <s v="BIO BIO, MALLECO"/>
    <s v="LOS ANGELES, ANGOL"/>
    <n v="592328"/>
    <n v="0"/>
    <n v="0"/>
    <n v="0"/>
    <s v="-"/>
    <n v="0"/>
    <n v="0"/>
    <n v="0"/>
    <n v="0"/>
  </r>
  <r>
    <x v="11"/>
    <x v="11"/>
    <s v="02"/>
    <s v="PROGRAMA HOSPITALARIO"/>
    <s v="INVERSIÓN"/>
    <s v="29000554-0"/>
    <s v="HOSPITALES GRUPO III: RED CENTRO SUR A : BUIN PAINE (INSPECCIÓN FISCAL)"/>
    <s v="CACHAPOAL, CARDENAL CARO, MAIPO"/>
    <s v="RENGO, PICHILEMU, BUIN"/>
    <n v="566136"/>
    <n v="1581806"/>
    <n v="1581806"/>
    <n v="0"/>
    <n v="0"/>
    <n v="1754372"/>
    <n v="1096506"/>
    <n v="369832"/>
    <n v="250000"/>
  </r>
  <r>
    <x v="11"/>
    <x v="11"/>
    <s v="02"/>
    <s v="VIALIDAD INTERURBANA"/>
    <s v="INSPECCIÓN FISCAL"/>
    <s v="29000568-0"/>
    <s v="SEGUNDA CONCESIÓN AUTOPISTA SANTIAGO - SAN ANTONIO (INSPECCIÓN FICAL)"/>
    <s v="SAN ANTONIO, SANTIAGO, MELIPILLA, TALAGANTE"/>
    <s v="SAN ANTONIO, MAIPU, MELIPILLA, TALAGANTE, EL MONTE, PADRE HURTADO, PE¿AFLOR"/>
    <n v="1284967"/>
    <n v="1842289"/>
    <n v="1842289"/>
    <n v="9918.77"/>
    <n v="5.383938133485029E-3"/>
    <n v="1732071"/>
    <n v="0"/>
    <n v="0"/>
    <n v="0"/>
  </r>
  <r>
    <x v="11"/>
    <x v="11"/>
    <s v="02"/>
    <s v="VIALIDAD INTERURBANA"/>
    <s v="COMPENSACIONES"/>
    <s v="29000577-0"/>
    <s v="SEGUNDA CONCESIÓN RUTA 66 CAMINO DE LA FRUTA (COMPENSACIONES)"/>
    <s v="SAN ANTONIO, CACHAPOAL, MELIPILLA"/>
    <s v="SAN ANTONIO, SANTO DOMINGO, LAS CABRAS, MALLOA, PEUMO, SAN VICENTE, SAN PEDRO"/>
    <n v="232490"/>
    <n v="1004869"/>
    <n v="1004869"/>
    <n v="0"/>
    <n v="0"/>
    <n v="0"/>
    <n v="0"/>
    <n v="0"/>
    <n v="0"/>
  </r>
  <r>
    <x v="11"/>
    <x v="11"/>
    <s v="02"/>
    <s v="RUTA 5"/>
    <s v="INSPECCIÓN FISCAL"/>
    <s v="29000578-0"/>
    <s v="SEGUNDA CONCESIÓN RUTA 5 TRAMO LOS VILOS - LA SERENA (INSPECCIÓN FISCAL"/>
    <s v="ELQUI, CHOAPA"/>
    <s v="COQUIMBO, CANELA, LOS VILOS"/>
    <n v="1528211"/>
    <n v="1482262"/>
    <n v="1482262"/>
    <n v="0"/>
    <n v="0"/>
    <n v="1102083"/>
    <n v="492764"/>
    <n v="0"/>
    <n v="0"/>
  </r>
  <r>
    <x v="11"/>
    <x v="11"/>
    <s v="02"/>
    <s v="VIALIDAD INTERURBANA"/>
    <s v="INSPECCIÓN FISCAL"/>
    <s v="29000579-0"/>
    <s v="SEGUNDA CONCESIÓN  INTERCONEXIÓN VIAL SECTOR SANTIAGO-VALPARAÍSO-VIÑA DEL MAR, RUTA 68  (INSPECCIÓN FISCAL)"/>
    <s v="VALPARAISO, SANTIAGO, MELIPILLA"/>
    <s v="VALPARAISO, CASABLANCA, QUILPUE, VILLA ALEMANA, MAIPU, PUDAHUEL, CURACAVI"/>
    <n v="1979955"/>
    <n v="1920423"/>
    <n v="1920423"/>
    <n v="92783.524999999994"/>
    <n v="4.8314108402159314E-2"/>
    <n v="1946992"/>
    <n v="1471693"/>
    <n v="669976"/>
    <n v="0"/>
  </r>
  <r>
    <x v="11"/>
    <x v="11"/>
    <s v="02"/>
    <s v="RUTA 5"/>
    <s v="INSPECCIÓN FISCAL"/>
    <s v="29000580-0"/>
    <s v="SEGUNDA CONCESIÓN RUTA 5, TRAMO CHILLÁN - COLLIPULLI (INSPECCIÓN FISCAL"/>
    <s v="BIO BIO, MALLECO, DIGUILLÍN"/>
    <s v="LOS ANGELES, CABRERO, YUMBEL, COLLIPULLI, BULNES, CHILLAN VIEJO, PEMUCO"/>
    <n v="1674654"/>
    <n v="1004962"/>
    <n v="1004962"/>
    <n v="117969.872"/>
    <n v="0.11738739574232658"/>
    <n v="49377"/>
    <n v="0"/>
    <n v="0"/>
    <n v="0"/>
  </r>
  <r>
    <x v="11"/>
    <x v="11"/>
    <s v="02"/>
    <s v="RUTA 5"/>
    <s v="INSPECCIÓN FISCAL"/>
    <s v="29000594-0"/>
    <s v="SEGUNDA CONCESIÓN RUTA 5, TRAMO SANTIAGO - LOS VILOS (INSPECCIÓN FISCAL)"/>
    <s v="CHOAPA, PETORCA, QUILLOTA, SAN FELIPE, SANTIAGO, CHACABUCO"/>
    <s v="LOS VILOS, LA LIGUA, PAPUDO, ZAPALLAR, CALERA, HIJUELAS, NOGALES, LLAILLAY, QUILICURA, COLINA, LAMPA, TIL TIL"/>
    <n v="2354937"/>
    <n v="2284130"/>
    <n v="2284130"/>
    <n v="47395.144"/>
    <n v="2.0749757675789033E-2"/>
    <n v="1957966"/>
    <n v="1431623"/>
    <n v="0"/>
    <n v="0"/>
  </r>
  <r>
    <x v="11"/>
    <x v="11"/>
    <s v="02"/>
    <s v="RUTA 5"/>
    <s v="COMPENSACIONES"/>
    <s v="29000595-0"/>
    <s v="CONCESIÓN RUTA 5 NORTE, TRAMO LA SERENA - VALLENAR (SISTEMA NUEVAS INVERSIONES)"/>
    <s v="HUASCO, ELQUI"/>
    <s v="VALLENAR, LA SERENA"/>
    <n v="272968"/>
    <n v="271379"/>
    <n v="271379"/>
    <n v="0"/>
    <n v="0"/>
    <n v="271379"/>
    <n v="0"/>
    <n v="0"/>
    <n v="0"/>
  </r>
  <r>
    <x v="11"/>
    <x v="11"/>
    <s v="02"/>
    <s v="RUTA 5"/>
    <s v="INSPECCIÓN FISCAL"/>
    <s v="29000634-0"/>
    <s v="SEGUNDA CONCESIÓN AMPLIACIÓN, REABILITACIÓN Y MEJORAMIENTO RUTA 5 SUR TALCA -CHILLÁN (INSPECCIÓN FISCAL)"/>
    <s v="TALCA, LINARES, DIGUILLÍN, PUNILLA"/>
    <s v="TALCA, MAULE, PELARCO, RIO CLARO, SAN RAFAEL, LINARES, LONGAVI, PARRAL, RETIRO, SAN JAVIER, VILLA ALEGRE, YERBAS BUENAS, CHILLAN, CHILLAN VIEJO, SAN CARLOS, ¿IQUEN, SAN NICOLAS"/>
    <n v="1308496"/>
    <n v="1269153"/>
    <n v="1269153"/>
    <n v="9918.7720000000008"/>
    <n v="7.8152689234473709E-3"/>
    <n v="1250830"/>
    <n v="1152325"/>
    <n v="795684"/>
    <n v="0"/>
  </r>
  <r>
    <x v="11"/>
    <x v="11"/>
    <s v="02"/>
    <s v="INFRAESTRUCTURA VIAL INTERURBANA"/>
    <s v="SUBSIDIOS"/>
    <s v="29000638-0"/>
    <s v="SEGUNDA CONCESIÓN RUTA 66, CAMINO DE LA FRUTA (SUBSIDIO)"/>
    <s v="SAN ANTONIO, CACHAPOAL"/>
    <s v="SAN ANTONIO, SANTO DOMINGO, LAS CABRAS, MALLOA, PEUMO, SAN VICENTE"/>
    <n v="9712608"/>
    <n v="9420570"/>
    <n v="9420570"/>
    <n v="0"/>
    <n v="0"/>
    <n v="36863100"/>
    <n v="36863100"/>
    <n v="36863100"/>
    <n v="36863100"/>
  </r>
  <r>
    <x v="11"/>
    <x v="11"/>
    <s v="02"/>
    <s v="VIALIDAD INTERURBANA"/>
    <s v="SUBSIDIOS"/>
    <s v="29000647-0"/>
    <s v="MEJORAMIENTO RUTA NAHUELBUTA (SUBSIDIO)"/>
    <s v="BIO BIO, MALLECO"/>
    <s v="LOS ANGELES, NEGRETE, ANGOL, RENAICO"/>
    <n v="19677151"/>
    <n v="19085500"/>
    <n v="19085500"/>
    <n v="18483175.585000001"/>
    <n v="0.96844073170731715"/>
    <n v="19085500"/>
    <n v="19085500"/>
    <n v="19085500"/>
    <n v="19085500"/>
  </r>
  <r>
    <x v="11"/>
    <x v="11"/>
    <s v="02"/>
    <s v="AEROPORTUARIO"/>
    <s v="INSPECCIÓN FISCAL"/>
    <s v="29000659-0"/>
    <s v="INSPECCIÓN FISCAL RED AEROPORTUARIA AUSTRAL (CARLOS IBAÑEZ Y BALMACEDA)"/>
    <s v="COIHAIQUE, MAGALLANES"/>
    <s v="COIHAIQUE, PUNTA ARENAS"/>
    <n v="2330089"/>
    <n v="2260028"/>
    <n v="2260028"/>
    <n v="0"/>
    <n v="0"/>
    <n v="2111644"/>
    <n v="1838988"/>
    <n v="1690622"/>
    <n v="2038399"/>
  </r>
  <r>
    <x v="11"/>
    <x v="11"/>
    <s v="02"/>
    <s v="RUTA 5"/>
    <s v="INSPECCIÓN FISCAL"/>
    <s v="29000660-0"/>
    <s v="SEGUNDA CONCESIÓN RUTA 5, TRAMO TEMUCO - RÍO BUENO (INSPECCIÓN FISCAL)"/>
    <s v="CAUTIN, VALDIVIA, RANCO"/>
    <s v="GORBEA, LONCOCHE, LANCO, LOS LAGOS, MAFIL, MARIQUINA, PAILLACO, LA UNION, RIO BUENO"/>
    <n v="2025396"/>
    <n v="1122854"/>
    <n v="1122854"/>
    <n v="0"/>
    <n v="0"/>
    <n v="1661740"/>
    <n v="2054432"/>
    <n v="1018280"/>
    <n v="0"/>
  </r>
  <r>
    <x v="11"/>
    <x v="11"/>
    <s v="02"/>
    <s v="RUTA 5"/>
    <s v="INSPECCIÓN FISCAL"/>
    <s v="29000664-0"/>
    <s v="CONCESIÓN RUTA 5 TRAMO CALDERA-ANTOFAGASTA (INSPECCIÓN FISCAL)"/>
    <s v="ANTOFAGASTA, COPIAPO, CHAÑARAL"/>
    <s v="ANTOFAGASTA, TALTAL, COPIAPO, CALDERA, CHA¿ARAL"/>
    <n v="1968975"/>
    <n v="1109772"/>
    <n v="1109772"/>
    <n v="0"/>
    <n v="0"/>
    <n v="3279746"/>
    <n v="3329746"/>
    <n v="1870910"/>
    <n v="1100000"/>
  </r>
  <r>
    <x v="11"/>
    <x v="11"/>
    <s v="02"/>
    <s v="RUTA 5"/>
    <s v="INSPECCIÓN FISCAL"/>
    <s v="29000666-0"/>
    <s v="SEGUNDA CONCESIÓN RUTA 5 TRAMO RÍO BUENO - PUERTO MONTT (INSPECCIÓN FISCAL)"/>
    <s v="LLANQUIHUE, OSORNO, RANCO"/>
    <s v="PUERTO MONTT, FRUTILLAR, LLANQUIHUE, PUERTO VARAS, OSORNO, PURRANQUE, RIO NEGRO, SAN PABLO, RIO BUENO"/>
    <n v="1139255"/>
    <n v="685000"/>
    <n v="685000"/>
    <n v="0"/>
    <n v="0"/>
    <n v="1840000"/>
    <n v="2360000"/>
    <n v="1320000"/>
    <n v="400000"/>
  </r>
  <r>
    <x v="11"/>
    <x v="11"/>
    <s v="02"/>
    <s v="RUTA 5"/>
    <s v="COMPENSACIONES"/>
    <s v="29000669-0"/>
    <s v="-- SEGUNDA CONCESIÓN RUTA 5 TRAMO SANTIAGO - LOS VILOS (EXPROPIACIONES) --"/>
    <s v="CHOAPA, PETORCA, QUILLOTA, SAN FELIPE, SANTIAGO, CHACABUCO"/>
    <s v="LOS VILOS, LA LIGUA, PAPUDO, ZAPALLAR, CALERA, HIJUELAS, NOGALES, LLAILLAY, QUILICURA, COLINA, LAMPA, TIL TIL"/>
    <n v="4124"/>
    <n v="0"/>
    <n v="0"/>
    <n v="0"/>
    <s v="-"/>
    <n v="0"/>
    <n v="0"/>
    <n v="0"/>
    <n v="0"/>
  </r>
  <r>
    <x v="11"/>
    <x v="11"/>
    <s v="02"/>
    <s v="INFRAESTRUCTURA VIAL INTERURBANA"/>
    <s v="COMPENSACIONES"/>
    <s v="29000671-0"/>
    <s v="RUTA NAHUELBUTA (COMPENSACIONES)"/>
    <s v="BIO BIO, MALLECO"/>
    <s v="LOS ANGELES, NEGRETE, ANGOL, RENAICO"/>
    <n v="0"/>
    <n v="3187750"/>
    <n v="3187750"/>
    <n v="0"/>
    <n v="0"/>
    <n v="0"/>
    <n v="0"/>
    <n v="0"/>
    <n v="0"/>
  </r>
  <r>
    <x v="11"/>
    <x v="11"/>
    <s v="02"/>
    <s v="VIALIDAD INTERURBANA"/>
    <s v="ESTUDIOS Y OTROS"/>
    <s v="40024939-0"/>
    <s v="MEJORAMIENTO Y AMPLIACION CONCESION RUTA 57, SANTIAGO COLINA LOS ANDES"/>
    <s v="LOS ANDES, SANTIAGO, CHACABUCO"/>
    <s v="LOS ANDES, CALLE LARGA, RINCONADA, HUECHURABA, QUILICURA, COLINA"/>
    <n v="559002"/>
    <n v="542194"/>
    <n v="542194"/>
    <n v="0"/>
    <n v="0"/>
    <n v="0"/>
    <n v="0"/>
    <n v="0"/>
    <n v="0"/>
  </r>
  <r>
    <x v="11"/>
    <x v="11"/>
    <s v="02"/>
    <s v="RUTA 5"/>
    <s v="ESTUDIOS Y OTROS"/>
    <s v="40031802-0"/>
    <s v="MEJORAMIENTO Y AMPLIACION RUTA 5 TRAMO RIO BUENO-PUERTO MONTT"/>
    <s v="LLANQUIHUE, OSORNO, RANCO"/>
    <s v="PUERTO MONTT, FRUTILLAR, LLANQUIHUE, PUERTO VARAS, OSORNO, PURRANQUE, RIO NEGRO, SAN PABLO, LA UNION, RIO BUENO"/>
    <n v="97497"/>
    <n v="99064"/>
    <n v="99064"/>
    <n v="0"/>
    <n v="0"/>
    <n v="0"/>
    <n v="0"/>
    <n v="0"/>
    <n v="0"/>
  </r>
  <r>
    <x v="11"/>
    <x v="11"/>
    <s v="02"/>
    <s v="TRANSPORTE PUBLICO"/>
    <s v="ESTUDIOS Y OTROS"/>
    <s v="40049389-0"/>
    <s v="CONSTRUCCION TREN REGION DE VALPARAISO - REGION METROPOLITANA"/>
    <s v="VALPARAISO, QUILLOTA, SAN FELIPE, MARGA MARGA, SANTIAGO, CHACABUCO"/>
    <s v="VALPARAISO, VILLA ALEMANA, VI¿A DEL MAR, QUILLOTA, CALERA, HIJUELAS, LA CRUZ, LLAILLAY, QUILPUE, LIMACHE, SANTIAGO, QUILICURA, QUINTA NORMAL, RENCA, LAMPA, TIL TIL"/>
    <n v="9636083"/>
    <n v="5000000"/>
    <n v="5000000"/>
    <n v="0"/>
    <n v="0"/>
    <n v="9277674"/>
    <n v="0"/>
    <n v="0"/>
    <n v="0"/>
  </r>
  <r>
    <x v="12"/>
    <x v="0"/>
    <s v="01"/>
    <s v=""/>
    <s v=""/>
    <s v="000"/>
    <s v="FONDOS SIN DECRETAR"/>
    <s v=""/>
    <s v=""/>
    <n v="0"/>
    <n v="603483"/>
    <n v="0"/>
    <n v="0"/>
    <n v="0"/>
    <n v="0"/>
    <n v="0"/>
    <n v="0"/>
    <n v="0"/>
  </r>
  <r>
    <x v="12"/>
    <x v="1"/>
    <s v="01"/>
    <s v="ESTUDIOS"/>
    <s v="ESTUDIOS"/>
    <s v="40060799-0"/>
    <s v="ANALISIS CARACTERIZACIÓN DE BOFEDALES ARICA Y PARINACOTA"/>
    <s v="ARICA, PARINACOTA"/>
    <s v="ARICA, CAMARONES, PUTRE, GENERAL LAGOS"/>
    <n v="100000"/>
    <n v="100000"/>
    <n v="100000"/>
    <n v="0"/>
    <n v="0"/>
    <n v="120840"/>
    <n v="0"/>
    <n v="0"/>
    <n v="0"/>
  </r>
  <r>
    <x v="12"/>
    <x v="2"/>
    <s v="02"/>
    <s v="CONSTRUCCION"/>
    <s v="CONSTRUCCION"/>
    <s v="40050603-0"/>
    <s v="AMPLIACION RED DE MONITOREO AGUAS SUBTERRÁNEAS. DIRECCIÓN GENERAL DE AGUAS REGIÓN DE ANTOF"/>
    <s v="ANTOFAGASTA, EL LOA, TOCOPILLA"/>
    <s v="ANTOFAGASTA, MEJILLONES, SIERRA GORDA, TALTAL, CALAMA, OLLAGUE, SAN PEDRO DE ATACAMA, TOCOPILLA, MARIA ELENA"/>
    <n v="225216"/>
    <n v="225215"/>
    <n v="225215"/>
    <n v="0"/>
    <n v="0"/>
    <n v="557445"/>
    <n v="0"/>
    <n v="0"/>
    <n v="0"/>
  </r>
  <r>
    <x v="12"/>
    <x v="5"/>
    <s v="02"/>
    <s v="CONSTRUCCION"/>
    <s v="CONSTRUCCION"/>
    <s v="40050416-0"/>
    <s v="CONSTRUCCION Y MODERNIZACION RED DE MONITOREO DE POZOS AGUAS SUBTERRANEAS RM"/>
    <s v="SANTIAGO, CORDILLERA, CHACABUCO, MAIPO, MELIPILLA, TALAGANTE"/>
    <s v="SANTIAGO, CERRILLOS, CERRO NAVIA, CONCHALI, EL BOSQUE, ESTACION CENTRAL, HUECHURABA, INDEPENDENCIA, LA CISTERNA, LA FLORIDA, LA GRANJA, LA PINTANA, LA REINA, LAS CONDES, LO BARNECHEA, LO ESPEJO, LO PRADO, MACUL, MAIPU, ¿U¿OA, PEDRO AGUIRRE CERDA, PE¿ALOLE"/>
    <n v="495740"/>
    <n v="674863"/>
    <n v="674863"/>
    <n v="0"/>
    <n v="0"/>
    <n v="0"/>
    <n v="0"/>
    <n v="0"/>
    <n v="0"/>
  </r>
  <r>
    <x v="12"/>
    <x v="17"/>
    <s v="01"/>
    <s v="ESTUDIOS"/>
    <s v="ESTUDIOS"/>
    <s v="40049996-0"/>
    <s v="EXPLORACION Y PROSPECCIÓN HIDROGEOLÓGICA DE LA REGIÓN DE OHIGGINS SECTOR SECANO"/>
    <s v="CACHAPOAL, CARDENAL CARO, COLCHAGUA"/>
    <s v="RANCAGUA, CODEGUA, COINCO, COLTAUCO, DO¿IHUE, GRANEROS, LAS CABRAS, MACHALI, MALLOA, MOSTAZAL, OLIVAR, PEUMO, PICHIDEGUA, QUINTA DE TILCOCO, RENGO, REQUINOA, SAN VICENTE, PICHILEMU, LA ESTRELLA, LITUECHE, MARCHIHUE, NAVIDAD, PAREDONES, SAN FERNANDO, CHEPI"/>
    <n v="980108"/>
    <n v="900000"/>
    <n v="900000"/>
    <n v="0"/>
    <n v="0"/>
    <n v="380108"/>
    <n v="0"/>
    <n v="0"/>
    <n v="0"/>
  </r>
  <r>
    <x v="12"/>
    <x v="7"/>
    <s v="01"/>
    <s v="ESTUDIOS"/>
    <s v="ESTUDIOS"/>
    <s v="30480777-0"/>
    <s v="DIAGNOSTICO HIDROLOGICO E HIDROGEOLÓGICO ISLA SANTA MARIA Y MOCHA"/>
    <s v="CONCEPCION, ARAUCO, BIO BIO"/>
    <s v="CONCEPCION, CORONEL, CHIGUAYANTE, FLORIDA, HUALQUI, LOTA, PENCO, SAN PEDRO DE LA PAZ, SANTA JUANA, TALCAHUANO, TOME, HUALPEN, LEBU, ARAUCO, CA¿ETE, CONTULMO, CURANILAHUE, LOS ALAMOS, TIRUA, ALTO BIO BIO, LOS ANGELES, ANTUCO, CABRERO, LAJA, MULCHEN, NACIMI"/>
    <n v="0"/>
    <n v="79639"/>
    <n v="79639"/>
    <n v="0"/>
    <n v="0"/>
    <n v="0"/>
    <n v="0"/>
    <n v="0"/>
    <n v="0"/>
  </r>
  <r>
    <x v="12"/>
    <x v="7"/>
    <s v="01"/>
    <s v="ESTUDIOS"/>
    <s v="ESTUDIOS"/>
    <s v="40009216-0"/>
    <s v="EXPLORACIÓN DE LA CAPACIDAD DE EXPLOTACIÓN AGUAS SUBTERRÁNEAS EN SECTOR PROUCTIVO BIOBÍO"/>
    <s v="INTERPROVINCIAL"/>
    <s v="INTERCOMUNAL"/>
    <n v="1190833"/>
    <n v="242175"/>
    <n v="242175"/>
    <n v="0"/>
    <n v="0"/>
    <n v="694665"/>
    <n v="713373"/>
    <n v="0"/>
    <n v="0"/>
  </r>
  <r>
    <x v="12"/>
    <x v="7"/>
    <s v="01"/>
    <s v="MODELACION HIDROLOGICA ORGANIZACIONAL"/>
    <s v="MODELACION HIDROLOGICA ORGANIZACIONAL"/>
    <s v="40069167-0"/>
    <s v="ANALISIS SISTEMA DE ALERTA CRECIDAS Y PELIGRO DE INUNDACION, CUENCAS COSTERAS PROVINCIA DE ARAUCO"/>
    <s v="ARAUCO"/>
    <s v="ARAUCO"/>
    <n v="0"/>
    <n v="288916"/>
    <n v="288916"/>
    <n v="0"/>
    <n v="0"/>
    <n v="417485"/>
    <n v="360176"/>
    <n v="0"/>
    <n v="0"/>
  </r>
  <r>
    <x v="12"/>
    <x v="7"/>
    <s v="02"/>
    <s v="REDES DE MEDICION"/>
    <s v="REDES DE MEDICION"/>
    <s v="40059636-0"/>
    <s v="AMPLIACION RED HIDROMÉTRICA, CONTEXTO EMERGENCIA Y CAMBIO CLIMÁTICO REGIÓN DEL BIOBÍO ."/>
    <s v="INTERPROVINCIAL"/>
    <s v="INTERCOMUNAL"/>
    <n v="0"/>
    <n v="83509"/>
    <n v="83509"/>
    <n v="0"/>
    <n v="0"/>
    <n v="0"/>
    <n v="0"/>
    <n v="0"/>
    <n v="0"/>
  </r>
  <r>
    <x v="12"/>
    <x v="9"/>
    <s v="01"/>
    <s v="ESTUDIOS"/>
    <s v="EVALUACIÓN DEL RECURSO HÍDRICO"/>
    <s v="40069763-0"/>
    <s v="EXPLORACION PARA LA IDENTIFICACIÓN DE PUNTOS DE MONITOREO DE AGUAS SUBTERRÁNEAS LOS RIOS"/>
    <s v="VALDIVIA, RANCO"/>
    <s v="VALDIVIA, CORRAL, LANCO, LOS LAGOS, MAFIL, MARIQUINA, PAILLACO, PANGUIPULLI, LA UNION, FUTRONO, LAGO RANCO, RIO BUENO"/>
    <n v="0"/>
    <n v="120000"/>
    <n v="120000"/>
    <n v="0"/>
    <n v="0"/>
    <n v="0"/>
    <n v="0"/>
    <n v="0"/>
    <n v="0"/>
  </r>
  <r>
    <x v="12"/>
    <x v="13"/>
    <s v="01"/>
    <s v="ESTUDIOS"/>
    <s v="EVALUACIÓN DEL RECURSO HÍDRICO"/>
    <s v="40060621-0"/>
    <s v="DIAGNOSTICO DE LA RED REGIONAL PARA LA ALERTA DE EVENTOS HIDROMETEREOLOGICOS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100966"/>
    <n v="112139"/>
    <n v="112139"/>
    <n v="0"/>
    <n v="0"/>
    <n v="58285"/>
    <n v="0"/>
    <n v="0"/>
    <n v="0"/>
  </r>
  <r>
    <x v="12"/>
    <x v="10"/>
    <s v="01"/>
    <s v="ESTUDIOS"/>
    <s v="ESTUDIOS"/>
    <s v="40020313-0"/>
    <s v="ANALISIS DE RECURSOS HÍDRICOS SUBTERRÁNEOS EN LA PROVINCIA DE ÚLTIMA ESPERANZA"/>
    <s v="ULTIMA ESPERANZA"/>
    <s v="NATALES"/>
    <n v="47025"/>
    <n v="1000"/>
    <n v="1000"/>
    <n v="0"/>
    <n v="0"/>
    <n v="260620"/>
    <n v="28504"/>
    <n v="17931"/>
    <n v="0"/>
  </r>
  <r>
    <x v="12"/>
    <x v="11"/>
    <s v="01"/>
    <s v="ESTUDIOS"/>
    <s v="ESTUDIOS"/>
    <s v="40054271-0"/>
    <s v="INVESTIGACION EN METODOS ADAPTATIVOS PARA GESTION Y RESILIENCIA HIDRICA EN CHILE"/>
    <s v="INTERPROVINCIAL"/>
    <s v="INTERCOMUNAL"/>
    <n v="130420"/>
    <n v="102000"/>
    <n v="102000"/>
    <n v="0"/>
    <n v="0"/>
    <n v="100000"/>
    <n v="77987"/>
    <n v="0"/>
    <n v="0"/>
  </r>
  <r>
    <x v="12"/>
    <x v="11"/>
    <s v="01"/>
    <s v="ESTUDIOS"/>
    <s v="ESTUDIOS"/>
    <s v="40059706-0"/>
    <s v="ANALISIS INVESTIGACIÓN PARA UN SISTEMA PREDICTIVO DE CAUDALES Y PRECIPITACIONES EN CUENCAS DE LA ZONA CENTRO-SUR DEL PAÍS ."/>
    <s v="INTERPROVINCIAL"/>
    <s v="INTERCOMUNAL"/>
    <n v="60474"/>
    <n v="60474"/>
    <n v="60474"/>
    <n v="0"/>
    <n v="0"/>
    <n v="0"/>
    <n v="0"/>
    <n v="0"/>
    <n v="0"/>
  </r>
  <r>
    <x v="12"/>
    <x v="11"/>
    <s v="02"/>
    <s v="CONSTRUCCION"/>
    <s v="CONSTRUCCION"/>
    <s v="40007100-0"/>
    <s v="CONSTRUCCION Y DESARROLLO DE LA RED HIDROMÉTRICA NACIONAL"/>
    <s v="INTERPROVINCIAL"/>
    <s v="INTERCOMUNAL"/>
    <n v="5231706"/>
    <n v="5231706"/>
    <n v="5231706"/>
    <n v="0"/>
    <n v="0"/>
    <n v="6351416"/>
    <n v="7430208"/>
    <n v="2500000"/>
    <n v="0"/>
  </r>
  <r>
    <x v="12"/>
    <x v="11"/>
    <s v="02"/>
    <s v="REDES DE MEDICION"/>
    <s v="REDES DE MEDICION"/>
    <s v="40049132-0"/>
    <s v="CONSERVACION RED HIDROMETRICA NACIONAL 2023-2025"/>
    <s v="INTERPROVINCIAL"/>
    <s v="INTERCOMUNAL"/>
    <n v="6096903"/>
    <n v="5834272"/>
    <n v="5834272"/>
    <n v="169424.93299999999"/>
    <n v="2.9039601341864073E-2"/>
    <n v="4038548"/>
    <n v="4924129"/>
    <n v="0"/>
    <n v="0"/>
  </r>
  <r>
    <x v="12"/>
    <x v="11"/>
    <s v="02"/>
    <s v="CONSTRUCCION"/>
    <s v="CONSTRUCCION"/>
    <s v="40062179-0"/>
    <s v="AMPLIACION DE LA RED HIDROMÉTRICA NACIONAL EN ALTA MONTAÑA "/>
    <s v="INTERPROVINCIAL"/>
    <s v="INTERCOMUNAL"/>
    <n v="1351168"/>
    <n v="1351168"/>
    <n v="1351168"/>
    <n v="256072.60800000001"/>
    <n v="0.18951944391815082"/>
    <n v="121214"/>
    <n v="0"/>
    <n v="0"/>
    <n v="0"/>
  </r>
  <r>
    <x v="13"/>
    <x v="11"/>
    <s v="01"/>
    <s v="ESTUDIOS"/>
    <s v="ESTUDIOS"/>
    <s v="40041450-0"/>
    <s v="ANALISIS DE CCAS. FORMULACION PLANES ESTRATEGICOS DE REC. HIDRICOS A NIVEL NACIONAL"/>
    <s v="INTERPROVINCIAL"/>
    <s v="INTERCOMUNAL"/>
    <n v="2454638"/>
    <n v="2454638"/>
    <n v="2454638"/>
    <n v="0"/>
    <n v="0"/>
    <n v="2025775"/>
    <n v="599349"/>
    <n v="0"/>
    <n v="0"/>
  </r>
  <r>
    <x v="14"/>
    <x v="0"/>
    <s v="02"/>
    <s v=""/>
    <s v=""/>
    <s v="000"/>
    <s v="FONDOS SIN DECRETAR"/>
    <s v=""/>
    <s v=""/>
    <n v="0"/>
    <n v="412400"/>
    <n v="0"/>
    <n v="0"/>
    <n v="0"/>
    <n v="0"/>
    <n v="0"/>
    <n v="0"/>
    <n v="0"/>
  </r>
  <r>
    <x v="14"/>
    <x v="5"/>
    <s v="02"/>
    <s v="OTROS"/>
    <s v="OTROS"/>
    <s v="40072185-0"/>
    <s v="CONSERVACION INFRAESTRUCTURA INSTITUTO NACIONAL DE HIDRÁULICA- INH 2025-2029 "/>
    <s v="TALAGANTE"/>
    <s v="PE¿AFLOR"/>
    <n v="412400"/>
    <n v="0"/>
    <n v="0"/>
    <n v="0"/>
    <s v="-"/>
    <n v="0"/>
    <n v="0"/>
    <n v="0"/>
    <n v="0"/>
  </r>
  <r>
    <x v="15"/>
    <x v="0"/>
    <s v="02"/>
    <s v=""/>
    <s v=""/>
    <s v="000"/>
    <s v="FONDOS SIN DECRETAR"/>
    <s v=""/>
    <s v=""/>
    <n v="0"/>
    <n v="530117"/>
    <n v="0"/>
    <n v="0"/>
    <n v="0"/>
    <n v="0"/>
    <n v="0"/>
    <n v="0"/>
    <n v="0"/>
  </r>
  <r>
    <x v="15"/>
    <x v="5"/>
    <s v="02"/>
    <s v="OTROS"/>
    <s v="OTROS"/>
    <s v="40041751-0"/>
    <s v="REPOSICION TERRAZA Y SALA DE SERVIDORES SISS INTERREGIONAL"/>
    <s v="SANTIAGO"/>
    <s v="SANTIAGO"/>
    <n v="530117"/>
    <n v="0"/>
    <n v="0"/>
    <n v="0"/>
    <s v="-"/>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3" cacheId="1" applyNumberFormats="0" applyBorderFormats="0" applyFontFormats="0" applyPatternFormats="0" applyAlignmentFormats="0" applyWidthHeightFormats="1" dataCaption="Valores" updatedVersion="5" minRefreshableVersion="3" itemPrintTitles="1" createdVersion="5" indent="0" outline="1" outlineData="1" multipleFieldFilters="0" rowHeaderCaption="Región">
  <location ref="A28:H48" firstHeaderRow="1" firstDataRow="2" firstDataCol="1"/>
  <pivotFields count="19">
    <pivotField showAll="0"/>
    <pivotField axis="axisRow" showAll="0">
      <items count="21">
        <item x="1"/>
        <item x="15"/>
        <item x="2"/>
        <item x="3"/>
        <item x="16"/>
        <item x="4"/>
        <item x="5"/>
        <item m="1" x="19"/>
        <item x="17"/>
        <item x="12"/>
        <item x="6"/>
        <item x="7"/>
        <item x="8"/>
        <item x="9"/>
        <item x="13"/>
        <item m="1" x="18"/>
        <item x="14"/>
        <item x="10"/>
        <item x="11"/>
        <item x="0"/>
        <item t="default"/>
      </items>
    </pivotField>
    <pivotField showAll="0"/>
    <pivotField showAll="0"/>
    <pivotField showAll="0" defaultSubtotal="0"/>
    <pivotField showAll="0"/>
    <pivotField showAll="0"/>
    <pivotField showAll="0"/>
    <pivotField showAll="0"/>
    <pivotField dataField="1" numFmtId="3" showAll="0"/>
    <pivotField dataField="1" numFmtId="3" showAll="0"/>
    <pivotField dataField="1" numFmtId="3" showAll="0" defaultSubtotal="0"/>
    <pivotField dataField="1" numFmtId="3" showAll="0"/>
    <pivotField numFmtId="164" showAll="0"/>
    <pivotField dataField="1" numFmtId="3" showAll="0" defaultSubtotal="0"/>
    <pivotField dataField="1" numFmtId="3" showAll="0" defaultSubtotal="0"/>
    <pivotField numFmtId="3" showAll="0" defaultSubtotal="0"/>
    <pivotField numFmtId="3" showAll="0" defaultSubtotal="0"/>
    <pivotField dataField="1" dragToRow="0" dragToCol="0" dragToPage="0" showAll="0" defaultSubtotal="0"/>
  </pivotFields>
  <rowFields count="1">
    <field x="1"/>
  </rowFields>
  <rowItems count="19">
    <i>
      <x/>
    </i>
    <i>
      <x v="1"/>
    </i>
    <i>
      <x v="2"/>
    </i>
    <i>
      <x v="3"/>
    </i>
    <i>
      <x v="4"/>
    </i>
    <i>
      <x v="5"/>
    </i>
    <i>
      <x v="6"/>
    </i>
    <i>
      <x v="8"/>
    </i>
    <i>
      <x v="9"/>
    </i>
    <i>
      <x v="10"/>
    </i>
    <i>
      <x v="11"/>
    </i>
    <i>
      <x v="12"/>
    </i>
    <i>
      <x v="13"/>
    </i>
    <i>
      <x v="14"/>
    </i>
    <i>
      <x v="16"/>
    </i>
    <i>
      <x v="17"/>
    </i>
    <i>
      <x v="18"/>
    </i>
    <i>
      <x v="19"/>
    </i>
    <i t="grand">
      <x/>
    </i>
  </rowItems>
  <colFields count="1">
    <field x="-2"/>
  </colFields>
  <colItems count="7">
    <i>
      <x/>
    </i>
    <i i="1">
      <x v="1"/>
    </i>
    <i i="2">
      <x v="2"/>
    </i>
    <i i="3">
      <x v="3"/>
    </i>
    <i i="4">
      <x v="4"/>
    </i>
    <i i="5">
      <x v="5"/>
    </i>
    <i i="6">
      <x v="6"/>
    </i>
  </colItems>
  <dataFields count="7">
    <dataField name=" MONTO LEY " fld="9" baseField="1" baseItem="0" numFmtId="3"/>
    <dataField name=" PRESUPUESTO VIGENTE" fld="10" baseField="1" baseItem="0" numFmtId="3"/>
    <dataField name=" PRESUPUESTO ASIGNADO" fld="11" baseField="1" baseItem="7" numFmtId="3"/>
    <dataField name=" EJECUTADO AÑO" fld="12" baseField="1" baseItem="0" numFmtId="3"/>
    <dataField name="% EJECUTADO/ VIGENTE" fld="18" baseField="1" baseItem="1" numFmtId="164"/>
    <dataField name="2027" fld="14" baseField="1" baseItem="5" numFmtId="3"/>
    <dataField name="2028" fld="15" baseField="1" baseItem="5" numFmtId="3"/>
  </dataFields>
  <formats count="24">
    <format dxfId="23">
      <pivotArea outline="0" collapsedLevelsAreSubtotals="1" fieldPosition="0">
        <references count="1">
          <reference field="4294967294" count="1">
            <x v="0"/>
          </reference>
        </references>
      </pivotArea>
    </format>
    <format dxfId="22">
      <pivotArea outline="0" collapsedLevelsAreSubtotals="1" fieldPosition="0">
        <references count="1">
          <reference field="4294967294" count="1">
            <x v="1"/>
          </reference>
        </references>
      </pivotArea>
    </format>
    <format dxfId="21">
      <pivotArea outline="0" collapsedLevelsAreSubtotals="1" fieldPosition="0">
        <references count="1">
          <reference field="4294967294" count="1">
            <x v="3"/>
          </reference>
        </references>
      </pivotArea>
    </format>
    <format dxfId="20">
      <pivotArea type="all" dataOnly="0" outline="0" collapsedLevelsAreSubtotals="1" fieldPosition="0"/>
    </format>
    <format dxfId="19">
      <pivotArea outline="0" collapsedLevelsAreSubtotals="1" fieldPosition="0"/>
    </format>
    <format dxfId="18">
      <pivotArea field="1" type="button" dataOnly="0" labelOnly="1" outline="0" axis="axisRow" fieldPosition="0"/>
    </format>
    <format dxfId="17">
      <pivotArea dataOnly="0" labelOnly="1" fieldPosition="0">
        <references count="1">
          <reference field="1" count="0"/>
        </references>
      </pivotArea>
    </format>
    <format dxfId="16">
      <pivotArea dataOnly="0" labelOnly="1" grandRow="1" outline="0" fieldPosition="0"/>
    </format>
    <format dxfId="15">
      <pivotArea dataOnly="0" labelOnly="1" outline="0" fieldPosition="0">
        <references count="1">
          <reference field="4294967294" count="3">
            <x v="0"/>
            <x v="1"/>
            <x v="3"/>
          </reference>
        </references>
      </pivotArea>
    </format>
    <format dxfId="14">
      <pivotArea field="1" type="button" dataOnly="0" labelOnly="1" outline="0" axis="axisRow" fieldPosition="0"/>
    </format>
    <format dxfId="13">
      <pivotArea dataOnly="0" labelOnly="1" outline="0" fieldPosition="0">
        <references count="1">
          <reference field="4294967294" count="3">
            <x v="0"/>
            <x v="1"/>
            <x v="3"/>
          </reference>
        </references>
      </pivotArea>
    </format>
    <format dxfId="12">
      <pivotArea outline="0" fieldPosition="0">
        <references count="1">
          <reference field="4294967294" count="1">
            <x v="4"/>
          </reference>
        </references>
      </pivotArea>
    </format>
    <format dxfId="11">
      <pivotArea outline="0" collapsedLevelsAreSubtotals="1" fieldPosition="0">
        <references count="1">
          <reference field="4294967294" count="1" selected="0">
            <x v="4"/>
          </reference>
        </references>
      </pivotArea>
    </format>
    <format dxfId="10">
      <pivotArea dataOnly="0" labelOnly="1" outline="0" fieldPosition="0">
        <references count="1">
          <reference field="4294967294" count="1">
            <x v="4"/>
          </reference>
        </references>
      </pivotArea>
    </format>
    <format dxfId="9">
      <pivotArea outline="0" fieldPosition="0">
        <references count="1">
          <reference field="4294967294" count="1">
            <x v="2"/>
          </reference>
        </references>
      </pivotArea>
    </format>
    <format dxfId="8">
      <pivotArea dataOnly="0" labelOnly="1" outline="0" fieldPosition="0">
        <references count="1">
          <reference field="4294967294" count="1">
            <x v="2"/>
          </reference>
        </references>
      </pivotArea>
    </format>
    <format dxfId="7">
      <pivotArea outline="0" fieldPosition="0">
        <references count="1">
          <reference field="4294967294" count="1">
            <x v="5"/>
          </reference>
        </references>
      </pivotArea>
    </format>
    <format dxfId="6">
      <pivotArea outline="0" fieldPosition="0">
        <references count="1">
          <reference field="4294967294" count="1">
            <x v="6"/>
          </reference>
        </references>
      </pivotArea>
    </format>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outline="0" fieldPosition="0">
        <references count="1">
          <reference field="4294967294" count="7">
            <x v="0"/>
            <x v="1"/>
            <x v="2"/>
            <x v="3"/>
            <x v="4"/>
            <x v="5"/>
            <x v="6"/>
          </reference>
        </references>
      </pivotArea>
    </format>
    <format dxfId="0">
      <pivotArea dataOnly="0" labelOnly="1" outline="0" fieldPosition="0">
        <references count="1">
          <reference field="4294967294" count="2">
            <x v="5"/>
            <x v="6"/>
          </reference>
        </references>
      </pivotArea>
    </format>
  </format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Tabla dinámica1" cacheId="1" applyNumberFormats="0" applyBorderFormats="0" applyFontFormats="0" applyPatternFormats="0" applyAlignmentFormats="0" applyWidthHeightFormats="1" dataCaption="Valores" updatedVersion="5" minRefreshableVersion="3" itemPrintTitles="1" createdVersion="5" indent="0" outline="1" outlineData="1" multipleFieldFilters="0" rowHeaderCaption="Servicio">
  <location ref="A8:H26" firstHeaderRow="1" firstDataRow="2" firstDataCol="1" rowPageCount="1" colPageCount="1"/>
  <pivotFields count="19">
    <pivotField axis="axisRow" showAll="0">
      <items count="25">
        <item m="1" x="18"/>
        <item m="1" x="17"/>
        <item x="0"/>
        <item x="1"/>
        <item x="2"/>
        <item x="3"/>
        <item x="4"/>
        <item m="1" x="20"/>
        <item m="1" x="16"/>
        <item x="5"/>
        <item x="6"/>
        <item x="7"/>
        <item x="8"/>
        <item m="1" x="19"/>
        <item x="9"/>
        <item x="10"/>
        <item x="11"/>
        <item x="12"/>
        <item m="1" x="22"/>
        <item x="13"/>
        <item m="1" x="23"/>
        <item m="1" x="21"/>
        <item x="14"/>
        <item x="15"/>
        <item t="default"/>
      </items>
    </pivotField>
    <pivotField axis="axisPage" multipleItemSelectionAllowed="1" showAll="0">
      <items count="21">
        <item x="0"/>
        <item x="2"/>
        <item x="1"/>
        <item x="3"/>
        <item m="1" x="18"/>
        <item x="7"/>
        <item x="16"/>
        <item x="11"/>
        <item x="8"/>
        <item m="1" x="19"/>
        <item x="13"/>
        <item x="9"/>
        <item x="10"/>
        <item x="12"/>
        <item x="5"/>
        <item x="6"/>
        <item x="15"/>
        <item x="4"/>
        <item x="17"/>
        <item x="14"/>
        <item t="default"/>
      </items>
    </pivotField>
    <pivotField showAll="0"/>
    <pivotField showAll="0"/>
    <pivotField showAll="0" defaultSubtotal="0"/>
    <pivotField showAll="0"/>
    <pivotField showAll="0"/>
    <pivotField showAll="0"/>
    <pivotField showAll="0"/>
    <pivotField dataField="1" numFmtId="3" showAll="0"/>
    <pivotField dataField="1" numFmtId="3" showAll="0"/>
    <pivotField dataField="1" numFmtId="3" showAll="0" defaultSubtotal="0"/>
    <pivotField dataField="1" numFmtId="3" showAll="0"/>
    <pivotField numFmtId="164" showAll="0"/>
    <pivotField dataField="1" numFmtId="3" showAll="0" defaultSubtotal="0"/>
    <pivotField dataField="1" numFmtId="3" showAll="0" defaultSubtotal="0"/>
    <pivotField numFmtId="3" showAll="0" defaultSubtotal="0"/>
    <pivotField numFmtId="3" showAll="0" defaultSubtotal="0"/>
    <pivotField dataField="1" dragToRow="0" dragToCol="0" dragToPage="0" showAll="0" defaultSubtotal="0"/>
  </pivotFields>
  <rowFields count="1">
    <field x="0"/>
  </rowFields>
  <rowItems count="17">
    <i>
      <x v="2"/>
    </i>
    <i>
      <x v="3"/>
    </i>
    <i>
      <x v="4"/>
    </i>
    <i>
      <x v="5"/>
    </i>
    <i>
      <x v="6"/>
    </i>
    <i>
      <x v="9"/>
    </i>
    <i>
      <x v="10"/>
    </i>
    <i>
      <x v="11"/>
    </i>
    <i>
      <x v="12"/>
    </i>
    <i>
      <x v="14"/>
    </i>
    <i>
      <x v="15"/>
    </i>
    <i>
      <x v="16"/>
    </i>
    <i>
      <x v="17"/>
    </i>
    <i>
      <x v="19"/>
    </i>
    <i>
      <x v="22"/>
    </i>
    <i>
      <x v="23"/>
    </i>
    <i t="grand">
      <x/>
    </i>
  </rowItems>
  <colFields count="1">
    <field x="-2"/>
  </colFields>
  <colItems count="7">
    <i>
      <x/>
    </i>
    <i i="1">
      <x v="1"/>
    </i>
    <i i="2">
      <x v="2"/>
    </i>
    <i i="3">
      <x v="3"/>
    </i>
    <i i="4">
      <x v="4"/>
    </i>
    <i i="5">
      <x v="5"/>
    </i>
    <i i="6">
      <x v="6"/>
    </i>
  </colItems>
  <pageFields count="1">
    <pageField fld="1" hier="-1"/>
  </pageFields>
  <dataFields count="7">
    <dataField name=" MONTO LEY " fld="9" baseField="0" baseItem="4" numFmtId="3"/>
    <dataField name=" PRESUPUESTO VIGENTE" fld="10" baseField="0" baseItem="4" numFmtId="3"/>
    <dataField name=" PRESUPUESTO ASIGNADO" fld="11" baseField="0" baseItem="3" numFmtId="3"/>
    <dataField name=" EJECUTADO AÑO" fld="12" baseField="0" baseItem="4" numFmtId="3"/>
    <dataField name="% EJECUTADO/ VIGENTE" fld="18" baseField="0" baseItem="5" numFmtId="164"/>
    <dataField name="2027" fld="14" baseField="0" baseItem="3" numFmtId="3"/>
    <dataField name="2028" fld="15" baseField="0" baseItem="3" numFmtId="3"/>
  </dataFields>
  <formats count="26">
    <format dxfId="49">
      <pivotArea fieldPosition="0">
        <references count="1">
          <reference field="0" count="1">
            <x v="5"/>
          </reference>
        </references>
      </pivotArea>
    </format>
    <format dxfId="48">
      <pivotArea fieldPosition="0">
        <references count="1">
          <reference field="0" count="1">
            <x v="5"/>
          </reference>
        </references>
      </pivotArea>
    </format>
    <format dxfId="47">
      <pivotArea outline="0" fieldPosition="0">
        <references count="1">
          <reference field="4294967294" count="1">
            <x v="0"/>
          </reference>
        </references>
      </pivotArea>
    </format>
    <format dxfId="46">
      <pivotArea outline="0" fieldPosition="0">
        <references count="1">
          <reference field="4294967294" count="1">
            <x v="1"/>
          </reference>
        </references>
      </pivotArea>
    </format>
    <format dxfId="45">
      <pivotArea outline="0" fieldPosition="0">
        <references count="1">
          <reference field="4294967294" count="1">
            <x v="3"/>
          </reference>
        </references>
      </pivotArea>
    </format>
    <format dxfId="44">
      <pivotArea type="all" dataOnly="0" outline="0" fieldPosition="0"/>
    </format>
    <format dxfId="43">
      <pivotArea outline="0" fieldPosition="0"/>
    </format>
    <format dxfId="42">
      <pivotArea field="0" type="button" dataOnly="0" labelOnly="1" outline="0" axis="axisRow" fieldPosition="0"/>
    </format>
    <format dxfId="41">
      <pivotArea dataOnly="0" labelOnly="1" fieldPosition="0">
        <references count="1">
          <reference field="0" count="0"/>
        </references>
      </pivotArea>
    </format>
    <format dxfId="40">
      <pivotArea dataOnly="0" labelOnly="1" grandRow="1" outline="0" fieldPosition="0"/>
    </format>
    <format dxfId="39">
      <pivotArea dataOnly="0" labelOnly="1" outline="0" fieldPosition="0">
        <references count="1">
          <reference field="4294967294" count="3">
            <x v="0"/>
            <x v="1"/>
            <x v="3"/>
          </reference>
        </references>
      </pivotArea>
    </format>
    <format dxfId="38">
      <pivotArea field="0" type="button" dataOnly="0" labelOnly="1" outline="0" axis="axisRow" fieldPosition="0"/>
    </format>
    <format dxfId="37">
      <pivotArea dataOnly="0" labelOnly="1" outline="0" fieldPosition="0">
        <references count="1">
          <reference field="4294967294" count="3">
            <x v="0"/>
            <x v="1"/>
            <x v="3"/>
          </reference>
        </references>
      </pivotArea>
    </format>
    <format dxfId="36">
      <pivotArea outline="0" fieldPosition="0">
        <references count="1">
          <reference field="4294967294" count="1">
            <x v="4"/>
          </reference>
        </references>
      </pivotArea>
    </format>
    <format dxfId="35">
      <pivotArea outline="0" collapsedLevelsAreSubtotals="1" fieldPosition="0">
        <references count="1">
          <reference field="4294967294" count="1" selected="0">
            <x v="4"/>
          </reference>
        </references>
      </pivotArea>
    </format>
    <format dxfId="34">
      <pivotArea dataOnly="0" labelOnly="1" outline="0" fieldPosition="0">
        <references count="1">
          <reference field="4294967294" count="1">
            <x v="4"/>
          </reference>
        </references>
      </pivotArea>
    </format>
    <format dxfId="33">
      <pivotArea outline="0" fieldPosition="0">
        <references count="1">
          <reference field="4294967294" count="1">
            <x v="2"/>
          </reference>
        </references>
      </pivotArea>
    </format>
    <format dxfId="32">
      <pivotArea dataOnly="0" labelOnly="1" outline="0" fieldPosition="0">
        <references count="1">
          <reference field="4294967294" count="1">
            <x v="2"/>
          </reference>
        </references>
      </pivotArea>
    </format>
    <format dxfId="31">
      <pivotArea outline="0" fieldPosition="0">
        <references count="1">
          <reference field="4294967294" count="1">
            <x v="5"/>
          </reference>
        </references>
      </pivotArea>
    </format>
    <format dxfId="30">
      <pivotArea outline="0" fieldPosition="0">
        <references count="1">
          <reference field="4294967294" count="1">
            <x v="6"/>
          </reference>
        </references>
      </pivotArea>
    </format>
    <format dxfId="29">
      <pivotArea dataOnly="0" labelOnly="1" outline="0" fieldPosition="0">
        <references count="1">
          <reference field="4294967294" count="2">
            <x v="5"/>
            <x v="6"/>
          </reference>
        </references>
      </pivotArea>
    </format>
    <format dxfId="28">
      <pivotArea outline="0" collapsedLevelsAreSubtotals="1" fieldPosition="0"/>
    </format>
    <format dxfId="27">
      <pivotArea field="0" type="button" dataOnly="0" labelOnly="1" outline="0" axis="axisRow" fieldPosition="0"/>
    </format>
    <format dxfId="26">
      <pivotArea dataOnly="0" labelOnly="1" fieldPosition="0">
        <references count="1">
          <reference field="0" count="0"/>
        </references>
      </pivotArea>
    </format>
    <format dxfId="25">
      <pivotArea dataOnly="0" labelOnly="1" grandRow="1" outline="0" fieldPosition="0"/>
    </format>
    <format dxfId="24">
      <pivotArea dataOnly="0" labelOnly="1" outline="0" fieldPosition="0">
        <references count="1">
          <reference field="4294967294" count="7">
            <x v="0"/>
            <x v="1"/>
            <x v="2"/>
            <x v="3"/>
            <x v="4"/>
            <x v="5"/>
            <x v="6"/>
          </reference>
        </references>
      </pivotArea>
    </format>
  </formats>
  <pivotTableStyleInfo name="PivotStyleLight16" showRowHeaders="1" showColHeaders="1" showRowStripes="0" showColStripes="0" showLastColumn="1"/>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38"/>
  <sheetViews>
    <sheetView workbookViewId="0">
      <selection activeCell="J2138" sqref="J2138"/>
    </sheetView>
  </sheetViews>
  <sheetFormatPr baseColWidth="10" defaultRowHeight="15" x14ac:dyDescent="0.25"/>
  <cols>
    <col min="1" max="1" width="35.140625" customWidth="1"/>
    <col min="2" max="2" width="22.7109375" customWidth="1"/>
    <col min="3" max="3" width="9.28515625" style="1" customWidth="1"/>
    <col min="4" max="4" width="31.28515625" customWidth="1"/>
    <col min="5" max="5" width="31.140625" customWidth="1"/>
    <col min="6" max="6" width="14.7109375" style="1" customWidth="1"/>
    <col min="7" max="7" width="55.5703125" style="11" customWidth="1"/>
    <col min="8" max="8" width="23.42578125" customWidth="1"/>
    <col min="9" max="9" width="20.7109375" customWidth="1"/>
    <col min="10" max="13" width="13.7109375" style="2" customWidth="1"/>
    <col min="14" max="14" width="13.7109375" style="3" customWidth="1"/>
    <col min="15" max="16" width="13.7109375" style="2" customWidth="1"/>
    <col min="17" max="18" width="13.7109375" customWidth="1"/>
  </cols>
  <sheetData>
    <row r="1" spans="1:18" ht="21" x14ac:dyDescent="0.25">
      <c r="A1" s="35" t="s">
        <v>4186</v>
      </c>
      <c r="B1" s="35"/>
      <c r="C1" s="35"/>
      <c r="D1" s="35"/>
      <c r="E1" s="35"/>
      <c r="F1" s="35"/>
      <c r="G1" s="35"/>
      <c r="H1" s="35"/>
      <c r="I1" s="35"/>
      <c r="J1" s="35"/>
      <c r="K1" s="35"/>
    </row>
    <row r="2" spans="1:18" ht="21" x14ac:dyDescent="0.25">
      <c r="A2" s="35" t="s">
        <v>5146</v>
      </c>
      <c r="B2" s="35"/>
      <c r="C2" s="35"/>
      <c r="D2" s="35"/>
      <c r="E2" s="35"/>
      <c r="F2" s="35"/>
      <c r="G2" s="35"/>
      <c r="H2" s="35"/>
      <c r="I2" s="35"/>
      <c r="J2" s="35"/>
      <c r="K2" s="35"/>
    </row>
    <row r="3" spans="1:18" ht="18.75" x14ac:dyDescent="0.25">
      <c r="A3" s="36" t="s">
        <v>157</v>
      </c>
      <c r="B3" s="36"/>
      <c r="C3" s="36"/>
      <c r="D3" s="36"/>
      <c r="E3" s="36"/>
      <c r="F3" s="36"/>
      <c r="G3" s="36"/>
      <c r="H3" s="36"/>
      <c r="I3" s="36"/>
      <c r="J3" s="36"/>
      <c r="K3" s="36"/>
    </row>
    <row r="4" spans="1:18" ht="25.5" x14ac:dyDescent="0.25">
      <c r="A4" s="14" t="s">
        <v>150</v>
      </c>
      <c r="B4" s="14" t="s">
        <v>153</v>
      </c>
      <c r="C4" s="14" t="s">
        <v>154</v>
      </c>
      <c r="D4" s="15" t="s">
        <v>0</v>
      </c>
      <c r="E4" s="16" t="s">
        <v>805</v>
      </c>
      <c r="F4" s="17" t="s">
        <v>1</v>
      </c>
      <c r="G4" s="17" t="s">
        <v>2</v>
      </c>
      <c r="H4" s="17" t="s">
        <v>4</v>
      </c>
      <c r="I4" s="17" t="s">
        <v>5</v>
      </c>
      <c r="J4" s="17" t="s">
        <v>155</v>
      </c>
      <c r="K4" s="17" t="s">
        <v>3</v>
      </c>
      <c r="L4" s="17" t="s">
        <v>2149</v>
      </c>
      <c r="M4" s="17" t="s">
        <v>151</v>
      </c>
      <c r="N4" s="17" t="s">
        <v>152</v>
      </c>
      <c r="O4" s="17" t="s">
        <v>2150</v>
      </c>
      <c r="P4" s="17" t="s">
        <v>2151</v>
      </c>
      <c r="Q4" s="17" t="s">
        <v>2152</v>
      </c>
      <c r="R4" s="17" t="s">
        <v>2153</v>
      </c>
    </row>
    <row r="5" spans="1:18" s="13" customFormat="1" ht="27.95" customHeight="1" x14ac:dyDescent="0.25">
      <c r="A5" s="18" t="s">
        <v>3134</v>
      </c>
      <c r="B5" s="18" t="s">
        <v>10</v>
      </c>
      <c r="C5" s="19" t="s">
        <v>1763</v>
      </c>
      <c r="D5" s="20" t="s">
        <v>10</v>
      </c>
      <c r="E5" s="20" t="s">
        <v>10</v>
      </c>
      <c r="F5" s="19" t="s">
        <v>11</v>
      </c>
      <c r="G5" s="18" t="s">
        <v>4188</v>
      </c>
      <c r="H5" s="18" t="s">
        <v>10</v>
      </c>
      <c r="I5" s="18" t="s">
        <v>10</v>
      </c>
      <c r="J5" s="21">
        <v>0</v>
      </c>
      <c r="K5" s="21">
        <v>1410894</v>
      </c>
      <c r="L5" s="21">
        <v>0</v>
      </c>
      <c r="M5" s="21">
        <v>0</v>
      </c>
      <c r="N5" s="22">
        <f t="shared" ref="N5:N68" si="0">IF(K5=0,"-",M5/K5)</f>
        <v>0</v>
      </c>
      <c r="O5" s="21">
        <v>0</v>
      </c>
      <c r="P5" s="21">
        <v>0</v>
      </c>
      <c r="Q5" s="21">
        <v>0</v>
      </c>
      <c r="R5" s="21">
        <v>0</v>
      </c>
    </row>
    <row r="6" spans="1:18" s="13" customFormat="1" ht="27.95" customHeight="1" x14ac:dyDescent="0.25">
      <c r="A6" s="18" t="s">
        <v>3134</v>
      </c>
      <c r="B6" s="18" t="s">
        <v>38</v>
      </c>
      <c r="C6" s="19" t="s">
        <v>1763</v>
      </c>
      <c r="D6" s="20" t="s">
        <v>18</v>
      </c>
      <c r="E6" s="20" t="s">
        <v>18</v>
      </c>
      <c r="F6" s="19" t="s">
        <v>1765</v>
      </c>
      <c r="G6" s="18" t="s">
        <v>1766</v>
      </c>
      <c r="H6" s="18" t="s">
        <v>40</v>
      </c>
      <c r="I6" s="18" t="s">
        <v>40</v>
      </c>
      <c r="J6" s="21">
        <v>6510438</v>
      </c>
      <c r="K6" s="21">
        <v>5510438</v>
      </c>
      <c r="L6" s="21">
        <v>5510438</v>
      </c>
      <c r="M6" s="21">
        <v>0</v>
      </c>
      <c r="N6" s="22">
        <f t="shared" si="0"/>
        <v>0</v>
      </c>
      <c r="O6" s="21">
        <v>5530073</v>
      </c>
      <c r="P6" s="21">
        <v>5460256</v>
      </c>
      <c r="Q6" s="21">
        <v>0</v>
      </c>
      <c r="R6" s="21">
        <v>0</v>
      </c>
    </row>
    <row r="7" spans="1:18" s="13" customFormat="1" ht="27.95" customHeight="1" x14ac:dyDescent="0.25">
      <c r="A7" s="18" t="s">
        <v>3134</v>
      </c>
      <c r="B7" s="18" t="s">
        <v>45</v>
      </c>
      <c r="C7" s="19" t="s">
        <v>1763</v>
      </c>
      <c r="D7" s="20" t="s">
        <v>15</v>
      </c>
      <c r="E7" s="20" t="s">
        <v>15</v>
      </c>
      <c r="F7" s="19" t="s">
        <v>3243</v>
      </c>
      <c r="G7" s="18" t="s">
        <v>3244</v>
      </c>
      <c r="H7" s="18" t="s">
        <v>46</v>
      </c>
      <c r="I7" s="18" t="s">
        <v>46</v>
      </c>
      <c r="J7" s="21">
        <v>24700</v>
      </c>
      <c r="K7" s="21">
        <v>32196</v>
      </c>
      <c r="L7" s="21">
        <v>32196</v>
      </c>
      <c r="M7" s="21">
        <v>0</v>
      </c>
      <c r="N7" s="22">
        <f t="shared" si="0"/>
        <v>0</v>
      </c>
      <c r="O7" s="21">
        <v>626534</v>
      </c>
      <c r="P7" s="21">
        <v>112504</v>
      </c>
      <c r="Q7" s="21">
        <v>0</v>
      </c>
      <c r="R7" s="21">
        <v>0</v>
      </c>
    </row>
    <row r="8" spans="1:18" s="13" customFormat="1" ht="27.95" customHeight="1" x14ac:dyDescent="0.25">
      <c r="A8" s="18" t="s">
        <v>3134</v>
      </c>
      <c r="B8" s="18" t="s">
        <v>19</v>
      </c>
      <c r="C8" s="19" t="s">
        <v>1763</v>
      </c>
      <c r="D8" s="20" t="s">
        <v>18</v>
      </c>
      <c r="E8" s="20" t="s">
        <v>18</v>
      </c>
      <c r="F8" s="19" t="s">
        <v>672</v>
      </c>
      <c r="G8" s="18" t="s">
        <v>806</v>
      </c>
      <c r="H8" s="18" t="s">
        <v>20</v>
      </c>
      <c r="I8" s="18" t="s">
        <v>20</v>
      </c>
      <c r="J8" s="21">
        <v>6979079</v>
      </c>
      <c r="K8" s="21">
        <v>5660233</v>
      </c>
      <c r="L8" s="21">
        <v>5660233</v>
      </c>
      <c r="M8" s="21">
        <v>530.48900000000003</v>
      </c>
      <c r="N8" s="22">
        <f t="shared" si="0"/>
        <v>9.372211355963615E-5</v>
      </c>
      <c r="O8" s="21">
        <v>6500000</v>
      </c>
      <c r="P8" s="21">
        <v>10285508</v>
      </c>
      <c r="Q8" s="21">
        <v>2357294</v>
      </c>
      <c r="R8" s="21">
        <v>0</v>
      </c>
    </row>
    <row r="9" spans="1:18" s="13" customFormat="1" ht="27.95" customHeight="1" x14ac:dyDescent="0.25">
      <c r="A9" s="18" t="s">
        <v>3134</v>
      </c>
      <c r="B9" s="18" t="s">
        <v>19</v>
      </c>
      <c r="C9" s="19" t="s">
        <v>1763</v>
      </c>
      <c r="D9" s="20" t="s">
        <v>1767</v>
      </c>
      <c r="E9" s="20" t="s">
        <v>1768</v>
      </c>
      <c r="F9" s="19" t="s">
        <v>2792</v>
      </c>
      <c r="G9" s="18" t="s">
        <v>2793</v>
      </c>
      <c r="H9" s="18" t="s">
        <v>1515</v>
      </c>
      <c r="I9" s="18" t="s">
        <v>2794</v>
      </c>
      <c r="J9" s="21">
        <v>0</v>
      </c>
      <c r="K9" s="21">
        <v>1238151</v>
      </c>
      <c r="L9" s="21">
        <v>1238151</v>
      </c>
      <c r="M9" s="21">
        <v>665790.09900000005</v>
      </c>
      <c r="N9" s="22">
        <f t="shared" si="0"/>
        <v>0.53772932299856802</v>
      </c>
      <c r="O9" s="21">
        <v>0</v>
      </c>
      <c r="P9" s="21">
        <v>0</v>
      </c>
      <c r="Q9" s="21">
        <v>0</v>
      </c>
      <c r="R9" s="21">
        <v>0</v>
      </c>
    </row>
    <row r="10" spans="1:18" s="13" customFormat="1" ht="27.95" customHeight="1" x14ac:dyDescent="0.25">
      <c r="A10" s="18" t="s">
        <v>3134</v>
      </c>
      <c r="B10" s="18" t="s">
        <v>21</v>
      </c>
      <c r="C10" s="19" t="s">
        <v>1763</v>
      </c>
      <c r="D10" s="20" t="s">
        <v>2861</v>
      </c>
      <c r="E10" s="20" t="s">
        <v>2861</v>
      </c>
      <c r="F10" s="19" t="s">
        <v>2862</v>
      </c>
      <c r="G10" s="18" t="s">
        <v>2863</v>
      </c>
      <c r="H10" s="18" t="s">
        <v>170</v>
      </c>
      <c r="I10" s="18" t="s">
        <v>170</v>
      </c>
      <c r="J10" s="21">
        <v>4969750</v>
      </c>
      <c r="K10" s="21">
        <v>4969750</v>
      </c>
      <c r="L10" s="21">
        <v>4969750</v>
      </c>
      <c r="M10" s="21">
        <v>0</v>
      </c>
      <c r="N10" s="22">
        <f t="shared" si="0"/>
        <v>0</v>
      </c>
      <c r="O10" s="21">
        <v>4995985</v>
      </c>
      <c r="P10" s="21">
        <v>0</v>
      </c>
      <c r="Q10" s="21">
        <v>0</v>
      </c>
      <c r="R10" s="21">
        <v>0</v>
      </c>
    </row>
    <row r="11" spans="1:18" s="13" customFormat="1" ht="27.95" customHeight="1" x14ac:dyDescent="0.25">
      <c r="A11" s="18" t="s">
        <v>3134</v>
      </c>
      <c r="B11" s="18" t="s">
        <v>21</v>
      </c>
      <c r="C11" s="19" t="s">
        <v>1763</v>
      </c>
      <c r="D11" s="20" t="s">
        <v>15</v>
      </c>
      <c r="E11" s="20" t="s">
        <v>15</v>
      </c>
      <c r="F11" s="19" t="s">
        <v>1769</v>
      </c>
      <c r="G11" s="18" t="s">
        <v>1770</v>
      </c>
      <c r="H11" s="18" t="s">
        <v>22</v>
      </c>
      <c r="I11" s="18" t="s">
        <v>22</v>
      </c>
      <c r="J11" s="21">
        <v>2062000</v>
      </c>
      <c r="K11" s="21">
        <v>0</v>
      </c>
      <c r="L11" s="21">
        <v>0</v>
      </c>
      <c r="M11" s="21">
        <v>0</v>
      </c>
      <c r="N11" s="22" t="str">
        <f t="shared" si="0"/>
        <v>-</v>
      </c>
      <c r="O11" s="21">
        <v>0</v>
      </c>
      <c r="P11" s="21">
        <v>0</v>
      </c>
      <c r="Q11" s="21">
        <v>0</v>
      </c>
      <c r="R11" s="21">
        <v>0</v>
      </c>
    </row>
    <row r="12" spans="1:18" s="13" customFormat="1" ht="27.95" customHeight="1" x14ac:dyDescent="0.25">
      <c r="A12" s="18" t="s">
        <v>3134</v>
      </c>
      <c r="B12" s="18" t="s">
        <v>1771</v>
      </c>
      <c r="C12" s="19" t="s">
        <v>1763</v>
      </c>
      <c r="D12" s="20" t="s">
        <v>18</v>
      </c>
      <c r="E12" s="20" t="s">
        <v>18</v>
      </c>
      <c r="F12" s="19" t="s">
        <v>870</v>
      </c>
      <c r="G12" s="18" t="s">
        <v>1772</v>
      </c>
      <c r="H12" s="18" t="s">
        <v>24</v>
      </c>
      <c r="I12" s="18" t="s">
        <v>24</v>
      </c>
      <c r="J12" s="21">
        <v>0</v>
      </c>
      <c r="K12" s="21">
        <v>16070</v>
      </c>
      <c r="L12" s="21">
        <v>16070</v>
      </c>
      <c r="M12" s="21">
        <v>0</v>
      </c>
      <c r="N12" s="22">
        <f t="shared" si="0"/>
        <v>0</v>
      </c>
      <c r="O12" s="21">
        <v>0</v>
      </c>
      <c r="P12" s="21">
        <v>0</v>
      </c>
      <c r="Q12" s="21">
        <v>0</v>
      </c>
      <c r="R12" s="21">
        <v>0</v>
      </c>
    </row>
    <row r="13" spans="1:18" s="13" customFormat="1" ht="27.95" customHeight="1" x14ac:dyDescent="0.25">
      <c r="A13" s="18" t="s">
        <v>3134</v>
      </c>
      <c r="B13" s="18" t="s">
        <v>1771</v>
      </c>
      <c r="C13" s="19" t="s">
        <v>1763</v>
      </c>
      <c r="D13" s="20" t="s">
        <v>3349</v>
      </c>
      <c r="E13" s="20" t="s">
        <v>3350</v>
      </c>
      <c r="F13" s="19" t="s">
        <v>3351</v>
      </c>
      <c r="G13" s="18" t="s">
        <v>3352</v>
      </c>
      <c r="H13" s="18" t="s">
        <v>24</v>
      </c>
      <c r="I13" s="18" t="s">
        <v>3353</v>
      </c>
      <c r="J13" s="21">
        <v>10310</v>
      </c>
      <c r="K13" s="21">
        <v>0</v>
      </c>
      <c r="L13" s="21">
        <v>0</v>
      </c>
      <c r="M13" s="21">
        <v>0</v>
      </c>
      <c r="N13" s="22" t="str">
        <f t="shared" si="0"/>
        <v>-</v>
      </c>
      <c r="O13" s="21">
        <v>0</v>
      </c>
      <c r="P13" s="21">
        <v>0</v>
      </c>
      <c r="Q13" s="21">
        <v>0</v>
      </c>
      <c r="R13" s="21">
        <v>0</v>
      </c>
    </row>
    <row r="14" spans="1:18" s="13" customFormat="1" ht="27.95" customHeight="1" x14ac:dyDescent="0.25">
      <c r="A14" s="18" t="s">
        <v>3134</v>
      </c>
      <c r="B14" s="18" t="s">
        <v>1771</v>
      </c>
      <c r="C14" s="19" t="s">
        <v>1763</v>
      </c>
      <c r="D14" s="20" t="s">
        <v>1151</v>
      </c>
      <c r="E14" s="20" t="s">
        <v>1151</v>
      </c>
      <c r="F14" s="19" t="s">
        <v>1152</v>
      </c>
      <c r="G14" s="18" t="s">
        <v>1160</v>
      </c>
      <c r="H14" s="18" t="s">
        <v>24</v>
      </c>
      <c r="I14" s="18" t="s">
        <v>1446</v>
      </c>
      <c r="J14" s="21">
        <v>525810</v>
      </c>
      <c r="K14" s="21">
        <v>525708</v>
      </c>
      <c r="L14" s="21">
        <v>525708</v>
      </c>
      <c r="M14" s="21">
        <v>64.688000000000002</v>
      </c>
      <c r="N14" s="22">
        <f t="shared" si="0"/>
        <v>1.2304929732855503E-4</v>
      </c>
      <c r="O14" s="21">
        <v>2872135</v>
      </c>
      <c r="P14" s="21">
        <v>5900156</v>
      </c>
      <c r="Q14" s="21">
        <v>829903</v>
      </c>
      <c r="R14" s="21">
        <v>0</v>
      </c>
    </row>
    <row r="15" spans="1:18" s="13" customFormat="1" ht="27.95" customHeight="1" x14ac:dyDescent="0.25">
      <c r="A15" s="18" t="s">
        <v>3134</v>
      </c>
      <c r="B15" s="18" t="s">
        <v>1771</v>
      </c>
      <c r="C15" s="19" t="s">
        <v>1763</v>
      </c>
      <c r="D15" s="20" t="s">
        <v>1151</v>
      </c>
      <c r="E15" s="20" t="s">
        <v>1151</v>
      </c>
      <c r="F15" s="19" t="s">
        <v>1197</v>
      </c>
      <c r="G15" s="18" t="s">
        <v>2069</v>
      </c>
      <c r="H15" s="18" t="s">
        <v>24</v>
      </c>
      <c r="I15" s="18" t="s">
        <v>24</v>
      </c>
      <c r="J15" s="21">
        <v>629876</v>
      </c>
      <c r="K15" s="21">
        <v>2468590</v>
      </c>
      <c r="L15" s="21">
        <v>2468590</v>
      </c>
      <c r="M15" s="21">
        <v>758861.13899999997</v>
      </c>
      <c r="N15" s="22">
        <f t="shared" si="0"/>
        <v>0.30740671354902999</v>
      </c>
      <c r="O15" s="21">
        <v>0</v>
      </c>
      <c r="P15" s="21">
        <v>0</v>
      </c>
      <c r="Q15" s="21">
        <v>0</v>
      </c>
      <c r="R15" s="21">
        <v>0</v>
      </c>
    </row>
    <row r="16" spans="1:18" s="13" customFormat="1" ht="27.95" customHeight="1" x14ac:dyDescent="0.25">
      <c r="A16" s="18" t="s">
        <v>3134</v>
      </c>
      <c r="B16" s="18" t="s">
        <v>61</v>
      </c>
      <c r="C16" s="19" t="s">
        <v>1763</v>
      </c>
      <c r="D16" s="20" t="s">
        <v>18</v>
      </c>
      <c r="E16" s="20" t="s">
        <v>18</v>
      </c>
      <c r="F16" s="19" t="s">
        <v>3354</v>
      </c>
      <c r="G16" s="18" t="s">
        <v>3355</v>
      </c>
      <c r="H16" s="18" t="s">
        <v>62</v>
      </c>
      <c r="I16" s="18" t="s">
        <v>63</v>
      </c>
      <c r="J16" s="21">
        <v>72170</v>
      </c>
      <c r="K16" s="21">
        <v>0</v>
      </c>
      <c r="L16" s="21">
        <v>0</v>
      </c>
      <c r="M16" s="21">
        <v>0</v>
      </c>
      <c r="N16" s="22" t="str">
        <f t="shared" si="0"/>
        <v>-</v>
      </c>
      <c r="O16" s="21">
        <v>0</v>
      </c>
      <c r="P16" s="21">
        <v>0</v>
      </c>
      <c r="Q16" s="21">
        <v>0</v>
      </c>
      <c r="R16" s="21">
        <v>0</v>
      </c>
    </row>
    <row r="17" spans="1:18" s="13" customFormat="1" ht="27.95" customHeight="1" x14ac:dyDescent="0.25">
      <c r="A17" s="18" t="s">
        <v>3134</v>
      </c>
      <c r="B17" s="18" t="s">
        <v>1054</v>
      </c>
      <c r="C17" s="19" t="s">
        <v>1763</v>
      </c>
      <c r="D17" s="20" t="s">
        <v>1767</v>
      </c>
      <c r="E17" s="20" t="s">
        <v>1773</v>
      </c>
      <c r="F17" s="19" t="s">
        <v>1774</v>
      </c>
      <c r="G17" s="18" t="s">
        <v>1775</v>
      </c>
      <c r="H17" s="18" t="s">
        <v>65</v>
      </c>
      <c r="I17" s="18" t="s">
        <v>3034</v>
      </c>
      <c r="J17" s="21">
        <v>618600</v>
      </c>
      <c r="K17" s="21">
        <v>618600</v>
      </c>
      <c r="L17" s="21">
        <v>618600</v>
      </c>
      <c r="M17" s="21">
        <v>0</v>
      </c>
      <c r="N17" s="22">
        <f t="shared" si="0"/>
        <v>0</v>
      </c>
      <c r="O17" s="21">
        <v>1200000</v>
      </c>
      <c r="P17" s="21">
        <v>9695416</v>
      </c>
      <c r="Q17" s="21">
        <v>5391781</v>
      </c>
      <c r="R17" s="21">
        <v>0</v>
      </c>
    </row>
    <row r="18" spans="1:18" s="13" customFormat="1" ht="27.95" customHeight="1" x14ac:dyDescent="0.25">
      <c r="A18" s="18" t="s">
        <v>3134</v>
      </c>
      <c r="B18" s="18" t="s">
        <v>1054</v>
      </c>
      <c r="C18" s="19" t="s">
        <v>1763</v>
      </c>
      <c r="D18" s="20" t="s">
        <v>18</v>
      </c>
      <c r="E18" s="20" t="s">
        <v>18</v>
      </c>
      <c r="F18" s="19" t="s">
        <v>3356</v>
      </c>
      <c r="G18" s="18" t="s">
        <v>3357</v>
      </c>
      <c r="H18" s="18" t="s">
        <v>66</v>
      </c>
      <c r="I18" s="18" t="s">
        <v>67</v>
      </c>
      <c r="J18" s="21">
        <v>77592</v>
      </c>
      <c r="K18" s="21">
        <v>0</v>
      </c>
      <c r="L18" s="21">
        <v>0</v>
      </c>
      <c r="M18" s="21">
        <v>0</v>
      </c>
      <c r="N18" s="22" t="str">
        <f t="shared" si="0"/>
        <v>-</v>
      </c>
      <c r="O18" s="21">
        <v>0</v>
      </c>
      <c r="P18" s="21">
        <v>0</v>
      </c>
      <c r="Q18" s="21">
        <v>0</v>
      </c>
      <c r="R18" s="21">
        <v>0</v>
      </c>
    </row>
    <row r="19" spans="1:18" s="13" customFormat="1" ht="27.95" customHeight="1" x14ac:dyDescent="0.25">
      <c r="A19" s="18" t="s">
        <v>3134</v>
      </c>
      <c r="B19" s="18" t="s">
        <v>1055</v>
      </c>
      <c r="C19" s="19" t="s">
        <v>1763</v>
      </c>
      <c r="D19" s="20" t="s">
        <v>1767</v>
      </c>
      <c r="E19" s="20" t="s">
        <v>1768</v>
      </c>
      <c r="F19" s="19" t="s">
        <v>1777</v>
      </c>
      <c r="G19" s="18" t="s">
        <v>1778</v>
      </c>
      <c r="H19" s="18" t="s">
        <v>71</v>
      </c>
      <c r="I19" s="18" t="s">
        <v>1751</v>
      </c>
      <c r="J19" s="21">
        <v>5879462</v>
      </c>
      <c r="K19" s="21">
        <v>5876488</v>
      </c>
      <c r="L19" s="21">
        <v>5876488</v>
      </c>
      <c r="M19" s="21">
        <v>1219842.0249999999</v>
      </c>
      <c r="N19" s="22">
        <f t="shared" si="0"/>
        <v>0.20758010992279741</v>
      </c>
      <c r="O19" s="21">
        <v>3203803</v>
      </c>
      <c r="P19" s="21">
        <v>0</v>
      </c>
      <c r="Q19" s="21">
        <v>0</v>
      </c>
      <c r="R19" s="21">
        <v>0</v>
      </c>
    </row>
    <row r="20" spans="1:18" s="13" customFormat="1" ht="27.95" customHeight="1" x14ac:dyDescent="0.25">
      <c r="A20" s="18" t="s">
        <v>3134</v>
      </c>
      <c r="B20" s="18" t="s">
        <v>1055</v>
      </c>
      <c r="C20" s="19" t="s">
        <v>1763</v>
      </c>
      <c r="D20" s="20" t="s">
        <v>18</v>
      </c>
      <c r="E20" s="20" t="s">
        <v>18</v>
      </c>
      <c r="F20" s="19" t="s">
        <v>2433</v>
      </c>
      <c r="G20" s="18" t="s">
        <v>2434</v>
      </c>
      <c r="H20" s="18" t="s">
        <v>28</v>
      </c>
      <c r="I20" s="18" t="s">
        <v>29</v>
      </c>
      <c r="J20" s="21">
        <v>171735</v>
      </c>
      <c r="K20" s="21">
        <v>99924</v>
      </c>
      <c r="L20" s="21">
        <v>99924</v>
      </c>
      <c r="M20" s="21">
        <v>0</v>
      </c>
      <c r="N20" s="22">
        <f t="shared" si="0"/>
        <v>0</v>
      </c>
      <c r="O20" s="21">
        <v>81756</v>
      </c>
      <c r="P20" s="21">
        <v>0</v>
      </c>
      <c r="Q20" s="21">
        <v>0</v>
      </c>
      <c r="R20" s="21">
        <v>0</v>
      </c>
    </row>
    <row r="21" spans="1:18" s="13" customFormat="1" ht="27.95" customHeight="1" x14ac:dyDescent="0.25">
      <c r="A21" s="18" t="s">
        <v>3134</v>
      </c>
      <c r="B21" s="18" t="s">
        <v>1055</v>
      </c>
      <c r="C21" s="19" t="s">
        <v>1763</v>
      </c>
      <c r="D21" s="20" t="s">
        <v>1151</v>
      </c>
      <c r="E21" s="20" t="s">
        <v>1151</v>
      </c>
      <c r="F21" s="19" t="s">
        <v>2947</v>
      </c>
      <c r="G21" s="18" t="s">
        <v>2948</v>
      </c>
      <c r="H21" s="18" t="s">
        <v>71</v>
      </c>
      <c r="I21" s="18" t="s">
        <v>1749</v>
      </c>
      <c r="J21" s="21">
        <v>74176</v>
      </c>
      <c r="K21" s="21">
        <v>64091</v>
      </c>
      <c r="L21" s="21">
        <v>64091</v>
      </c>
      <c r="M21" s="21">
        <v>0</v>
      </c>
      <c r="N21" s="22">
        <f t="shared" si="0"/>
        <v>0</v>
      </c>
      <c r="O21" s="21">
        <v>0</v>
      </c>
      <c r="P21" s="21">
        <v>0</v>
      </c>
      <c r="Q21" s="21">
        <v>0</v>
      </c>
      <c r="R21" s="21">
        <v>0</v>
      </c>
    </row>
    <row r="22" spans="1:18" s="13" customFormat="1" ht="27.95" customHeight="1" x14ac:dyDescent="0.25">
      <c r="A22" s="18" t="s">
        <v>3134</v>
      </c>
      <c r="B22" s="18" t="s">
        <v>1055</v>
      </c>
      <c r="C22" s="19" t="s">
        <v>1763</v>
      </c>
      <c r="D22" s="20" t="s">
        <v>18</v>
      </c>
      <c r="E22" s="20" t="s">
        <v>18</v>
      </c>
      <c r="F22" s="19" t="s">
        <v>2435</v>
      </c>
      <c r="G22" s="18" t="s">
        <v>2436</v>
      </c>
      <c r="H22" s="18" t="s">
        <v>28</v>
      </c>
      <c r="I22" s="18" t="s">
        <v>29</v>
      </c>
      <c r="J22" s="21">
        <v>841544</v>
      </c>
      <c r="K22" s="21">
        <v>816241</v>
      </c>
      <c r="L22" s="21">
        <v>816241</v>
      </c>
      <c r="M22" s="21">
        <v>303246.57400000002</v>
      </c>
      <c r="N22" s="22">
        <f t="shared" si="0"/>
        <v>0.37151597873667214</v>
      </c>
      <c r="O22" s="21">
        <v>0</v>
      </c>
      <c r="P22" s="21">
        <v>0</v>
      </c>
      <c r="Q22" s="21">
        <v>0</v>
      </c>
      <c r="R22" s="21">
        <v>0</v>
      </c>
    </row>
    <row r="23" spans="1:18" s="13" customFormat="1" ht="27.95" customHeight="1" x14ac:dyDescent="0.25">
      <c r="A23" s="18" t="s">
        <v>3134</v>
      </c>
      <c r="B23" s="18" t="s">
        <v>30</v>
      </c>
      <c r="C23" s="19" t="s">
        <v>1763</v>
      </c>
      <c r="D23" s="20" t="s">
        <v>18</v>
      </c>
      <c r="E23" s="20" t="s">
        <v>18</v>
      </c>
      <c r="F23" s="19" t="s">
        <v>816</v>
      </c>
      <c r="G23" s="18" t="s">
        <v>2437</v>
      </c>
      <c r="H23" s="18" t="s">
        <v>31</v>
      </c>
      <c r="I23" s="18" t="s">
        <v>31</v>
      </c>
      <c r="J23" s="21">
        <v>663964</v>
      </c>
      <c r="K23" s="21">
        <v>331982</v>
      </c>
      <c r="L23" s="21">
        <v>331982</v>
      </c>
      <c r="M23" s="21">
        <v>0</v>
      </c>
      <c r="N23" s="22">
        <f t="shared" si="0"/>
        <v>0</v>
      </c>
      <c r="O23" s="21">
        <v>331982</v>
      </c>
      <c r="P23" s="21">
        <v>0</v>
      </c>
      <c r="Q23" s="21">
        <v>0</v>
      </c>
      <c r="R23" s="21">
        <v>0</v>
      </c>
    </row>
    <row r="24" spans="1:18" s="13" customFormat="1" ht="27.95" customHeight="1" x14ac:dyDescent="0.25">
      <c r="A24" s="18" t="s">
        <v>3134</v>
      </c>
      <c r="B24" s="18" t="s">
        <v>1794</v>
      </c>
      <c r="C24" s="19" t="s">
        <v>1763</v>
      </c>
      <c r="D24" s="20" t="s">
        <v>2089</v>
      </c>
      <c r="E24" s="20" t="s">
        <v>2089</v>
      </c>
      <c r="F24" s="19" t="s">
        <v>2090</v>
      </c>
      <c r="G24" s="18" t="s">
        <v>2091</v>
      </c>
      <c r="H24" s="18" t="s">
        <v>36</v>
      </c>
      <c r="I24" s="18" t="s">
        <v>8</v>
      </c>
      <c r="J24" s="21">
        <v>207507</v>
      </c>
      <c r="K24" s="21">
        <v>265948</v>
      </c>
      <c r="L24" s="21">
        <v>265948</v>
      </c>
      <c r="M24" s="21">
        <v>0</v>
      </c>
      <c r="N24" s="22">
        <f t="shared" si="0"/>
        <v>0</v>
      </c>
      <c r="O24" s="21">
        <v>0</v>
      </c>
      <c r="P24" s="21">
        <v>0</v>
      </c>
      <c r="Q24" s="21">
        <v>0</v>
      </c>
      <c r="R24" s="21">
        <v>0</v>
      </c>
    </row>
    <row r="25" spans="1:18" s="13" customFormat="1" ht="27.95" customHeight="1" x14ac:dyDescent="0.25">
      <c r="A25" s="18" t="s">
        <v>3134</v>
      </c>
      <c r="B25" s="18" t="s">
        <v>1019</v>
      </c>
      <c r="C25" s="19" t="s">
        <v>1763</v>
      </c>
      <c r="D25" s="20" t="s">
        <v>18</v>
      </c>
      <c r="E25" s="20" t="s">
        <v>18</v>
      </c>
      <c r="F25" s="19" t="s">
        <v>4189</v>
      </c>
      <c r="G25" s="18" t="s">
        <v>4190</v>
      </c>
      <c r="H25" s="18" t="s">
        <v>7</v>
      </c>
      <c r="I25" s="18" t="s">
        <v>8</v>
      </c>
      <c r="J25" s="21">
        <v>0</v>
      </c>
      <c r="K25" s="21">
        <v>16200</v>
      </c>
      <c r="L25" s="21">
        <v>16200</v>
      </c>
      <c r="M25" s="21">
        <v>0</v>
      </c>
      <c r="N25" s="22">
        <f t="shared" si="0"/>
        <v>0</v>
      </c>
      <c r="O25" s="21">
        <v>0</v>
      </c>
      <c r="P25" s="21">
        <v>0</v>
      </c>
      <c r="Q25" s="21">
        <v>0</v>
      </c>
      <c r="R25" s="21">
        <v>0</v>
      </c>
    </row>
    <row r="26" spans="1:18" s="13" customFormat="1" ht="27.95" customHeight="1" x14ac:dyDescent="0.25">
      <c r="A26" s="18" t="s">
        <v>3134</v>
      </c>
      <c r="B26" s="18" t="s">
        <v>1019</v>
      </c>
      <c r="C26" s="19" t="s">
        <v>1763</v>
      </c>
      <c r="D26" s="20" t="s">
        <v>18</v>
      </c>
      <c r="E26" s="20" t="s">
        <v>18</v>
      </c>
      <c r="F26" s="19" t="s">
        <v>581</v>
      </c>
      <c r="G26" s="18" t="s">
        <v>871</v>
      </c>
      <c r="H26" s="18" t="s">
        <v>7</v>
      </c>
      <c r="I26" s="18" t="s">
        <v>8</v>
      </c>
      <c r="J26" s="21">
        <v>160836</v>
      </c>
      <c r="K26" s="21">
        <v>558045</v>
      </c>
      <c r="L26" s="21">
        <v>558045</v>
      </c>
      <c r="M26" s="21">
        <v>120612.86900000001</v>
      </c>
      <c r="N26" s="22">
        <f t="shared" si="0"/>
        <v>0.2161346647671783</v>
      </c>
      <c r="O26" s="21">
        <v>0</v>
      </c>
      <c r="P26" s="21">
        <v>0</v>
      </c>
      <c r="Q26" s="21">
        <v>0</v>
      </c>
      <c r="R26" s="21">
        <v>0</v>
      </c>
    </row>
    <row r="27" spans="1:18" s="13" customFormat="1" ht="27.95" customHeight="1" x14ac:dyDescent="0.25">
      <c r="A27" s="18" t="s">
        <v>3358</v>
      </c>
      <c r="B27" s="18" t="s">
        <v>10</v>
      </c>
      <c r="C27" s="19" t="s">
        <v>1763</v>
      </c>
      <c r="D27" s="20" t="s">
        <v>10</v>
      </c>
      <c r="E27" s="20" t="s">
        <v>10</v>
      </c>
      <c r="F27" s="19" t="s">
        <v>11</v>
      </c>
      <c r="G27" s="18" t="s">
        <v>4188</v>
      </c>
      <c r="H27" s="18" t="s">
        <v>10</v>
      </c>
      <c r="I27" s="18" t="s">
        <v>10</v>
      </c>
      <c r="J27" s="21">
        <v>0</v>
      </c>
      <c r="K27" s="21">
        <v>9650971</v>
      </c>
      <c r="L27" s="21">
        <v>0</v>
      </c>
      <c r="M27" s="21">
        <v>0</v>
      </c>
      <c r="N27" s="22">
        <f t="shared" si="0"/>
        <v>0</v>
      </c>
      <c r="O27" s="21">
        <v>0</v>
      </c>
      <c r="P27" s="21">
        <v>0</v>
      </c>
      <c r="Q27" s="21">
        <v>0</v>
      </c>
      <c r="R27" s="21">
        <v>0</v>
      </c>
    </row>
    <row r="28" spans="1:18" s="13" customFormat="1" ht="27.95" customHeight="1" x14ac:dyDescent="0.25">
      <c r="A28" s="18" t="s">
        <v>3358</v>
      </c>
      <c r="B28" s="18" t="s">
        <v>38</v>
      </c>
      <c r="C28" s="19" t="s">
        <v>1762</v>
      </c>
      <c r="D28" s="20" t="s">
        <v>815</v>
      </c>
      <c r="E28" s="20" t="s">
        <v>815</v>
      </c>
      <c r="F28" s="19" t="s">
        <v>4191</v>
      </c>
      <c r="G28" s="18" t="s">
        <v>4192</v>
      </c>
      <c r="H28" s="18" t="s">
        <v>7</v>
      </c>
      <c r="I28" s="18" t="s">
        <v>8</v>
      </c>
      <c r="J28" s="21">
        <v>0</v>
      </c>
      <c r="K28" s="21">
        <v>81684</v>
      </c>
      <c r="L28" s="21">
        <v>81684</v>
      </c>
      <c r="M28" s="21">
        <v>0</v>
      </c>
      <c r="N28" s="22">
        <f t="shared" si="0"/>
        <v>0</v>
      </c>
      <c r="O28" s="21">
        <v>0</v>
      </c>
      <c r="P28" s="21">
        <v>0</v>
      </c>
      <c r="Q28" s="21">
        <v>0</v>
      </c>
      <c r="R28" s="21">
        <v>0</v>
      </c>
    </row>
    <row r="29" spans="1:18" s="13" customFormat="1" ht="27.95" customHeight="1" x14ac:dyDescent="0.25">
      <c r="A29" s="18" t="s">
        <v>3358</v>
      </c>
      <c r="B29" s="18" t="s">
        <v>38</v>
      </c>
      <c r="C29" s="19" t="s">
        <v>1763</v>
      </c>
      <c r="D29" s="20" t="s">
        <v>13</v>
      </c>
      <c r="E29" s="20" t="s">
        <v>13</v>
      </c>
      <c r="F29" s="19" t="s">
        <v>869</v>
      </c>
      <c r="G29" s="18" t="s">
        <v>1764</v>
      </c>
      <c r="H29" s="18" t="s">
        <v>40</v>
      </c>
      <c r="I29" s="18" t="s">
        <v>40</v>
      </c>
      <c r="J29" s="21">
        <v>99182</v>
      </c>
      <c r="K29" s="21">
        <v>96200</v>
      </c>
      <c r="L29" s="21">
        <v>96200</v>
      </c>
      <c r="M29" s="21">
        <v>0</v>
      </c>
      <c r="N29" s="22">
        <f t="shared" si="0"/>
        <v>0</v>
      </c>
      <c r="O29" s="21">
        <v>139834</v>
      </c>
      <c r="P29" s="21">
        <v>0</v>
      </c>
      <c r="Q29" s="21">
        <v>0</v>
      </c>
      <c r="R29" s="21">
        <v>0</v>
      </c>
    </row>
    <row r="30" spans="1:18" s="13" customFormat="1" ht="27.95" customHeight="1" x14ac:dyDescent="0.25">
      <c r="A30" s="18" t="s">
        <v>3358</v>
      </c>
      <c r="B30" s="18" t="s">
        <v>21</v>
      </c>
      <c r="C30" s="19" t="s">
        <v>1763</v>
      </c>
      <c r="D30" s="20" t="s">
        <v>3318</v>
      </c>
      <c r="E30" s="20" t="s">
        <v>3318</v>
      </c>
      <c r="F30" s="19" t="s">
        <v>1150</v>
      </c>
      <c r="G30" s="18" t="s">
        <v>4193</v>
      </c>
      <c r="H30" s="18" t="s">
        <v>22</v>
      </c>
      <c r="I30" s="18" t="s">
        <v>22</v>
      </c>
      <c r="J30" s="21">
        <v>1919285</v>
      </c>
      <c r="K30" s="21">
        <v>1195615</v>
      </c>
      <c r="L30" s="21">
        <v>1195615</v>
      </c>
      <c r="M30" s="21">
        <v>0</v>
      </c>
      <c r="N30" s="22">
        <f t="shared" si="0"/>
        <v>0</v>
      </c>
      <c r="O30" s="21">
        <v>3940866</v>
      </c>
      <c r="P30" s="21">
        <v>4941808</v>
      </c>
      <c r="Q30" s="21">
        <v>3500000</v>
      </c>
      <c r="R30" s="21">
        <v>0</v>
      </c>
    </row>
    <row r="31" spans="1:18" s="13" customFormat="1" ht="27.95" customHeight="1" x14ac:dyDescent="0.25">
      <c r="A31" s="18" t="s">
        <v>3358</v>
      </c>
      <c r="B31" s="18" t="s">
        <v>21</v>
      </c>
      <c r="C31" s="19" t="s">
        <v>1763</v>
      </c>
      <c r="D31" s="20" t="s">
        <v>13</v>
      </c>
      <c r="E31" s="20" t="s">
        <v>13</v>
      </c>
      <c r="F31" s="19" t="s">
        <v>158</v>
      </c>
      <c r="G31" s="18" t="s">
        <v>159</v>
      </c>
      <c r="H31" s="18" t="s">
        <v>22</v>
      </c>
      <c r="I31" s="18" t="s">
        <v>22</v>
      </c>
      <c r="J31" s="21">
        <v>515500</v>
      </c>
      <c r="K31" s="21">
        <v>357620</v>
      </c>
      <c r="L31" s="21">
        <v>357620</v>
      </c>
      <c r="M31" s="21">
        <v>0</v>
      </c>
      <c r="N31" s="22">
        <f t="shared" si="0"/>
        <v>0</v>
      </c>
      <c r="O31" s="21">
        <v>1673610</v>
      </c>
      <c r="P31" s="21">
        <v>2276757</v>
      </c>
      <c r="Q31" s="21">
        <v>0</v>
      </c>
      <c r="R31" s="21">
        <v>0</v>
      </c>
    </row>
    <row r="32" spans="1:18" s="13" customFormat="1" ht="27.95" customHeight="1" x14ac:dyDescent="0.25">
      <c r="A32" s="18" t="s">
        <v>3358</v>
      </c>
      <c r="B32" s="18" t="s">
        <v>1771</v>
      </c>
      <c r="C32" s="19" t="s">
        <v>1763</v>
      </c>
      <c r="D32" s="20" t="s">
        <v>27</v>
      </c>
      <c r="E32" s="20" t="s">
        <v>27</v>
      </c>
      <c r="F32" s="19" t="s">
        <v>160</v>
      </c>
      <c r="G32" s="18" t="s">
        <v>4194</v>
      </c>
      <c r="H32" s="18" t="s">
        <v>24</v>
      </c>
      <c r="I32" s="18" t="s">
        <v>24</v>
      </c>
      <c r="J32" s="21">
        <v>11344164</v>
      </c>
      <c r="K32" s="21">
        <v>11344164</v>
      </c>
      <c r="L32" s="21">
        <v>11344164</v>
      </c>
      <c r="M32" s="21">
        <v>0</v>
      </c>
      <c r="N32" s="22">
        <f t="shared" si="0"/>
        <v>0</v>
      </c>
      <c r="O32" s="21">
        <v>20562553</v>
      </c>
      <c r="P32" s="21">
        <v>40070680</v>
      </c>
      <c r="Q32" s="21">
        <v>57129342</v>
      </c>
      <c r="R32" s="21">
        <v>0</v>
      </c>
    </row>
    <row r="33" spans="1:18" s="13" customFormat="1" ht="27.95" customHeight="1" x14ac:dyDescent="0.25">
      <c r="A33" s="18" t="s">
        <v>3358</v>
      </c>
      <c r="B33" s="18" t="s">
        <v>1771</v>
      </c>
      <c r="C33" s="19" t="s">
        <v>1763</v>
      </c>
      <c r="D33" s="20" t="s">
        <v>13</v>
      </c>
      <c r="E33" s="20" t="s">
        <v>13</v>
      </c>
      <c r="F33" s="19" t="s">
        <v>2236</v>
      </c>
      <c r="G33" s="18" t="s">
        <v>2237</v>
      </c>
      <c r="H33" s="18" t="s">
        <v>24</v>
      </c>
      <c r="I33" s="18" t="s">
        <v>24</v>
      </c>
      <c r="J33" s="21">
        <v>3154557</v>
      </c>
      <c r="K33" s="21">
        <v>3154557</v>
      </c>
      <c r="L33" s="21">
        <v>3154557</v>
      </c>
      <c r="M33" s="21">
        <v>0</v>
      </c>
      <c r="N33" s="22">
        <f t="shared" si="0"/>
        <v>0</v>
      </c>
      <c r="O33" s="21">
        <v>1329171</v>
      </c>
      <c r="P33" s="21">
        <v>0</v>
      </c>
      <c r="Q33" s="21">
        <v>0</v>
      </c>
      <c r="R33" s="21">
        <v>0</v>
      </c>
    </row>
    <row r="34" spans="1:18" s="13" customFormat="1" ht="27.95" customHeight="1" x14ac:dyDescent="0.25">
      <c r="A34" s="18" t="s">
        <v>3358</v>
      </c>
      <c r="B34" s="18" t="s">
        <v>1771</v>
      </c>
      <c r="C34" s="19" t="s">
        <v>1763</v>
      </c>
      <c r="D34" s="20" t="s">
        <v>13</v>
      </c>
      <c r="E34" s="20" t="s">
        <v>13</v>
      </c>
      <c r="F34" s="19" t="s">
        <v>2238</v>
      </c>
      <c r="G34" s="18" t="s">
        <v>2239</v>
      </c>
      <c r="H34" s="18" t="s">
        <v>24</v>
      </c>
      <c r="I34" s="18" t="s">
        <v>2240</v>
      </c>
      <c r="J34" s="21">
        <v>1968773</v>
      </c>
      <c r="K34" s="21">
        <v>1868773</v>
      </c>
      <c r="L34" s="21">
        <v>1868773</v>
      </c>
      <c r="M34" s="21">
        <v>948292.26300000004</v>
      </c>
      <c r="N34" s="22">
        <f t="shared" si="0"/>
        <v>0.50744111938689185</v>
      </c>
      <c r="O34" s="21">
        <v>0</v>
      </c>
      <c r="P34" s="21">
        <v>0</v>
      </c>
      <c r="Q34" s="21">
        <v>0</v>
      </c>
      <c r="R34" s="21">
        <v>0</v>
      </c>
    </row>
    <row r="35" spans="1:18" s="13" customFormat="1" ht="27.95" customHeight="1" x14ac:dyDescent="0.25">
      <c r="A35" s="18" t="s">
        <v>3358</v>
      </c>
      <c r="B35" s="18" t="s">
        <v>1771</v>
      </c>
      <c r="C35" s="19" t="s">
        <v>1763</v>
      </c>
      <c r="D35" s="20" t="s">
        <v>13</v>
      </c>
      <c r="E35" s="20" t="s">
        <v>13</v>
      </c>
      <c r="F35" s="19" t="s">
        <v>3245</v>
      </c>
      <c r="G35" s="18" t="s">
        <v>3246</v>
      </c>
      <c r="H35" s="18" t="s">
        <v>1466</v>
      </c>
      <c r="I35" s="18" t="s">
        <v>3247</v>
      </c>
      <c r="J35" s="21">
        <v>147613</v>
      </c>
      <c r="K35" s="21">
        <v>142175</v>
      </c>
      <c r="L35" s="21">
        <v>142175</v>
      </c>
      <c r="M35" s="21">
        <v>0</v>
      </c>
      <c r="N35" s="22">
        <f t="shared" si="0"/>
        <v>0</v>
      </c>
      <c r="O35" s="21">
        <v>0</v>
      </c>
      <c r="P35" s="21">
        <v>0</v>
      </c>
      <c r="Q35" s="21">
        <v>0</v>
      </c>
      <c r="R35" s="21">
        <v>0</v>
      </c>
    </row>
    <row r="36" spans="1:18" s="13" customFormat="1" ht="27.95" customHeight="1" x14ac:dyDescent="0.25">
      <c r="A36" s="18" t="s">
        <v>3358</v>
      </c>
      <c r="B36" s="18" t="s">
        <v>57</v>
      </c>
      <c r="C36" s="19" t="s">
        <v>1762</v>
      </c>
      <c r="D36" s="20" t="s">
        <v>815</v>
      </c>
      <c r="E36" s="20" t="s">
        <v>815</v>
      </c>
      <c r="F36" s="19" t="s">
        <v>3248</v>
      </c>
      <c r="G36" s="18" t="s">
        <v>4195</v>
      </c>
      <c r="H36" s="18" t="s">
        <v>59</v>
      </c>
      <c r="I36" s="18" t="s">
        <v>2159</v>
      </c>
      <c r="J36" s="21">
        <v>51550</v>
      </c>
      <c r="K36" s="21">
        <v>58000</v>
      </c>
      <c r="L36" s="21">
        <v>58000</v>
      </c>
      <c r="M36" s="21">
        <v>0</v>
      </c>
      <c r="N36" s="22">
        <f t="shared" si="0"/>
        <v>0</v>
      </c>
      <c r="O36" s="21">
        <v>200412</v>
      </c>
      <c r="P36" s="21">
        <v>345620</v>
      </c>
      <c r="Q36" s="21">
        <v>132235</v>
      </c>
      <c r="R36" s="21">
        <v>0</v>
      </c>
    </row>
    <row r="37" spans="1:18" s="13" customFormat="1" ht="27.95" customHeight="1" x14ac:dyDescent="0.25">
      <c r="A37" s="18" t="s">
        <v>3358</v>
      </c>
      <c r="B37" s="18" t="s">
        <v>1054</v>
      </c>
      <c r="C37" s="19" t="s">
        <v>1762</v>
      </c>
      <c r="D37" s="20" t="s">
        <v>815</v>
      </c>
      <c r="E37" s="20" t="s">
        <v>815</v>
      </c>
      <c r="F37" s="19" t="s">
        <v>3249</v>
      </c>
      <c r="G37" s="18" t="s">
        <v>3250</v>
      </c>
      <c r="H37" s="18" t="s">
        <v>7</v>
      </c>
      <c r="I37" s="18" t="s">
        <v>8</v>
      </c>
      <c r="J37" s="21">
        <v>51550</v>
      </c>
      <c r="K37" s="21">
        <v>50000</v>
      </c>
      <c r="L37" s="21">
        <v>50000</v>
      </c>
      <c r="M37" s="21">
        <v>31766.415000000001</v>
      </c>
      <c r="N37" s="22">
        <f t="shared" si="0"/>
        <v>0.63532830000000007</v>
      </c>
      <c r="O37" s="21">
        <v>195299</v>
      </c>
      <c r="P37" s="21">
        <v>72365</v>
      </c>
      <c r="Q37" s="21">
        <v>0</v>
      </c>
      <c r="R37" s="21">
        <v>0</v>
      </c>
    </row>
    <row r="38" spans="1:18" s="13" customFormat="1" ht="27.95" customHeight="1" x14ac:dyDescent="0.25">
      <c r="A38" s="18" t="s">
        <v>3358</v>
      </c>
      <c r="B38" s="18" t="s">
        <v>1055</v>
      </c>
      <c r="C38" s="19" t="s">
        <v>1762</v>
      </c>
      <c r="D38" s="20" t="s">
        <v>13</v>
      </c>
      <c r="E38" s="20" t="s">
        <v>13</v>
      </c>
      <c r="F38" s="19" t="s">
        <v>1198</v>
      </c>
      <c r="G38" s="18" t="s">
        <v>1776</v>
      </c>
      <c r="H38" s="18" t="s">
        <v>72</v>
      </c>
      <c r="I38" s="18" t="s">
        <v>1450</v>
      </c>
      <c r="J38" s="21">
        <v>136931</v>
      </c>
      <c r="K38" s="21">
        <v>55247</v>
      </c>
      <c r="L38" s="21">
        <v>55247</v>
      </c>
      <c r="M38" s="21">
        <v>0</v>
      </c>
      <c r="N38" s="22">
        <f t="shared" si="0"/>
        <v>0</v>
      </c>
      <c r="O38" s="21">
        <v>166944</v>
      </c>
      <c r="P38" s="21">
        <v>0</v>
      </c>
      <c r="Q38" s="21">
        <v>0</v>
      </c>
      <c r="R38" s="21">
        <v>0</v>
      </c>
    </row>
    <row r="39" spans="1:18" s="13" customFormat="1" ht="27.95" customHeight="1" x14ac:dyDescent="0.25">
      <c r="A39" s="18" t="s">
        <v>3358</v>
      </c>
      <c r="B39" s="18" t="s">
        <v>30</v>
      </c>
      <c r="C39" s="19" t="s">
        <v>1763</v>
      </c>
      <c r="D39" s="20" t="s">
        <v>13</v>
      </c>
      <c r="E39" s="20" t="s">
        <v>13</v>
      </c>
      <c r="F39" s="19" t="s">
        <v>3251</v>
      </c>
      <c r="G39" s="18" t="s">
        <v>3252</v>
      </c>
      <c r="H39" s="18" t="s">
        <v>31</v>
      </c>
      <c r="I39" s="18" t="s">
        <v>31</v>
      </c>
      <c r="J39" s="21">
        <v>154650</v>
      </c>
      <c r="K39" s="21">
        <v>150000</v>
      </c>
      <c r="L39" s="21">
        <v>150000</v>
      </c>
      <c r="M39" s="21">
        <v>0</v>
      </c>
      <c r="N39" s="22">
        <f t="shared" si="0"/>
        <v>0</v>
      </c>
      <c r="O39" s="21">
        <v>137867</v>
      </c>
      <c r="P39" s="21">
        <v>0</v>
      </c>
      <c r="Q39" s="21">
        <v>0</v>
      </c>
      <c r="R39" s="21">
        <v>0</v>
      </c>
    </row>
    <row r="40" spans="1:18" s="13" customFormat="1" ht="27.95" customHeight="1" x14ac:dyDescent="0.25">
      <c r="A40" s="18" t="s">
        <v>3358</v>
      </c>
      <c r="B40" s="18" t="s">
        <v>32</v>
      </c>
      <c r="C40" s="19" t="s">
        <v>1762</v>
      </c>
      <c r="D40" s="20" t="s">
        <v>13</v>
      </c>
      <c r="E40" s="20" t="s">
        <v>13</v>
      </c>
      <c r="F40" s="19" t="s">
        <v>856</v>
      </c>
      <c r="G40" s="18" t="s">
        <v>1779</v>
      </c>
      <c r="H40" s="18" t="s">
        <v>7</v>
      </c>
      <c r="I40" s="18" t="s">
        <v>8</v>
      </c>
      <c r="J40" s="21">
        <v>51550</v>
      </c>
      <c r="K40" s="21">
        <v>46650</v>
      </c>
      <c r="L40" s="21">
        <v>46650</v>
      </c>
      <c r="M40" s="21">
        <v>0</v>
      </c>
      <c r="N40" s="22">
        <f t="shared" si="0"/>
        <v>0</v>
      </c>
      <c r="O40" s="21">
        <v>350000</v>
      </c>
      <c r="P40" s="21">
        <v>460806</v>
      </c>
      <c r="Q40" s="21">
        <v>0</v>
      </c>
      <c r="R40" s="21">
        <v>0</v>
      </c>
    </row>
    <row r="41" spans="1:18" s="13" customFormat="1" ht="27.95" customHeight="1" x14ac:dyDescent="0.25">
      <c r="A41" s="18" t="s">
        <v>3358</v>
      </c>
      <c r="B41" s="18" t="s">
        <v>3136</v>
      </c>
      <c r="C41" s="19" t="s">
        <v>1763</v>
      </c>
      <c r="D41" s="20" t="s">
        <v>13</v>
      </c>
      <c r="E41" s="20" t="s">
        <v>13</v>
      </c>
      <c r="F41" s="19" t="s">
        <v>1018</v>
      </c>
      <c r="G41" s="18" t="s">
        <v>1780</v>
      </c>
      <c r="H41" s="18" t="s">
        <v>1455</v>
      </c>
      <c r="I41" s="18" t="s">
        <v>1456</v>
      </c>
      <c r="J41" s="21">
        <v>17115</v>
      </c>
      <c r="K41" s="21">
        <v>16600</v>
      </c>
      <c r="L41" s="21">
        <v>16600</v>
      </c>
      <c r="M41" s="21">
        <v>0</v>
      </c>
      <c r="N41" s="22">
        <f t="shared" si="0"/>
        <v>0</v>
      </c>
      <c r="O41" s="21">
        <v>0</v>
      </c>
      <c r="P41" s="21">
        <v>0</v>
      </c>
      <c r="Q41" s="21">
        <v>0</v>
      </c>
      <c r="R41" s="21">
        <v>0</v>
      </c>
    </row>
    <row r="42" spans="1:18" s="13" customFormat="1" ht="27.95" customHeight="1" x14ac:dyDescent="0.25">
      <c r="A42" s="18" t="s">
        <v>3137</v>
      </c>
      <c r="B42" s="18" t="s">
        <v>10</v>
      </c>
      <c r="C42" s="19" t="s">
        <v>1762</v>
      </c>
      <c r="D42" s="20" t="s">
        <v>10</v>
      </c>
      <c r="E42" s="20" t="s">
        <v>10</v>
      </c>
      <c r="F42" s="19" t="s">
        <v>11</v>
      </c>
      <c r="G42" s="18" t="s">
        <v>4188</v>
      </c>
      <c r="H42" s="18" t="s">
        <v>10</v>
      </c>
      <c r="I42" s="18" t="s">
        <v>10</v>
      </c>
      <c r="J42" s="21">
        <v>0</v>
      </c>
      <c r="K42" s="21">
        <v>41449</v>
      </c>
      <c r="L42" s="21">
        <v>0</v>
      </c>
      <c r="M42" s="21">
        <v>0</v>
      </c>
      <c r="N42" s="22">
        <f t="shared" si="0"/>
        <v>0</v>
      </c>
      <c r="O42" s="21">
        <v>0</v>
      </c>
      <c r="P42" s="21">
        <v>0</v>
      </c>
      <c r="Q42" s="21">
        <v>0</v>
      </c>
      <c r="R42" s="21">
        <v>0</v>
      </c>
    </row>
    <row r="43" spans="1:18" s="13" customFormat="1" ht="27.95" customHeight="1" x14ac:dyDescent="0.25">
      <c r="A43" s="18" t="s">
        <v>3137</v>
      </c>
      <c r="B43" s="18" t="s">
        <v>10</v>
      </c>
      <c r="C43" s="19" t="s">
        <v>1763</v>
      </c>
      <c r="D43" s="20" t="s">
        <v>10</v>
      </c>
      <c r="E43" s="20" t="s">
        <v>10</v>
      </c>
      <c r="F43" s="19" t="s">
        <v>11</v>
      </c>
      <c r="G43" s="18" t="s">
        <v>4188</v>
      </c>
      <c r="H43" s="18" t="s">
        <v>10</v>
      </c>
      <c r="I43" s="18" t="s">
        <v>10</v>
      </c>
      <c r="J43" s="21">
        <v>0</v>
      </c>
      <c r="K43" s="21">
        <v>9779564</v>
      </c>
      <c r="L43" s="21">
        <v>0</v>
      </c>
      <c r="M43" s="21">
        <v>0</v>
      </c>
      <c r="N43" s="22">
        <f t="shared" si="0"/>
        <v>0</v>
      </c>
      <c r="O43" s="21">
        <v>0</v>
      </c>
      <c r="P43" s="21">
        <v>0</v>
      </c>
      <c r="Q43" s="21">
        <v>0</v>
      </c>
      <c r="R43" s="21">
        <v>0</v>
      </c>
    </row>
    <row r="44" spans="1:18" s="13" customFormat="1" ht="27.95" customHeight="1" x14ac:dyDescent="0.25">
      <c r="A44" s="18" t="s">
        <v>3137</v>
      </c>
      <c r="B44" s="18" t="s">
        <v>38</v>
      </c>
      <c r="C44" s="19" t="s">
        <v>1763</v>
      </c>
      <c r="D44" s="20" t="s">
        <v>60</v>
      </c>
      <c r="E44" s="20" t="s">
        <v>754</v>
      </c>
      <c r="F44" s="19" t="s">
        <v>1781</v>
      </c>
      <c r="G44" s="18" t="s">
        <v>1782</v>
      </c>
      <c r="H44" s="18" t="s">
        <v>40</v>
      </c>
      <c r="I44" s="18" t="s">
        <v>40</v>
      </c>
      <c r="J44" s="21">
        <v>0</v>
      </c>
      <c r="K44" s="21">
        <v>361315</v>
      </c>
      <c r="L44" s="21">
        <v>361315</v>
      </c>
      <c r="M44" s="21">
        <v>0</v>
      </c>
      <c r="N44" s="22">
        <f t="shared" si="0"/>
        <v>0</v>
      </c>
      <c r="O44" s="21">
        <v>0</v>
      </c>
      <c r="P44" s="21">
        <v>0</v>
      </c>
      <c r="Q44" s="21">
        <v>0</v>
      </c>
      <c r="R44" s="21">
        <v>0</v>
      </c>
    </row>
    <row r="45" spans="1:18" s="13" customFormat="1" ht="27.95" customHeight="1" x14ac:dyDescent="0.25">
      <c r="A45" s="18" t="s">
        <v>3137</v>
      </c>
      <c r="B45" s="18" t="s">
        <v>38</v>
      </c>
      <c r="C45" s="19" t="s">
        <v>1763</v>
      </c>
      <c r="D45" s="20" t="s">
        <v>44</v>
      </c>
      <c r="E45" s="20" t="s">
        <v>44</v>
      </c>
      <c r="F45" s="19" t="s">
        <v>1141</v>
      </c>
      <c r="G45" s="18" t="s">
        <v>3359</v>
      </c>
      <c r="H45" s="18" t="s">
        <v>40</v>
      </c>
      <c r="I45" s="18" t="s">
        <v>40</v>
      </c>
      <c r="J45" s="21">
        <v>1031000</v>
      </c>
      <c r="K45" s="21">
        <v>0</v>
      </c>
      <c r="L45" s="21">
        <v>0</v>
      </c>
      <c r="M45" s="21">
        <v>0</v>
      </c>
      <c r="N45" s="22" t="str">
        <f t="shared" si="0"/>
        <v>-</v>
      </c>
      <c r="O45" s="21">
        <v>0</v>
      </c>
      <c r="P45" s="21">
        <v>0</v>
      </c>
      <c r="Q45" s="21">
        <v>0</v>
      </c>
      <c r="R45" s="21">
        <v>0</v>
      </c>
    </row>
    <row r="46" spans="1:18" s="13" customFormat="1" ht="27.95" customHeight="1" x14ac:dyDescent="0.25">
      <c r="A46" s="18" t="s">
        <v>3137</v>
      </c>
      <c r="B46" s="18" t="s">
        <v>38</v>
      </c>
      <c r="C46" s="19" t="s">
        <v>1763</v>
      </c>
      <c r="D46" s="20" t="s">
        <v>43</v>
      </c>
      <c r="E46" s="20" t="s">
        <v>755</v>
      </c>
      <c r="F46" s="19" t="s">
        <v>1199</v>
      </c>
      <c r="G46" s="18" t="s">
        <v>1783</v>
      </c>
      <c r="H46" s="18" t="s">
        <v>40</v>
      </c>
      <c r="I46" s="18" t="s">
        <v>40</v>
      </c>
      <c r="J46" s="21">
        <v>1031000</v>
      </c>
      <c r="K46" s="21">
        <v>0</v>
      </c>
      <c r="L46" s="21">
        <v>0</v>
      </c>
      <c r="M46" s="21">
        <v>0</v>
      </c>
      <c r="N46" s="22" t="str">
        <f t="shared" si="0"/>
        <v>-</v>
      </c>
      <c r="O46" s="21">
        <v>0</v>
      </c>
      <c r="P46" s="21">
        <v>0</v>
      </c>
      <c r="Q46" s="21">
        <v>0</v>
      </c>
      <c r="R46" s="21">
        <v>0</v>
      </c>
    </row>
    <row r="47" spans="1:18" s="13" customFormat="1" ht="27.95" customHeight="1" x14ac:dyDescent="0.25">
      <c r="A47" s="18" t="s">
        <v>3137</v>
      </c>
      <c r="B47" s="18" t="s">
        <v>12</v>
      </c>
      <c r="C47" s="19" t="s">
        <v>1763</v>
      </c>
      <c r="D47" s="20" t="s">
        <v>41</v>
      </c>
      <c r="E47" s="20" t="s">
        <v>756</v>
      </c>
      <c r="F47" s="19" t="s">
        <v>1020</v>
      </c>
      <c r="G47" s="18" t="s">
        <v>4196</v>
      </c>
      <c r="H47" s="18" t="s">
        <v>14</v>
      </c>
      <c r="I47" s="18" t="s">
        <v>1458</v>
      </c>
      <c r="J47" s="21">
        <v>19638</v>
      </c>
      <c r="K47" s="21">
        <v>19048</v>
      </c>
      <c r="L47" s="21">
        <v>19048</v>
      </c>
      <c r="M47" s="21">
        <v>0</v>
      </c>
      <c r="N47" s="22">
        <f t="shared" si="0"/>
        <v>0</v>
      </c>
      <c r="O47" s="21">
        <v>0</v>
      </c>
      <c r="P47" s="21">
        <v>0</v>
      </c>
      <c r="Q47" s="21">
        <v>0</v>
      </c>
      <c r="R47" s="21">
        <v>0</v>
      </c>
    </row>
    <row r="48" spans="1:18" s="13" customFormat="1" ht="27.95" customHeight="1" x14ac:dyDescent="0.25">
      <c r="A48" s="18" t="s">
        <v>3137</v>
      </c>
      <c r="B48" s="18" t="s">
        <v>12</v>
      </c>
      <c r="C48" s="19" t="s">
        <v>1763</v>
      </c>
      <c r="D48" s="20" t="s">
        <v>43</v>
      </c>
      <c r="E48" s="20" t="s">
        <v>755</v>
      </c>
      <c r="F48" s="19" t="s">
        <v>1122</v>
      </c>
      <c r="G48" s="18" t="s">
        <v>1784</v>
      </c>
      <c r="H48" s="18" t="s">
        <v>16</v>
      </c>
      <c r="I48" s="18" t="s">
        <v>3035</v>
      </c>
      <c r="J48" s="21">
        <v>0</v>
      </c>
      <c r="K48" s="21">
        <v>490000</v>
      </c>
      <c r="L48" s="21">
        <v>490000</v>
      </c>
      <c r="M48" s="21">
        <v>13147.413</v>
      </c>
      <c r="N48" s="22">
        <f t="shared" si="0"/>
        <v>2.6831455102040817E-2</v>
      </c>
      <c r="O48" s="21">
        <v>0</v>
      </c>
      <c r="P48" s="21">
        <v>0</v>
      </c>
      <c r="Q48" s="21">
        <v>0</v>
      </c>
      <c r="R48" s="21">
        <v>0</v>
      </c>
    </row>
    <row r="49" spans="1:18" s="13" customFormat="1" ht="27.95" customHeight="1" x14ac:dyDescent="0.25">
      <c r="A49" s="18" t="s">
        <v>3137</v>
      </c>
      <c r="B49" s="18" t="s">
        <v>12</v>
      </c>
      <c r="C49" s="19" t="s">
        <v>1763</v>
      </c>
      <c r="D49" s="20" t="s">
        <v>44</v>
      </c>
      <c r="E49" s="20" t="s">
        <v>44</v>
      </c>
      <c r="F49" s="19" t="s">
        <v>2438</v>
      </c>
      <c r="G49" s="18" t="s">
        <v>2439</v>
      </c>
      <c r="H49" s="18" t="s">
        <v>16</v>
      </c>
      <c r="I49" s="18" t="s">
        <v>3036</v>
      </c>
      <c r="J49" s="21">
        <v>224718</v>
      </c>
      <c r="K49" s="21">
        <v>19999</v>
      </c>
      <c r="L49" s="21">
        <v>19999</v>
      </c>
      <c r="M49" s="21">
        <v>19370.490000000002</v>
      </c>
      <c r="N49" s="22">
        <f t="shared" si="0"/>
        <v>0.96857292864643241</v>
      </c>
      <c r="O49" s="21">
        <v>0</v>
      </c>
      <c r="P49" s="21">
        <v>0</v>
      </c>
      <c r="Q49" s="21">
        <v>0</v>
      </c>
      <c r="R49" s="21">
        <v>0</v>
      </c>
    </row>
    <row r="50" spans="1:18" s="13" customFormat="1" ht="27.95" customHeight="1" x14ac:dyDescent="0.25">
      <c r="A50" s="18" t="s">
        <v>3137</v>
      </c>
      <c r="B50" s="18" t="s">
        <v>12</v>
      </c>
      <c r="C50" s="19" t="s">
        <v>1763</v>
      </c>
      <c r="D50" s="20" t="s">
        <v>44</v>
      </c>
      <c r="E50" s="20" t="s">
        <v>44</v>
      </c>
      <c r="F50" s="19" t="s">
        <v>2241</v>
      </c>
      <c r="G50" s="18" t="s">
        <v>4197</v>
      </c>
      <c r="H50" s="18" t="s">
        <v>16</v>
      </c>
      <c r="I50" s="18" t="s">
        <v>3035</v>
      </c>
      <c r="J50" s="21">
        <v>309300</v>
      </c>
      <c r="K50" s="21">
        <v>300000</v>
      </c>
      <c r="L50" s="21">
        <v>300000</v>
      </c>
      <c r="M50" s="21">
        <v>0</v>
      </c>
      <c r="N50" s="22">
        <f t="shared" si="0"/>
        <v>0</v>
      </c>
      <c r="O50" s="21">
        <v>0</v>
      </c>
      <c r="P50" s="21">
        <v>0</v>
      </c>
      <c r="Q50" s="21">
        <v>0</v>
      </c>
      <c r="R50" s="21">
        <v>0</v>
      </c>
    </row>
    <row r="51" spans="1:18" s="13" customFormat="1" ht="27.95" customHeight="1" x14ac:dyDescent="0.25">
      <c r="A51" s="18" t="s">
        <v>3137</v>
      </c>
      <c r="B51" s="18" t="s">
        <v>12</v>
      </c>
      <c r="C51" s="19" t="s">
        <v>1763</v>
      </c>
      <c r="D51" s="20" t="s">
        <v>43</v>
      </c>
      <c r="E51" s="20" t="s">
        <v>755</v>
      </c>
      <c r="F51" s="19" t="s">
        <v>2171</v>
      </c>
      <c r="G51" s="18" t="s">
        <v>2172</v>
      </c>
      <c r="H51" s="18" t="s">
        <v>16</v>
      </c>
      <c r="I51" s="18" t="s">
        <v>3037</v>
      </c>
      <c r="J51" s="21">
        <v>1722030</v>
      </c>
      <c r="K51" s="21">
        <v>259397</v>
      </c>
      <c r="L51" s="21">
        <v>259397</v>
      </c>
      <c r="M51" s="21">
        <v>0</v>
      </c>
      <c r="N51" s="22">
        <f t="shared" si="0"/>
        <v>0</v>
      </c>
      <c r="O51" s="21">
        <v>0</v>
      </c>
      <c r="P51" s="21">
        <v>0</v>
      </c>
      <c r="Q51" s="21">
        <v>0</v>
      </c>
      <c r="R51" s="21">
        <v>0</v>
      </c>
    </row>
    <row r="52" spans="1:18" s="13" customFormat="1" ht="27.95" customHeight="1" x14ac:dyDescent="0.25">
      <c r="A52" s="18" t="s">
        <v>3137</v>
      </c>
      <c r="B52" s="18" t="s">
        <v>45</v>
      </c>
      <c r="C52" s="19" t="s">
        <v>1763</v>
      </c>
      <c r="D52" s="20" t="s">
        <v>41</v>
      </c>
      <c r="E52" s="20" t="s">
        <v>756</v>
      </c>
      <c r="F52" s="19" t="s">
        <v>2440</v>
      </c>
      <c r="G52" s="18" t="s">
        <v>2441</v>
      </c>
      <c r="H52" s="18" t="s">
        <v>46</v>
      </c>
      <c r="I52" s="18" t="s">
        <v>46</v>
      </c>
      <c r="J52" s="21">
        <v>429151</v>
      </c>
      <c r="K52" s="21">
        <v>326633</v>
      </c>
      <c r="L52" s="21">
        <v>326633</v>
      </c>
      <c r="M52" s="21">
        <v>0</v>
      </c>
      <c r="N52" s="22">
        <f t="shared" si="0"/>
        <v>0</v>
      </c>
      <c r="O52" s="21">
        <v>0</v>
      </c>
      <c r="P52" s="21">
        <v>0</v>
      </c>
      <c r="Q52" s="21">
        <v>0</v>
      </c>
      <c r="R52" s="21">
        <v>0</v>
      </c>
    </row>
    <row r="53" spans="1:18" s="13" customFormat="1" ht="27.95" customHeight="1" x14ac:dyDescent="0.25">
      <c r="A53" s="18" t="s">
        <v>3137</v>
      </c>
      <c r="B53" s="18" t="s">
        <v>45</v>
      </c>
      <c r="C53" s="19" t="s">
        <v>1763</v>
      </c>
      <c r="D53" s="20" t="s">
        <v>43</v>
      </c>
      <c r="E53" s="20" t="s">
        <v>755</v>
      </c>
      <c r="F53" s="19" t="s">
        <v>1123</v>
      </c>
      <c r="G53" s="18" t="s">
        <v>3360</v>
      </c>
      <c r="H53" s="18" t="s">
        <v>46</v>
      </c>
      <c r="I53" s="18" t="s">
        <v>46</v>
      </c>
      <c r="J53" s="21">
        <v>1767502</v>
      </c>
      <c r="K53" s="21">
        <v>0</v>
      </c>
      <c r="L53" s="21">
        <v>0</v>
      </c>
      <c r="M53" s="21">
        <v>0</v>
      </c>
      <c r="N53" s="22" t="str">
        <f t="shared" si="0"/>
        <v>-</v>
      </c>
      <c r="O53" s="21">
        <v>0</v>
      </c>
      <c r="P53" s="21">
        <v>0</v>
      </c>
      <c r="Q53" s="21">
        <v>0</v>
      </c>
      <c r="R53" s="21">
        <v>0</v>
      </c>
    </row>
    <row r="54" spans="1:18" s="13" customFormat="1" ht="27.95" customHeight="1" x14ac:dyDescent="0.25">
      <c r="A54" s="18" t="s">
        <v>3137</v>
      </c>
      <c r="B54" s="18" t="s">
        <v>45</v>
      </c>
      <c r="C54" s="19" t="s">
        <v>1763</v>
      </c>
      <c r="D54" s="20" t="s">
        <v>41</v>
      </c>
      <c r="E54" s="20" t="s">
        <v>756</v>
      </c>
      <c r="F54" s="19" t="s">
        <v>2442</v>
      </c>
      <c r="G54" s="18" t="s">
        <v>2443</v>
      </c>
      <c r="H54" s="18" t="s">
        <v>46</v>
      </c>
      <c r="I54" s="18" t="s">
        <v>46</v>
      </c>
      <c r="J54" s="21">
        <v>5308155</v>
      </c>
      <c r="K54" s="21">
        <v>5103370</v>
      </c>
      <c r="L54" s="21">
        <v>5103370</v>
      </c>
      <c r="M54" s="21">
        <v>970432.74899999995</v>
      </c>
      <c r="N54" s="22">
        <f t="shared" si="0"/>
        <v>0.19015527955057149</v>
      </c>
      <c r="O54" s="21">
        <v>0</v>
      </c>
      <c r="P54" s="21">
        <v>0</v>
      </c>
      <c r="Q54" s="21">
        <v>0</v>
      </c>
      <c r="R54" s="21">
        <v>0</v>
      </c>
    </row>
    <row r="55" spans="1:18" s="13" customFormat="1" ht="27.95" customHeight="1" x14ac:dyDescent="0.25">
      <c r="A55" s="18" t="s">
        <v>3137</v>
      </c>
      <c r="B55" s="18" t="s">
        <v>45</v>
      </c>
      <c r="C55" s="19" t="s">
        <v>1763</v>
      </c>
      <c r="D55" s="20" t="s">
        <v>44</v>
      </c>
      <c r="E55" s="20" t="s">
        <v>44</v>
      </c>
      <c r="F55" s="19" t="s">
        <v>1785</v>
      </c>
      <c r="G55" s="18" t="s">
        <v>4198</v>
      </c>
      <c r="H55" s="18" t="s">
        <v>87</v>
      </c>
      <c r="I55" s="18" t="s">
        <v>133</v>
      </c>
      <c r="J55" s="21">
        <v>1944462</v>
      </c>
      <c r="K55" s="21">
        <v>1644463</v>
      </c>
      <c r="L55" s="21">
        <v>1644463</v>
      </c>
      <c r="M55" s="21">
        <v>0</v>
      </c>
      <c r="N55" s="22">
        <f t="shared" si="0"/>
        <v>0</v>
      </c>
      <c r="O55" s="21">
        <v>1939278</v>
      </c>
      <c r="P55" s="21">
        <v>0</v>
      </c>
      <c r="Q55" s="21">
        <v>0</v>
      </c>
      <c r="R55" s="21">
        <v>0</v>
      </c>
    </row>
    <row r="56" spans="1:18" s="13" customFormat="1" ht="27.95" customHeight="1" x14ac:dyDescent="0.25">
      <c r="A56" s="18" t="s">
        <v>3137</v>
      </c>
      <c r="B56" s="18" t="s">
        <v>45</v>
      </c>
      <c r="C56" s="19" t="s">
        <v>1763</v>
      </c>
      <c r="D56" s="20" t="s">
        <v>44</v>
      </c>
      <c r="E56" s="20" t="s">
        <v>44</v>
      </c>
      <c r="F56" s="19" t="s">
        <v>2173</v>
      </c>
      <c r="G56" s="18" t="s">
        <v>2949</v>
      </c>
      <c r="H56" s="18" t="s">
        <v>87</v>
      </c>
      <c r="I56" s="18" t="s">
        <v>2174</v>
      </c>
      <c r="J56" s="21">
        <v>8367936</v>
      </c>
      <c r="K56" s="21">
        <v>6176198</v>
      </c>
      <c r="L56" s="21">
        <v>6176198</v>
      </c>
      <c r="M56" s="21">
        <v>97961.474000000002</v>
      </c>
      <c r="N56" s="22">
        <f t="shared" si="0"/>
        <v>1.5861129128308386E-2</v>
      </c>
      <c r="O56" s="21">
        <v>2945035</v>
      </c>
      <c r="P56" s="21">
        <v>0</v>
      </c>
      <c r="Q56" s="21">
        <v>0</v>
      </c>
      <c r="R56" s="21">
        <v>0</v>
      </c>
    </row>
    <row r="57" spans="1:18" s="13" customFormat="1" ht="27.95" customHeight="1" x14ac:dyDescent="0.25">
      <c r="A57" s="18" t="s">
        <v>3137</v>
      </c>
      <c r="B57" s="18" t="s">
        <v>45</v>
      </c>
      <c r="C57" s="19" t="s">
        <v>1763</v>
      </c>
      <c r="D57" s="20" t="s">
        <v>44</v>
      </c>
      <c r="E57" s="20" t="s">
        <v>44</v>
      </c>
      <c r="F57" s="19" t="s">
        <v>3319</v>
      </c>
      <c r="G57" s="18" t="s">
        <v>3320</v>
      </c>
      <c r="H57" s="18" t="s">
        <v>87</v>
      </c>
      <c r="I57" s="18" t="s">
        <v>2174</v>
      </c>
      <c r="J57" s="21">
        <v>755032</v>
      </c>
      <c r="K57" s="21">
        <v>685896</v>
      </c>
      <c r="L57" s="21">
        <v>685896</v>
      </c>
      <c r="M57" s="21">
        <v>0</v>
      </c>
      <c r="N57" s="22">
        <f t="shared" si="0"/>
        <v>0</v>
      </c>
      <c r="O57" s="21">
        <v>0</v>
      </c>
      <c r="P57" s="21">
        <v>0</v>
      </c>
      <c r="Q57" s="21">
        <v>0</v>
      </c>
      <c r="R57" s="21">
        <v>0</v>
      </c>
    </row>
    <row r="58" spans="1:18" s="13" customFormat="1" ht="27.95" customHeight="1" x14ac:dyDescent="0.25">
      <c r="A58" s="18" t="s">
        <v>3137</v>
      </c>
      <c r="B58" s="18" t="s">
        <v>45</v>
      </c>
      <c r="C58" s="19" t="s">
        <v>1763</v>
      </c>
      <c r="D58" s="20" t="s">
        <v>43</v>
      </c>
      <c r="E58" s="20" t="s">
        <v>755</v>
      </c>
      <c r="F58" s="19" t="s">
        <v>3321</v>
      </c>
      <c r="G58" s="18" t="s">
        <v>4199</v>
      </c>
      <c r="H58" s="18" t="s">
        <v>87</v>
      </c>
      <c r="I58" s="18" t="s">
        <v>2174</v>
      </c>
      <c r="J58" s="21">
        <v>0</v>
      </c>
      <c r="K58" s="21">
        <v>1713351</v>
      </c>
      <c r="L58" s="21">
        <v>1713351</v>
      </c>
      <c r="M58" s="21">
        <v>0</v>
      </c>
      <c r="N58" s="22">
        <f t="shared" si="0"/>
        <v>0</v>
      </c>
      <c r="O58" s="21">
        <v>0</v>
      </c>
      <c r="P58" s="21">
        <v>0</v>
      </c>
      <c r="Q58" s="21">
        <v>0</v>
      </c>
      <c r="R58" s="21">
        <v>0</v>
      </c>
    </row>
    <row r="59" spans="1:18" s="13" customFormat="1" ht="27.95" customHeight="1" x14ac:dyDescent="0.25">
      <c r="A59" s="18" t="s">
        <v>3137</v>
      </c>
      <c r="B59" s="18" t="s">
        <v>19</v>
      </c>
      <c r="C59" s="19" t="s">
        <v>1763</v>
      </c>
      <c r="D59" s="20" t="s">
        <v>41</v>
      </c>
      <c r="E59" s="20" t="s">
        <v>756</v>
      </c>
      <c r="F59" s="19" t="s">
        <v>161</v>
      </c>
      <c r="G59" s="18" t="s">
        <v>162</v>
      </c>
      <c r="H59" s="18" t="s">
        <v>20</v>
      </c>
      <c r="I59" s="18" t="s">
        <v>20</v>
      </c>
      <c r="J59" s="21">
        <v>0</v>
      </c>
      <c r="K59" s="21">
        <v>7036</v>
      </c>
      <c r="L59" s="21">
        <v>7036</v>
      </c>
      <c r="M59" s="21">
        <v>0</v>
      </c>
      <c r="N59" s="22">
        <f t="shared" si="0"/>
        <v>0</v>
      </c>
      <c r="O59" s="21">
        <v>0</v>
      </c>
      <c r="P59" s="21">
        <v>0</v>
      </c>
      <c r="Q59" s="21">
        <v>0</v>
      </c>
      <c r="R59" s="21">
        <v>0</v>
      </c>
    </row>
    <row r="60" spans="1:18" s="13" customFormat="1" ht="27.95" customHeight="1" x14ac:dyDescent="0.25">
      <c r="A60" s="18" t="s">
        <v>3137</v>
      </c>
      <c r="B60" s="18" t="s">
        <v>19</v>
      </c>
      <c r="C60" s="19" t="s">
        <v>1763</v>
      </c>
      <c r="D60" s="20" t="s">
        <v>41</v>
      </c>
      <c r="E60" s="20" t="s">
        <v>756</v>
      </c>
      <c r="F60" s="19" t="s">
        <v>3361</v>
      </c>
      <c r="G60" s="18" t="s">
        <v>3362</v>
      </c>
      <c r="H60" s="18" t="s">
        <v>20</v>
      </c>
      <c r="I60" s="18" t="s">
        <v>163</v>
      </c>
      <c r="J60" s="21">
        <v>0</v>
      </c>
      <c r="K60" s="21">
        <v>20653</v>
      </c>
      <c r="L60" s="21">
        <v>20653</v>
      </c>
      <c r="M60" s="21">
        <v>0</v>
      </c>
      <c r="N60" s="22">
        <f t="shared" si="0"/>
        <v>0</v>
      </c>
      <c r="O60" s="21">
        <v>0</v>
      </c>
      <c r="P60" s="21">
        <v>0</v>
      </c>
      <c r="Q60" s="21">
        <v>0</v>
      </c>
      <c r="R60" s="21">
        <v>0</v>
      </c>
    </row>
    <row r="61" spans="1:18" s="13" customFormat="1" ht="27.95" customHeight="1" x14ac:dyDescent="0.25">
      <c r="A61" s="18" t="s">
        <v>3137</v>
      </c>
      <c r="B61" s="18" t="s">
        <v>19</v>
      </c>
      <c r="C61" s="19" t="s">
        <v>1763</v>
      </c>
      <c r="D61" s="20" t="s">
        <v>41</v>
      </c>
      <c r="E61" s="20" t="s">
        <v>756</v>
      </c>
      <c r="F61" s="19" t="s">
        <v>164</v>
      </c>
      <c r="G61" s="18" t="s">
        <v>165</v>
      </c>
      <c r="H61" s="18" t="s">
        <v>1442</v>
      </c>
      <c r="I61" s="18" t="s">
        <v>3038</v>
      </c>
      <c r="J61" s="21">
        <v>1485038</v>
      </c>
      <c r="K61" s="21">
        <v>1932456</v>
      </c>
      <c r="L61" s="21">
        <v>1932456</v>
      </c>
      <c r="M61" s="21">
        <v>72070.100999999995</v>
      </c>
      <c r="N61" s="22">
        <f t="shared" si="0"/>
        <v>3.7294562463517922E-2</v>
      </c>
      <c r="O61" s="21">
        <v>100000</v>
      </c>
      <c r="P61" s="21">
        <v>0</v>
      </c>
      <c r="Q61" s="21">
        <v>0</v>
      </c>
      <c r="R61" s="21">
        <v>0</v>
      </c>
    </row>
    <row r="62" spans="1:18" s="13" customFormat="1" ht="27.95" customHeight="1" x14ac:dyDescent="0.25">
      <c r="A62" s="18" t="s">
        <v>3137</v>
      </c>
      <c r="B62" s="18" t="s">
        <v>19</v>
      </c>
      <c r="C62" s="19" t="s">
        <v>1763</v>
      </c>
      <c r="D62" s="20" t="s">
        <v>41</v>
      </c>
      <c r="E62" s="20" t="s">
        <v>756</v>
      </c>
      <c r="F62" s="19" t="s">
        <v>807</v>
      </c>
      <c r="G62" s="18" t="s">
        <v>3322</v>
      </c>
      <c r="H62" s="18" t="s">
        <v>20</v>
      </c>
      <c r="I62" s="18" t="s">
        <v>20</v>
      </c>
      <c r="J62" s="21">
        <v>4714344</v>
      </c>
      <c r="K62" s="21">
        <v>4755936</v>
      </c>
      <c r="L62" s="21">
        <v>4755936</v>
      </c>
      <c r="M62" s="21">
        <v>922572.36800000002</v>
      </c>
      <c r="N62" s="22">
        <f t="shared" si="0"/>
        <v>0.19398334376240556</v>
      </c>
      <c r="O62" s="21">
        <v>0</v>
      </c>
      <c r="P62" s="21">
        <v>0</v>
      </c>
      <c r="Q62" s="21">
        <v>0</v>
      </c>
      <c r="R62" s="21">
        <v>0</v>
      </c>
    </row>
    <row r="63" spans="1:18" s="13" customFormat="1" ht="27.95" customHeight="1" x14ac:dyDescent="0.25">
      <c r="A63" s="18" t="s">
        <v>3137</v>
      </c>
      <c r="B63" s="18" t="s">
        <v>19</v>
      </c>
      <c r="C63" s="19" t="s">
        <v>1763</v>
      </c>
      <c r="D63" s="20" t="s">
        <v>41</v>
      </c>
      <c r="E63" s="20" t="s">
        <v>756</v>
      </c>
      <c r="F63" s="19" t="s">
        <v>4200</v>
      </c>
      <c r="G63" s="18" t="s">
        <v>4201</v>
      </c>
      <c r="H63" s="18" t="s">
        <v>20</v>
      </c>
      <c r="I63" s="18" t="s">
        <v>163</v>
      </c>
      <c r="J63" s="21">
        <v>0</v>
      </c>
      <c r="K63" s="21">
        <v>13103</v>
      </c>
      <c r="L63" s="21">
        <v>13103</v>
      </c>
      <c r="M63" s="21">
        <v>0</v>
      </c>
      <c r="N63" s="22">
        <f t="shared" si="0"/>
        <v>0</v>
      </c>
      <c r="O63" s="21">
        <v>0</v>
      </c>
      <c r="P63" s="21">
        <v>0</v>
      </c>
      <c r="Q63" s="21">
        <v>0</v>
      </c>
      <c r="R63" s="21">
        <v>0</v>
      </c>
    </row>
    <row r="64" spans="1:18" s="13" customFormat="1" ht="27.95" customHeight="1" x14ac:dyDescent="0.25">
      <c r="A64" s="18" t="s">
        <v>3137</v>
      </c>
      <c r="B64" s="18" t="s">
        <v>19</v>
      </c>
      <c r="C64" s="19" t="s">
        <v>1763</v>
      </c>
      <c r="D64" s="20" t="s">
        <v>43</v>
      </c>
      <c r="E64" s="20" t="s">
        <v>755</v>
      </c>
      <c r="F64" s="19" t="s">
        <v>1142</v>
      </c>
      <c r="G64" s="18" t="s">
        <v>3363</v>
      </c>
      <c r="H64" s="18" t="s">
        <v>20</v>
      </c>
      <c r="I64" s="18" t="s">
        <v>20</v>
      </c>
      <c r="J64" s="21">
        <v>526105</v>
      </c>
      <c r="K64" s="21">
        <v>0</v>
      </c>
      <c r="L64" s="21">
        <v>0</v>
      </c>
      <c r="M64" s="21">
        <v>0</v>
      </c>
      <c r="N64" s="22" t="str">
        <f t="shared" si="0"/>
        <v>-</v>
      </c>
      <c r="O64" s="21">
        <v>0</v>
      </c>
      <c r="P64" s="21">
        <v>0</v>
      </c>
      <c r="Q64" s="21">
        <v>0</v>
      </c>
      <c r="R64" s="21">
        <v>0</v>
      </c>
    </row>
    <row r="65" spans="1:18" s="13" customFormat="1" ht="27.95" customHeight="1" x14ac:dyDescent="0.25">
      <c r="A65" s="18" t="s">
        <v>3137</v>
      </c>
      <c r="B65" s="18" t="s">
        <v>19</v>
      </c>
      <c r="C65" s="19" t="s">
        <v>1763</v>
      </c>
      <c r="D65" s="20" t="s">
        <v>44</v>
      </c>
      <c r="E65" s="20" t="s">
        <v>44</v>
      </c>
      <c r="F65" s="19" t="s">
        <v>2444</v>
      </c>
      <c r="G65" s="18" t="s">
        <v>2445</v>
      </c>
      <c r="H65" s="18" t="s">
        <v>20</v>
      </c>
      <c r="I65" s="18" t="s">
        <v>20</v>
      </c>
      <c r="J65" s="21">
        <v>4458203</v>
      </c>
      <c r="K65" s="21">
        <v>3491172</v>
      </c>
      <c r="L65" s="21">
        <v>3491172</v>
      </c>
      <c r="M65" s="21">
        <v>0</v>
      </c>
      <c r="N65" s="22">
        <f t="shared" si="0"/>
        <v>0</v>
      </c>
      <c r="O65" s="21">
        <v>1333388</v>
      </c>
      <c r="P65" s="21">
        <v>1000000</v>
      </c>
      <c r="Q65" s="21">
        <v>0</v>
      </c>
      <c r="R65" s="21">
        <v>0</v>
      </c>
    </row>
    <row r="66" spans="1:18" s="13" customFormat="1" ht="27.95" customHeight="1" x14ac:dyDescent="0.25">
      <c r="A66" s="18" t="s">
        <v>3137</v>
      </c>
      <c r="B66" s="18" t="s">
        <v>47</v>
      </c>
      <c r="C66" s="19" t="s">
        <v>1763</v>
      </c>
      <c r="D66" s="20" t="s">
        <v>43</v>
      </c>
      <c r="E66" s="20" t="s">
        <v>755</v>
      </c>
      <c r="F66" s="19" t="s">
        <v>1124</v>
      </c>
      <c r="G66" s="18" t="s">
        <v>3364</v>
      </c>
      <c r="H66" s="18" t="s">
        <v>49</v>
      </c>
      <c r="I66" s="18" t="s">
        <v>1461</v>
      </c>
      <c r="J66" s="21">
        <v>824800</v>
      </c>
      <c r="K66" s="21">
        <v>0</v>
      </c>
      <c r="L66" s="21">
        <v>0</v>
      </c>
      <c r="M66" s="21">
        <v>0</v>
      </c>
      <c r="N66" s="22" t="str">
        <f t="shared" si="0"/>
        <v>-</v>
      </c>
      <c r="O66" s="21">
        <v>0</v>
      </c>
      <c r="P66" s="21">
        <v>0</v>
      </c>
      <c r="Q66" s="21">
        <v>0</v>
      </c>
      <c r="R66" s="21">
        <v>0</v>
      </c>
    </row>
    <row r="67" spans="1:18" s="13" customFormat="1" ht="27.95" customHeight="1" x14ac:dyDescent="0.25">
      <c r="A67" s="18" t="s">
        <v>3137</v>
      </c>
      <c r="B67" s="18" t="s">
        <v>47</v>
      </c>
      <c r="C67" s="19" t="s">
        <v>1763</v>
      </c>
      <c r="D67" s="20" t="s">
        <v>44</v>
      </c>
      <c r="E67" s="20" t="s">
        <v>44</v>
      </c>
      <c r="F67" s="19" t="s">
        <v>2175</v>
      </c>
      <c r="G67" s="18" t="s">
        <v>2176</v>
      </c>
      <c r="H67" s="18" t="s">
        <v>91</v>
      </c>
      <c r="I67" s="18" t="s">
        <v>168</v>
      </c>
      <c r="J67" s="21">
        <v>5076946</v>
      </c>
      <c r="K67" s="21">
        <v>6989311</v>
      </c>
      <c r="L67" s="21">
        <v>6989311</v>
      </c>
      <c r="M67" s="21">
        <v>1006739.798</v>
      </c>
      <c r="N67" s="22">
        <f t="shared" si="0"/>
        <v>0.14403992010085115</v>
      </c>
      <c r="O67" s="21">
        <v>0</v>
      </c>
      <c r="P67" s="21">
        <v>0</v>
      </c>
      <c r="Q67" s="21">
        <v>0</v>
      </c>
      <c r="R67" s="21">
        <v>0</v>
      </c>
    </row>
    <row r="68" spans="1:18" s="13" customFormat="1" ht="27.95" customHeight="1" x14ac:dyDescent="0.25">
      <c r="A68" s="18" t="s">
        <v>3137</v>
      </c>
      <c r="B68" s="18" t="s">
        <v>47</v>
      </c>
      <c r="C68" s="19" t="s">
        <v>1763</v>
      </c>
      <c r="D68" s="20" t="s">
        <v>44</v>
      </c>
      <c r="E68" s="20" t="s">
        <v>44</v>
      </c>
      <c r="F68" s="19" t="s">
        <v>2242</v>
      </c>
      <c r="G68" s="18" t="s">
        <v>2243</v>
      </c>
      <c r="H68" s="18" t="s">
        <v>91</v>
      </c>
      <c r="I68" s="18" t="s">
        <v>1529</v>
      </c>
      <c r="J68" s="21">
        <v>18768</v>
      </c>
      <c r="K68" s="21">
        <v>0</v>
      </c>
      <c r="L68" s="21">
        <v>0</v>
      </c>
      <c r="M68" s="21">
        <v>0</v>
      </c>
      <c r="N68" s="22" t="str">
        <f t="shared" si="0"/>
        <v>-</v>
      </c>
      <c r="O68" s="21">
        <v>0</v>
      </c>
      <c r="P68" s="21">
        <v>0</v>
      </c>
      <c r="Q68" s="21">
        <v>0</v>
      </c>
      <c r="R68" s="21">
        <v>0</v>
      </c>
    </row>
    <row r="69" spans="1:18" s="13" customFormat="1" ht="27.95" customHeight="1" x14ac:dyDescent="0.25">
      <c r="A69" s="18" t="s">
        <v>3137</v>
      </c>
      <c r="B69" s="18" t="s">
        <v>47</v>
      </c>
      <c r="C69" s="19" t="s">
        <v>1763</v>
      </c>
      <c r="D69" s="20" t="s">
        <v>60</v>
      </c>
      <c r="E69" s="20" t="s">
        <v>754</v>
      </c>
      <c r="F69" s="19" t="s">
        <v>4202</v>
      </c>
      <c r="G69" s="18" t="s">
        <v>4203</v>
      </c>
      <c r="H69" s="18" t="s">
        <v>1459</v>
      </c>
      <c r="I69" s="18" t="s">
        <v>1460</v>
      </c>
      <c r="J69" s="21">
        <v>0</v>
      </c>
      <c r="K69" s="21">
        <v>211915</v>
      </c>
      <c r="L69" s="21">
        <v>211915</v>
      </c>
      <c r="M69" s="21">
        <v>0</v>
      </c>
      <c r="N69" s="22">
        <f t="shared" ref="N69:N132" si="1">IF(K69=0,"-",M69/K69)</f>
        <v>0</v>
      </c>
      <c r="O69" s="21">
        <v>3226992</v>
      </c>
      <c r="P69" s="21">
        <v>1959764</v>
      </c>
      <c r="Q69" s="21">
        <v>0</v>
      </c>
      <c r="R69" s="21">
        <v>0</v>
      </c>
    </row>
    <row r="70" spans="1:18" s="13" customFormat="1" ht="27.95" customHeight="1" x14ac:dyDescent="0.25">
      <c r="A70" s="18" t="s">
        <v>3137</v>
      </c>
      <c r="B70" s="18" t="s">
        <v>21</v>
      </c>
      <c r="C70" s="19" t="s">
        <v>1763</v>
      </c>
      <c r="D70" s="20" t="s">
        <v>60</v>
      </c>
      <c r="E70" s="20" t="s">
        <v>754</v>
      </c>
      <c r="F70" s="19" t="s">
        <v>169</v>
      </c>
      <c r="G70" s="18" t="s">
        <v>2092</v>
      </c>
      <c r="H70" s="18" t="s">
        <v>170</v>
      </c>
      <c r="I70" s="18" t="s">
        <v>170</v>
      </c>
      <c r="J70" s="21">
        <v>1172470</v>
      </c>
      <c r="K70" s="21">
        <v>1709985</v>
      </c>
      <c r="L70" s="21">
        <v>1709985</v>
      </c>
      <c r="M70" s="21">
        <v>0</v>
      </c>
      <c r="N70" s="22">
        <f t="shared" si="1"/>
        <v>0</v>
      </c>
      <c r="O70" s="21">
        <v>0</v>
      </c>
      <c r="P70" s="21">
        <v>0</v>
      </c>
      <c r="Q70" s="21">
        <v>0</v>
      </c>
      <c r="R70" s="21">
        <v>0</v>
      </c>
    </row>
    <row r="71" spans="1:18" s="13" customFormat="1" ht="27.95" customHeight="1" x14ac:dyDescent="0.25">
      <c r="A71" s="18" t="s">
        <v>3137</v>
      </c>
      <c r="B71" s="18" t="s">
        <v>21</v>
      </c>
      <c r="C71" s="19" t="s">
        <v>1763</v>
      </c>
      <c r="D71" s="20" t="s">
        <v>39</v>
      </c>
      <c r="E71" s="20" t="s">
        <v>753</v>
      </c>
      <c r="F71" s="19" t="s">
        <v>3253</v>
      </c>
      <c r="G71" s="18" t="s">
        <v>3254</v>
      </c>
      <c r="H71" s="18" t="s">
        <v>148</v>
      </c>
      <c r="I71" s="18" t="s">
        <v>1463</v>
      </c>
      <c r="J71" s="21">
        <v>633057</v>
      </c>
      <c r="K71" s="21">
        <v>615021</v>
      </c>
      <c r="L71" s="21">
        <v>615021</v>
      </c>
      <c r="M71" s="21">
        <v>0</v>
      </c>
      <c r="N71" s="22">
        <f t="shared" si="1"/>
        <v>0</v>
      </c>
      <c r="O71" s="21">
        <v>0</v>
      </c>
      <c r="P71" s="21">
        <v>0</v>
      </c>
      <c r="Q71" s="21">
        <v>0</v>
      </c>
      <c r="R71" s="21">
        <v>0</v>
      </c>
    </row>
    <row r="72" spans="1:18" s="13" customFormat="1" ht="27.95" customHeight="1" x14ac:dyDescent="0.25">
      <c r="A72" s="18" t="s">
        <v>3137</v>
      </c>
      <c r="B72" s="18" t="s">
        <v>21</v>
      </c>
      <c r="C72" s="19" t="s">
        <v>1763</v>
      </c>
      <c r="D72" s="20" t="s">
        <v>43</v>
      </c>
      <c r="E72" s="20" t="s">
        <v>755</v>
      </c>
      <c r="F72" s="19" t="s">
        <v>1125</v>
      </c>
      <c r="G72" s="18" t="s">
        <v>3365</v>
      </c>
      <c r="H72" s="18" t="s">
        <v>148</v>
      </c>
      <c r="I72" s="18" t="s">
        <v>148</v>
      </c>
      <c r="J72" s="21">
        <v>1501126</v>
      </c>
      <c r="K72" s="21">
        <v>0</v>
      </c>
      <c r="L72" s="21">
        <v>0</v>
      </c>
      <c r="M72" s="21">
        <v>0</v>
      </c>
      <c r="N72" s="22" t="str">
        <f t="shared" si="1"/>
        <v>-</v>
      </c>
      <c r="O72" s="21">
        <v>0</v>
      </c>
      <c r="P72" s="21">
        <v>0</v>
      </c>
      <c r="Q72" s="21">
        <v>0</v>
      </c>
      <c r="R72" s="21">
        <v>0</v>
      </c>
    </row>
    <row r="73" spans="1:18" s="13" customFormat="1" ht="27.95" customHeight="1" x14ac:dyDescent="0.25">
      <c r="A73" s="18" t="s">
        <v>3137</v>
      </c>
      <c r="B73" s="18" t="s">
        <v>21</v>
      </c>
      <c r="C73" s="19" t="s">
        <v>1763</v>
      </c>
      <c r="D73" s="20" t="s">
        <v>44</v>
      </c>
      <c r="E73" s="20" t="s">
        <v>44</v>
      </c>
      <c r="F73" s="19" t="s">
        <v>1161</v>
      </c>
      <c r="G73" s="18" t="s">
        <v>1162</v>
      </c>
      <c r="H73" s="18" t="s">
        <v>22</v>
      </c>
      <c r="I73" s="18" t="s">
        <v>22</v>
      </c>
      <c r="J73" s="21">
        <v>1031000</v>
      </c>
      <c r="K73" s="21">
        <v>247376</v>
      </c>
      <c r="L73" s="21">
        <v>247376</v>
      </c>
      <c r="M73" s="21">
        <v>60244.107000000004</v>
      </c>
      <c r="N73" s="22">
        <f t="shared" si="1"/>
        <v>0.24353254559860296</v>
      </c>
      <c r="O73" s="21">
        <v>0</v>
      </c>
      <c r="P73" s="21">
        <v>0</v>
      </c>
      <c r="Q73" s="21">
        <v>0</v>
      </c>
      <c r="R73" s="21">
        <v>0</v>
      </c>
    </row>
    <row r="74" spans="1:18" s="13" customFormat="1" ht="27.95" customHeight="1" x14ac:dyDescent="0.25">
      <c r="A74" s="18" t="s">
        <v>3137</v>
      </c>
      <c r="B74" s="18" t="s">
        <v>21</v>
      </c>
      <c r="C74" s="19" t="s">
        <v>1763</v>
      </c>
      <c r="D74" s="20" t="s">
        <v>54</v>
      </c>
      <c r="E74" s="20" t="s">
        <v>54</v>
      </c>
      <c r="F74" s="19" t="s">
        <v>4204</v>
      </c>
      <c r="G74" s="18" t="s">
        <v>4205</v>
      </c>
      <c r="H74" s="18" t="s">
        <v>22</v>
      </c>
      <c r="I74" s="18" t="s">
        <v>4206</v>
      </c>
      <c r="J74" s="21">
        <v>0</v>
      </c>
      <c r="K74" s="21">
        <v>1600000</v>
      </c>
      <c r="L74" s="21">
        <v>1600000</v>
      </c>
      <c r="M74" s="21">
        <v>0</v>
      </c>
      <c r="N74" s="22">
        <f t="shared" si="1"/>
        <v>0</v>
      </c>
      <c r="O74" s="21">
        <v>0</v>
      </c>
      <c r="P74" s="21">
        <v>0</v>
      </c>
      <c r="Q74" s="21">
        <v>0</v>
      </c>
      <c r="R74" s="21">
        <v>0</v>
      </c>
    </row>
    <row r="75" spans="1:18" s="13" customFormat="1" ht="27.95" customHeight="1" x14ac:dyDescent="0.25">
      <c r="A75" s="18" t="s">
        <v>3137</v>
      </c>
      <c r="B75" s="18" t="s">
        <v>21</v>
      </c>
      <c r="C75" s="19" t="s">
        <v>1763</v>
      </c>
      <c r="D75" s="20" t="s">
        <v>44</v>
      </c>
      <c r="E75" s="20" t="s">
        <v>44</v>
      </c>
      <c r="F75" s="19" t="s">
        <v>4207</v>
      </c>
      <c r="G75" s="18" t="s">
        <v>4208</v>
      </c>
      <c r="H75" s="18" t="s">
        <v>53</v>
      </c>
      <c r="I75" s="18" t="s">
        <v>53</v>
      </c>
      <c r="J75" s="21">
        <v>0</v>
      </c>
      <c r="K75" s="21">
        <v>234241</v>
      </c>
      <c r="L75" s="21">
        <v>234241</v>
      </c>
      <c r="M75" s="21">
        <v>0</v>
      </c>
      <c r="N75" s="22">
        <f t="shared" si="1"/>
        <v>0</v>
      </c>
      <c r="O75" s="21">
        <v>0</v>
      </c>
      <c r="P75" s="21">
        <v>0</v>
      </c>
      <c r="Q75" s="21">
        <v>0</v>
      </c>
      <c r="R75" s="21">
        <v>0</v>
      </c>
    </row>
    <row r="76" spans="1:18" s="13" customFormat="1" ht="27.95" customHeight="1" x14ac:dyDescent="0.25">
      <c r="A76" s="18" t="s">
        <v>3137</v>
      </c>
      <c r="B76" s="18" t="s">
        <v>21</v>
      </c>
      <c r="C76" s="19" t="s">
        <v>1763</v>
      </c>
      <c r="D76" s="20" t="s">
        <v>44</v>
      </c>
      <c r="E76" s="20" t="s">
        <v>44</v>
      </c>
      <c r="F76" s="19" t="s">
        <v>3040</v>
      </c>
      <c r="G76" s="18" t="s">
        <v>3041</v>
      </c>
      <c r="H76" s="18" t="s">
        <v>148</v>
      </c>
      <c r="I76" s="18" t="s">
        <v>148</v>
      </c>
      <c r="J76" s="21">
        <v>203228</v>
      </c>
      <c r="K76" s="21">
        <v>197117</v>
      </c>
      <c r="L76" s="21">
        <v>197117</v>
      </c>
      <c r="M76" s="21">
        <v>0</v>
      </c>
      <c r="N76" s="22">
        <f t="shared" si="1"/>
        <v>0</v>
      </c>
      <c r="O76" s="21">
        <v>0</v>
      </c>
      <c r="P76" s="21">
        <v>0</v>
      </c>
      <c r="Q76" s="21">
        <v>0</v>
      </c>
      <c r="R76" s="21">
        <v>0</v>
      </c>
    </row>
    <row r="77" spans="1:18" s="13" customFormat="1" ht="27.95" customHeight="1" x14ac:dyDescent="0.25">
      <c r="A77" s="18" t="s">
        <v>3137</v>
      </c>
      <c r="B77" s="18" t="s">
        <v>21</v>
      </c>
      <c r="C77" s="19" t="s">
        <v>1763</v>
      </c>
      <c r="D77" s="20" t="s">
        <v>44</v>
      </c>
      <c r="E77" s="20" t="s">
        <v>44</v>
      </c>
      <c r="F77" s="19" t="s">
        <v>3255</v>
      </c>
      <c r="G77" s="18" t="s">
        <v>3256</v>
      </c>
      <c r="H77" s="18" t="s">
        <v>53</v>
      </c>
      <c r="I77" s="18" t="s">
        <v>2446</v>
      </c>
      <c r="J77" s="21">
        <v>3782074</v>
      </c>
      <c r="K77" s="21">
        <v>3097490</v>
      </c>
      <c r="L77" s="21">
        <v>3097490</v>
      </c>
      <c r="M77" s="21">
        <v>0</v>
      </c>
      <c r="N77" s="22">
        <f t="shared" si="1"/>
        <v>0</v>
      </c>
      <c r="O77" s="21">
        <v>0</v>
      </c>
      <c r="P77" s="21">
        <v>0</v>
      </c>
      <c r="Q77" s="21">
        <v>0</v>
      </c>
      <c r="R77" s="21">
        <v>0</v>
      </c>
    </row>
    <row r="78" spans="1:18" s="13" customFormat="1" ht="27.95" customHeight="1" x14ac:dyDescent="0.25">
      <c r="A78" s="18" t="s">
        <v>3137</v>
      </c>
      <c r="B78" s="18" t="s">
        <v>21</v>
      </c>
      <c r="C78" s="19" t="s">
        <v>1763</v>
      </c>
      <c r="D78" s="20" t="s">
        <v>44</v>
      </c>
      <c r="E78" s="20" t="s">
        <v>44</v>
      </c>
      <c r="F78" s="19" t="s">
        <v>4209</v>
      </c>
      <c r="G78" s="18" t="s">
        <v>4210</v>
      </c>
      <c r="H78" s="18" t="s">
        <v>1464</v>
      </c>
      <c r="I78" s="18" t="s">
        <v>1465</v>
      </c>
      <c r="J78" s="21">
        <v>0</v>
      </c>
      <c r="K78" s="21">
        <v>1400421</v>
      </c>
      <c r="L78" s="21">
        <v>1400421</v>
      </c>
      <c r="M78" s="21">
        <v>0</v>
      </c>
      <c r="N78" s="22">
        <f t="shared" si="1"/>
        <v>0</v>
      </c>
      <c r="O78" s="21">
        <v>3103533</v>
      </c>
      <c r="P78" s="21">
        <v>0</v>
      </c>
      <c r="Q78" s="21">
        <v>0</v>
      </c>
      <c r="R78" s="21">
        <v>0</v>
      </c>
    </row>
    <row r="79" spans="1:18" s="13" customFormat="1" ht="27.95" customHeight="1" x14ac:dyDescent="0.25">
      <c r="A79" s="18" t="s">
        <v>3137</v>
      </c>
      <c r="B79" s="18" t="s">
        <v>1771</v>
      </c>
      <c r="C79" s="19" t="s">
        <v>1762</v>
      </c>
      <c r="D79" s="20" t="s">
        <v>55</v>
      </c>
      <c r="E79" s="20" t="s">
        <v>55</v>
      </c>
      <c r="F79" s="19" t="s">
        <v>525</v>
      </c>
      <c r="G79" s="18" t="s">
        <v>3366</v>
      </c>
      <c r="H79" s="18" t="s">
        <v>1466</v>
      </c>
      <c r="I79" s="18" t="s">
        <v>1467</v>
      </c>
      <c r="J79" s="21">
        <v>109642</v>
      </c>
      <c r="K79" s="21">
        <v>0</v>
      </c>
      <c r="L79" s="21">
        <v>0</v>
      </c>
      <c r="M79" s="21">
        <v>0</v>
      </c>
      <c r="N79" s="22" t="str">
        <f t="shared" si="1"/>
        <v>-</v>
      </c>
      <c r="O79" s="21">
        <v>0</v>
      </c>
      <c r="P79" s="21">
        <v>0</v>
      </c>
      <c r="Q79" s="21">
        <v>0</v>
      </c>
      <c r="R79" s="21">
        <v>0</v>
      </c>
    </row>
    <row r="80" spans="1:18" s="13" customFormat="1" ht="27.95" customHeight="1" x14ac:dyDescent="0.25">
      <c r="A80" s="18" t="s">
        <v>3137</v>
      </c>
      <c r="B80" s="18" t="s">
        <v>1771</v>
      </c>
      <c r="C80" s="19" t="s">
        <v>1762</v>
      </c>
      <c r="D80" s="20" t="s">
        <v>42</v>
      </c>
      <c r="E80" s="20" t="s">
        <v>42</v>
      </c>
      <c r="F80" s="19" t="s">
        <v>2950</v>
      </c>
      <c r="G80" s="18" t="s">
        <v>3323</v>
      </c>
      <c r="H80" s="18" t="s">
        <v>1466</v>
      </c>
      <c r="I80" s="18" t="s">
        <v>2448</v>
      </c>
      <c r="J80" s="21">
        <v>0</v>
      </c>
      <c r="K80" s="21">
        <v>158611</v>
      </c>
      <c r="L80" s="21">
        <v>158611</v>
      </c>
      <c r="M80" s="21">
        <v>0</v>
      </c>
      <c r="N80" s="22">
        <f t="shared" si="1"/>
        <v>0</v>
      </c>
      <c r="O80" s="21">
        <v>0</v>
      </c>
      <c r="P80" s="21">
        <v>0</v>
      </c>
      <c r="Q80" s="21">
        <v>0</v>
      </c>
      <c r="R80" s="21">
        <v>0</v>
      </c>
    </row>
    <row r="81" spans="1:18" s="13" customFormat="1" ht="27.95" customHeight="1" x14ac:dyDescent="0.25">
      <c r="A81" s="18" t="s">
        <v>3137</v>
      </c>
      <c r="B81" s="18" t="s">
        <v>1771</v>
      </c>
      <c r="C81" s="19" t="s">
        <v>1763</v>
      </c>
      <c r="D81" s="20" t="s">
        <v>41</v>
      </c>
      <c r="E81" s="20" t="s">
        <v>756</v>
      </c>
      <c r="F81" s="19" t="s">
        <v>3184</v>
      </c>
      <c r="G81" s="18" t="s">
        <v>3185</v>
      </c>
      <c r="H81" s="18" t="s">
        <v>24</v>
      </c>
      <c r="I81" s="18" t="s">
        <v>3186</v>
      </c>
      <c r="J81" s="21">
        <v>632143</v>
      </c>
      <c r="K81" s="21">
        <v>613136</v>
      </c>
      <c r="L81" s="21">
        <v>613136</v>
      </c>
      <c r="M81" s="21">
        <v>0</v>
      </c>
      <c r="N81" s="22">
        <f t="shared" si="1"/>
        <v>0</v>
      </c>
      <c r="O81" s="21">
        <v>0</v>
      </c>
      <c r="P81" s="21">
        <v>0</v>
      </c>
      <c r="Q81" s="21">
        <v>0</v>
      </c>
      <c r="R81" s="21">
        <v>0</v>
      </c>
    </row>
    <row r="82" spans="1:18" s="13" customFormat="1" ht="27.95" customHeight="1" x14ac:dyDescent="0.25">
      <c r="A82" s="18" t="s">
        <v>3137</v>
      </c>
      <c r="B82" s="18" t="s">
        <v>1771</v>
      </c>
      <c r="C82" s="19" t="s">
        <v>1763</v>
      </c>
      <c r="D82" s="20" t="s">
        <v>48</v>
      </c>
      <c r="E82" s="20" t="s">
        <v>48</v>
      </c>
      <c r="F82" s="19" t="s">
        <v>857</v>
      </c>
      <c r="G82" s="18" t="s">
        <v>2004</v>
      </c>
      <c r="H82" s="18" t="s">
        <v>24</v>
      </c>
      <c r="I82" s="18" t="s">
        <v>1468</v>
      </c>
      <c r="J82" s="21">
        <v>17855220</v>
      </c>
      <c r="K82" s="21">
        <v>16593702</v>
      </c>
      <c r="L82" s="21">
        <v>16593702</v>
      </c>
      <c r="M82" s="21">
        <v>41638.656000000003</v>
      </c>
      <c r="N82" s="22">
        <f t="shared" si="1"/>
        <v>2.5093047952771479E-3</v>
      </c>
      <c r="O82" s="21">
        <v>17075550</v>
      </c>
      <c r="P82" s="21">
        <v>5440000</v>
      </c>
      <c r="Q82" s="21">
        <v>0</v>
      </c>
      <c r="R82" s="21">
        <v>0</v>
      </c>
    </row>
    <row r="83" spans="1:18" s="13" customFormat="1" ht="27.95" customHeight="1" x14ac:dyDescent="0.25">
      <c r="A83" s="18" t="s">
        <v>3137</v>
      </c>
      <c r="B83" s="18" t="s">
        <v>1771</v>
      </c>
      <c r="C83" s="19" t="s">
        <v>1763</v>
      </c>
      <c r="D83" s="20" t="s">
        <v>48</v>
      </c>
      <c r="E83" s="20" t="s">
        <v>48</v>
      </c>
      <c r="F83" s="19" t="s">
        <v>1153</v>
      </c>
      <c r="G83" s="18" t="s">
        <v>2447</v>
      </c>
      <c r="H83" s="18" t="s">
        <v>24</v>
      </c>
      <c r="I83" s="18" t="s">
        <v>8</v>
      </c>
      <c r="J83" s="21">
        <v>487827</v>
      </c>
      <c r="K83" s="21">
        <v>650395</v>
      </c>
      <c r="L83" s="21">
        <v>650395</v>
      </c>
      <c r="M83" s="21">
        <v>0</v>
      </c>
      <c r="N83" s="22">
        <f t="shared" si="1"/>
        <v>0</v>
      </c>
      <c r="O83" s="21">
        <v>613794</v>
      </c>
      <c r="P83" s="21">
        <v>0</v>
      </c>
      <c r="Q83" s="21">
        <v>0</v>
      </c>
      <c r="R83" s="21">
        <v>0</v>
      </c>
    </row>
    <row r="84" spans="1:18" s="13" customFormat="1" ht="27.95" customHeight="1" x14ac:dyDescent="0.25">
      <c r="A84" s="18" t="s">
        <v>3137</v>
      </c>
      <c r="B84" s="18" t="s">
        <v>1771</v>
      </c>
      <c r="C84" s="19" t="s">
        <v>1763</v>
      </c>
      <c r="D84" s="20" t="s">
        <v>48</v>
      </c>
      <c r="E84" s="20" t="s">
        <v>48</v>
      </c>
      <c r="F84" s="19" t="s">
        <v>1126</v>
      </c>
      <c r="G84" s="18" t="s">
        <v>1786</v>
      </c>
      <c r="H84" s="18" t="s">
        <v>24</v>
      </c>
      <c r="I84" s="18" t="s">
        <v>1469</v>
      </c>
      <c r="J84" s="21">
        <v>255851</v>
      </c>
      <c r="K84" s="21">
        <v>248159</v>
      </c>
      <c r="L84" s="21">
        <v>248159</v>
      </c>
      <c r="M84" s="21">
        <v>0</v>
      </c>
      <c r="N84" s="22">
        <f t="shared" si="1"/>
        <v>0</v>
      </c>
      <c r="O84" s="21">
        <v>0</v>
      </c>
      <c r="P84" s="21">
        <v>0</v>
      </c>
      <c r="Q84" s="21">
        <v>0</v>
      </c>
      <c r="R84" s="21">
        <v>0</v>
      </c>
    </row>
    <row r="85" spans="1:18" s="13" customFormat="1" ht="27.95" customHeight="1" x14ac:dyDescent="0.25">
      <c r="A85" s="18" t="s">
        <v>3137</v>
      </c>
      <c r="B85" s="18" t="s">
        <v>1771</v>
      </c>
      <c r="C85" s="19" t="s">
        <v>1763</v>
      </c>
      <c r="D85" s="20" t="s">
        <v>48</v>
      </c>
      <c r="E85" s="20" t="s">
        <v>48</v>
      </c>
      <c r="F85" s="19" t="s">
        <v>526</v>
      </c>
      <c r="G85" s="18" t="s">
        <v>527</v>
      </c>
      <c r="H85" s="18" t="s">
        <v>24</v>
      </c>
      <c r="I85" s="18" t="s">
        <v>1470</v>
      </c>
      <c r="J85" s="21">
        <v>475309</v>
      </c>
      <c r="K85" s="21">
        <v>496454</v>
      </c>
      <c r="L85" s="21">
        <v>496454</v>
      </c>
      <c r="M85" s="21">
        <v>55427.574999999997</v>
      </c>
      <c r="N85" s="22">
        <f t="shared" si="1"/>
        <v>0.11164695017060997</v>
      </c>
      <c r="O85" s="21">
        <v>0</v>
      </c>
      <c r="P85" s="21">
        <v>0</v>
      </c>
      <c r="Q85" s="21">
        <v>0</v>
      </c>
      <c r="R85" s="21">
        <v>0</v>
      </c>
    </row>
    <row r="86" spans="1:18" s="13" customFormat="1" ht="27.95" customHeight="1" x14ac:dyDescent="0.25">
      <c r="A86" s="18" t="s">
        <v>3137</v>
      </c>
      <c r="B86" s="18" t="s">
        <v>1771</v>
      </c>
      <c r="C86" s="19" t="s">
        <v>1763</v>
      </c>
      <c r="D86" s="20" t="s">
        <v>48</v>
      </c>
      <c r="E86" s="20" t="s">
        <v>48</v>
      </c>
      <c r="F86" s="19" t="s">
        <v>174</v>
      </c>
      <c r="G86" s="18" t="s">
        <v>175</v>
      </c>
      <c r="H86" s="18" t="s">
        <v>24</v>
      </c>
      <c r="I86" s="18" t="s">
        <v>1471</v>
      </c>
      <c r="J86" s="21">
        <v>4692371</v>
      </c>
      <c r="K86" s="21">
        <v>4551283</v>
      </c>
      <c r="L86" s="21">
        <v>4551283</v>
      </c>
      <c r="M86" s="21">
        <v>536558.26599999995</v>
      </c>
      <c r="N86" s="22">
        <f t="shared" si="1"/>
        <v>0.11789165077188124</v>
      </c>
      <c r="O86" s="21">
        <v>0</v>
      </c>
      <c r="P86" s="21">
        <v>0</v>
      </c>
      <c r="Q86" s="21">
        <v>0</v>
      </c>
      <c r="R86" s="21">
        <v>0</v>
      </c>
    </row>
    <row r="87" spans="1:18" s="13" customFormat="1" ht="27.95" customHeight="1" x14ac:dyDescent="0.25">
      <c r="A87" s="18" t="s">
        <v>3137</v>
      </c>
      <c r="B87" s="18" t="s">
        <v>1771</v>
      </c>
      <c r="C87" s="19" t="s">
        <v>1763</v>
      </c>
      <c r="D87" s="20" t="s">
        <v>43</v>
      </c>
      <c r="E87" s="20" t="s">
        <v>755</v>
      </c>
      <c r="F87" s="19" t="s">
        <v>1163</v>
      </c>
      <c r="G87" s="18" t="s">
        <v>1787</v>
      </c>
      <c r="H87" s="18" t="s">
        <v>24</v>
      </c>
      <c r="I87" s="18" t="s">
        <v>1473</v>
      </c>
      <c r="J87" s="21">
        <v>496442</v>
      </c>
      <c r="K87" s="21">
        <v>528827</v>
      </c>
      <c r="L87" s="21">
        <v>528827</v>
      </c>
      <c r="M87" s="21">
        <v>159793.772</v>
      </c>
      <c r="N87" s="22">
        <f t="shared" si="1"/>
        <v>0.30216644006452015</v>
      </c>
      <c r="O87" s="21">
        <v>0</v>
      </c>
      <c r="P87" s="21">
        <v>0</v>
      </c>
      <c r="Q87" s="21">
        <v>0</v>
      </c>
      <c r="R87" s="21">
        <v>0</v>
      </c>
    </row>
    <row r="88" spans="1:18" s="13" customFormat="1" ht="27.95" customHeight="1" x14ac:dyDescent="0.25">
      <c r="A88" s="18" t="s">
        <v>3137</v>
      </c>
      <c r="B88" s="18" t="s">
        <v>1771</v>
      </c>
      <c r="C88" s="19" t="s">
        <v>1763</v>
      </c>
      <c r="D88" s="20" t="s">
        <v>54</v>
      </c>
      <c r="E88" s="20" t="s">
        <v>54</v>
      </c>
      <c r="F88" s="19" t="s">
        <v>1143</v>
      </c>
      <c r="G88" s="18" t="s">
        <v>1200</v>
      </c>
      <c r="H88" s="18" t="s">
        <v>24</v>
      </c>
      <c r="I88" s="18" t="s">
        <v>24</v>
      </c>
      <c r="J88" s="21">
        <v>242370</v>
      </c>
      <c r="K88" s="21">
        <v>248421</v>
      </c>
      <c r="L88" s="21">
        <v>248421</v>
      </c>
      <c r="M88" s="21">
        <v>51982.466999999997</v>
      </c>
      <c r="N88" s="22">
        <f t="shared" si="1"/>
        <v>0.2092515004770128</v>
      </c>
      <c r="O88" s="21">
        <v>0</v>
      </c>
      <c r="P88" s="21">
        <v>0</v>
      </c>
      <c r="Q88" s="21">
        <v>0</v>
      </c>
      <c r="R88" s="21">
        <v>0</v>
      </c>
    </row>
    <row r="89" spans="1:18" s="13" customFormat="1" ht="27.95" customHeight="1" x14ac:dyDescent="0.25">
      <c r="A89" s="18" t="s">
        <v>3137</v>
      </c>
      <c r="B89" s="18" t="s">
        <v>1771</v>
      </c>
      <c r="C89" s="19" t="s">
        <v>1763</v>
      </c>
      <c r="D89" s="20" t="s">
        <v>48</v>
      </c>
      <c r="E89" s="20" t="s">
        <v>48</v>
      </c>
      <c r="F89" s="19" t="s">
        <v>3042</v>
      </c>
      <c r="G89" s="18" t="s">
        <v>4211</v>
      </c>
      <c r="H89" s="18" t="s">
        <v>24</v>
      </c>
      <c r="I89" s="18" t="s">
        <v>3043</v>
      </c>
      <c r="J89" s="21">
        <v>449638</v>
      </c>
      <c r="K89" s="21">
        <v>436118</v>
      </c>
      <c r="L89" s="21">
        <v>436118</v>
      </c>
      <c r="M89" s="21">
        <v>0</v>
      </c>
      <c r="N89" s="22">
        <f t="shared" si="1"/>
        <v>0</v>
      </c>
      <c r="O89" s="21">
        <v>506049</v>
      </c>
      <c r="P89" s="21">
        <v>0</v>
      </c>
      <c r="Q89" s="21">
        <v>0</v>
      </c>
      <c r="R89" s="21">
        <v>0</v>
      </c>
    </row>
    <row r="90" spans="1:18" s="13" customFormat="1" ht="27.95" customHeight="1" x14ac:dyDescent="0.25">
      <c r="A90" s="18" t="s">
        <v>3137</v>
      </c>
      <c r="B90" s="18" t="s">
        <v>1771</v>
      </c>
      <c r="C90" s="19" t="s">
        <v>1763</v>
      </c>
      <c r="D90" s="20" t="s">
        <v>44</v>
      </c>
      <c r="E90" s="20" t="s">
        <v>44</v>
      </c>
      <c r="F90" s="19" t="s">
        <v>1788</v>
      </c>
      <c r="G90" s="18" t="s">
        <v>1789</v>
      </c>
      <c r="H90" s="18" t="s">
        <v>23</v>
      </c>
      <c r="I90" s="18" t="s">
        <v>23</v>
      </c>
      <c r="J90" s="21">
        <v>0</v>
      </c>
      <c r="K90" s="21">
        <v>121933</v>
      </c>
      <c r="L90" s="21">
        <v>121933</v>
      </c>
      <c r="M90" s="21">
        <v>0</v>
      </c>
      <c r="N90" s="22">
        <f t="shared" si="1"/>
        <v>0</v>
      </c>
      <c r="O90" s="21">
        <v>0</v>
      </c>
      <c r="P90" s="21">
        <v>0</v>
      </c>
      <c r="Q90" s="21">
        <v>0</v>
      </c>
      <c r="R90" s="21">
        <v>0</v>
      </c>
    </row>
    <row r="91" spans="1:18" s="13" customFormat="1" ht="27.95" customHeight="1" x14ac:dyDescent="0.25">
      <c r="A91" s="18" t="s">
        <v>3137</v>
      </c>
      <c r="B91" s="18" t="s">
        <v>1771</v>
      </c>
      <c r="C91" s="19" t="s">
        <v>1763</v>
      </c>
      <c r="D91" s="20" t="s">
        <v>54</v>
      </c>
      <c r="E91" s="20" t="s">
        <v>54</v>
      </c>
      <c r="F91" s="19" t="s">
        <v>2449</v>
      </c>
      <c r="G91" s="18" t="s">
        <v>2450</v>
      </c>
      <c r="H91" s="18" t="s">
        <v>24</v>
      </c>
      <c r="I91" s="18" t="s">
        <v>1473</v>
      </c>
      <c r="J91" s="21">
        <v>3327395</v>
      </c>
      <c r="K91" s="21">
        <v>4154737</v>
      </c>
      <c r="L91" s="21">
        <v>4154737</v>
      </c>
      <c r="M91" s="21">
        <v>306791.978</v>
      </c>
      <c r="N91" s="22">
        <f t="shared" si="1"/>
        <v>7.3841491771922022E-2</v>
      </c>
      <c r="O91" s="21">
        <v>0</v>
      </c>
      <c r="P91" s="21">
        <v>0</v>
      </c>
      <c r="Q91" s="21">
        <v>0</v>
      </c>
      <c r="R91" s="21">
        <v>0</v>
      </c>
    </row>
    <row r="92" spans="1:18" s="13" customFormat="1" ht="27.95" customHeight="1" x14ac:dyDescent="0.25">
      <c r="A92" s="18" t="s">
        <v>3137</v>
      </c>
      <c r="B92" s="18" t="s">
        <v>1771</v>
      </c>
      <c r="C92" s="19" t="s">
        <v>1763</v>
      </c>
      <c r="D92" s="20" t="s">
        <v>43</v>
      </c>
      <c r="E92" s="20" t="s">
        <v>755</v>
      </c>
      <c r="F92" s="19" t="s">
        <v>2178</v>
      </c>
      <c r="G92" s="18" t="s">
        <v>2179</v>
      </c>
      <c r="H92" s="18" t="s">
        <v>2180</v>
      </c>
      <c r="I92" s="18" t="s">
        <v>3045</v>
      </c>
      <c r="J92" s="21">
        <v>309300</v>
      </c>
      <c r="K92" s="21">
        <v>223621</v>
      </c>
      <c r="L92" s="21">
        <v>223621</v>
      </c>
      <c r="M92" s="21">
        <v>38759.203999999998</v>
      </c>
      <c r="N92" s="22">
        <f t="shared" si="1"/>
        <v>0.17332542113665531</v>
      </c>
      <c r="O92" s="21">
        <v>0</v>
      </c>
      <c r="P92" s="21">
        <v>0</v>
      </c>
      <c r="Q92" s="21">
        <v>0</v>
      </c>
      <c r="R92" s="21">
        <v>0</v>
      </c>
    </row>
    <row r="93" spans="1:18" s="13" customFormat="1" ht="27.95" customHeight="1" x14ac:dyDescent="0.25">
      <c r="A93" s="18" t="s">
        <v>3137</v>
      </c>
      <c r="B93" s="18" t="s">
        <v>1771</v>
      </c>
      <c r="C93" s="19" t="s">
        <v>1763</v>
      </c>
      <c r="D93" s="20" t="s">
        <v>44</v>
      </c>
      <c r="E93" s="20" t="s">
        <v>44</v>
      </c>
      <c r="F93" s="19" t="s">
        <v>2451</v>
      </c>
      <c r="G93" s="18" t="s">
        <v>2452</v>
      </c>
      <c r="H93" s="18" t="s">
        <v>23</v>
      </c>
      <c r="I93" s="18" t="s">
        <v>1551</v>
      </c>
      <c r="J93" s="21">
        <v>0</v>
      </c>
      <c r="K93" s="21">
        <v>487357</v>
      </c>
      <c r="L93" s="21">
        <v>487357</v>
      </c>
      <c r="M93" s="21">
        <v>108891.17600000001</v>
      </c>
      <c r="N93" s="22">
        <f t="shared" si="1"/>
        <v>0.22343205494124432</v>
      </c>
      <c r="O93" s="21">
        <v>0</v>
      </c>
      <c r="P93" s="21">
        <v>0</v>
      </c>
      <c r="Q93" s="21">
        <v>0</v>
      </c>
      <c r="R93" s="21">
        <v>0</v>
      </c>
    </row>
    <row r="94" spans="1:18" s="13" customFormat="1" ht="27.95" customHeight="1" x14ac:dyDescent="0.25">
      <c r="A94" s="18" t="s">
        <v>3137</v>
      </c>
      <c r="B94" s="18" t="s">
        <v>1771</v>
      </c>
      <c r="C94" s="19" t="s">
        <v>1763</v>
      </c>
      <c r="D94" s="20" t="s">
        <v>54</v>
      </c>
      <c r="E94" s="20" t="s">
        <v>54</v>
      </c>
      <c r="F94" s="19" t="s">
        <v>3046</v>
      </c>
      <c r="G94" s="18" t="s">
        <v>4212</v>
      </c>
      <c r="H94" s="18" t="s">
        <v>24</v>
      </c>
      <c r="I94" s="18" t="s">
        <v>3047</v>
      </c>
      <c r="J94" s="21">
        <v>3093000</v>
      </c>
      <c r="K94" s="21">
        <v>1649773</v>
      </c>
      <c r="L94" s="21">
        <v>1649773</v>
      </c>
      <c r="M94" s="21">
        <v>0</v>
      </c>
      <c r="N94" s="22">
        <f t="shared" si="1"/>
        <v>0</v>
      </c>
      <c r="O94" s="21">
        <v>3489000</v>
      </c>
      <c r="P94" s="21">
        <v>0</v>
      </c>
      <c r="Q94" s="21">
        <v>0</v>
      </c>
      <c r="R94" s="21">
        <v>0</v>
      </c>
    </row>
    <row r="95" spans="1:18" s="13" customFormat="1" ht="27.95" customHeight="1" x14ac:dyDescent="0.25">
      <c r="A95" s="18" t="s">
        <v>3137</v>
      </c>
      <c r="B95" s="18" t="s">
        <v>1771</v>
      </c>
      <c r="C95" s="19" t="s">
        <v>1763</v>
      </c>
      <c r="D95" s="20" t="s">
        <v>44</v>
      </c>
      <c r="E95" s="20" t="s">
        <v>44</v>
      </c>
      <c r="F95" s="19" t="s">
        <v>4213</v>
      </c>
      <c r="G95" s="18" t="s">
        <v>4214</v>
      </c>
      <c r="H95" s="18" t="s">
        <v>1466</v>
      </c>
      <c r="I95" s="18" t="s">
        <v>4215</v>
      </c>
      <c r="J95" s="21">
        <v>0</v>
      </c>
      <c r="K95" s="21">
        <v>1687144</v>
      </c>
      <c r="L95" s="21">
        <v>1687144</v>
      </c>
      <c r="M95" s="21">
        <v>0</v>
      </c>
      <c r="N95" s="22">
        <f t="shared" si="1"/>
        <v>0</v>
      </c>
      <c r="O95" s="21">
        <v>1462265</v>
      </c>
      <c r="P95" s="21">
        <v>0</v>
      </c>
      <c r="Q95" s="21">
        <v>0</v>
      </c>
      <c r="R95" s="21">
        <v>0</v>
      </c>
    </row>
    <row r="96" spans="1:18" s="13" customFormat="1" ht="27.95" customHeight="1" x14ac:dyDescent="0.25">
      <c r="A96" s="18" t="s">
        <v>3137</v>
      </c>
      <c r="B96" s="18" t="s">
        <v>1771</v>
      </c>
      <c r="C96" s="19" t="s">
        <v>1763</v>
      </c>
      <c r="D96" s="20" t="s">
        <v>43</v>
      </c>
      <c r="E96" s="20" t="s">
        <v>755</v>
      </c>
      <c r="F96" s="19" t="s">
        <v>4216</v>
      </c>
      <c r="G96" s="18" t="s">
        <v>4217</v>
      </c>
      <c r="H96" s="18" t="s">
        <v>24</v>
      </c>
      <c r="I96" s="18" t="s">
        <v>4218</v>
      </c>
      <c r="J96" s="21">
        <v>0</v>
      </c>
      <c r="K96" s="21">
        <v>171678</v>
      </c>
      <c r="L96" s="21">
        <v>171678</v>
      </c>
      <c r="M96" s="21">
        <v>0</v>
      </c>
      <c r="N96" s="22">
        <f t="shared" si="1"/>
        <v>0</v>
      </c>
      <c r="O96" s="21">
        <v>165567</v>
      </c>
      <c r="P96" s="21">
        <v>0</v>
      </c>
      <c r="Q96" s="21">
        <v>0</v>
      </c>
      <c r="R96" s="21">
        <v>0</v>
      </c>
    </row>
    <row r="97" spans="1:18" s="13" customFormat="1" ht="27.95" customHeight="1" x14ac:dyDescent="0.25">
      <c r="A97" s="18" t="s">
        <v>3137</v>
      </c>
      <c r="B97" s="18" t="s">
        <v>1771</v>
      </c>
      <c r="C97" s="19" t="s">
        <v>1763</v>
      </c>
      <c r="D97" s="20" t="s">
        <v>44</v>
      </c>
      <c r="E97" s="20" t="s">
        <v>44</v>
      </c>
      <c r="F97" s="19" t="s">
        <v>4219</v>
      </c>
      <c r="G97" s="18" t="s">
        <v>4220</v>
      </c>
      <c r="H97" s="18" t="s">
        <v>23</v>
      </c>
      <c r="I97" s="18" t="s">
        <v>23</v>
      </c>
      <c r="J97" s="21">
        <v>0</v>
      </c>
      <c r="K97" s="21">
        <v>2225767</v>
      </c>
      <c r="L97" s="21">
        <v>2225767</v>
      </c>
      <c r="M97" s="21">
        <v>0</v>
      </c>
      <c r="N97" s="22">
        <f t="shared" si="1"/>
        <v>0</v>
      </c>
      <c r="O97" s="21">
        <v>0</v>
      </c>
      <c r="P97" s="21">
        <v>0</v>
      </c>
      <c r="Q97" s="21">
        <v>0</v>
      </c>
      <c r="R97" s="21">
        <v>0</v>
      </c>
    </row>
    <row r="98" spans="1:18" s="13" customFormat="1" ht="27.95" customHeight="1" x14ac:dyDescent="0.25">
      <c r="A98" s="18" t="s">
        <v>3137</v>
      </c>
      <c r="B98" s="18" t="s">
        <v>3135</v>
      </c>
      <c r="C98" s="19" t="s">
        <v>1762</v>
      </c>
      <c r="D98" s="20" t="s">
        <v>818</v>
      </c>
      <c r="E98" s="20" t="s">
        <v>818</v>
      </c>
      <c r="F98" s="19" t="s">
        <v>817</v>
      </c>
      <c r="G98" s="18" t="s">
        <v>4221</v>
      </c>
      <c r="H98" s="18" t="s">
        <v>7</v>
      </c>
      <c r="I98" s="18" t="s">
        <v>8</v>
      </c>
      <c r="J98" s="21">
        <v>520178</v>
      </c>
      <c r="K98" s="21">
        <v>325616</v>
      </c>
      <c r="L98" s="21">
        <v>325616</v>
      </c>
      <c r="M98" s="21">
        <v>0</v>
      </c>
      <c r="N98" s="22">
        <f t="shared" si="1"/>
        <v>0</v>
      </c>
      <c r="O98" s="21">
        <v>796598</v>
      </c>
      <c r="P98" s="21">
        <v>0</v>
      </c>
      <c r="Q98" s="21">
        <v>0</v>
      </c>
      <c r="R98" s="21">
        <v>0</v>
      </c>
    </row>
    <row r="99" spans="1:18" s="13" customFormat="1" ht="27.95" customHeight="1" x14ac:dyDescent="0.25">
      <c r="A99" s="18" t="s">
        <v>3137</v>
      </c>
      <c r="B99" s="18" t="s">
        <v>3135</v>
      </c>
      <c r="C99" s="19" t="s">
        <v>1763</v>
      </c>
      <c r="D99" s="20" t="s">
        <v>39</v>
      </c>
      <c r="E99" s="20" t="s">
        <v>753</v>
      </c>
      <c r="F99" s="19" t="s">
        <v>2453</v>
      </c>
      <c r="G99" s="18" t="s">
        <v>2454</v>
      </c>
      <c r="H99" s="18" t="s">
        <v>56</v>
      </c>
      <c r="I99" s="18" t="s">
        <v>1478</v>
      </c>
      <c r="J99" s="21">
        <v>4740220</v>
      </c>
      <c r="K99" s="21">
        <v>975297</v>
      </c>
      <c r="L99" s="21">
        <v>975297</v>
      </c>
      <c r="M99" s="21">
        <v>0</v>
      </c>
      <c r="N99" s="22">
        <f t="shared" si="1"/>
        <v>0</v>
      </c>
      <c r="O99" s="21">
        <v>2360083</v>
      </c>
      <c r="P99" s="21">
        <v>944266</v>
      </c>
      <c r="Q99" s="21">
        <v>0</v>
      </c>
      <c r="R99" s="21">
        <v>0</v>
      </c>
    </row>
    <row r="100" spans="1:18" s="13" customFormat="1" ht="27.95" customHeight="1" x14ac:dyDescent="0.25">
      <c r="A100" s="18" t="s">
        <v>3137</v>
      </c>
      <c r="B100" s="18" t="s">
        <v>3135</v>
      </c>
      <c r="C100" s="19" t="s">
        <v>1763</v>
      </c>
      <c r="D100" s="20" t="s">
        <v>42</v>
      </c>
      <c r="E100" s="20" t="s">
        <v>42</v>
      </c>
      <c r="F100" s="19" t="s">
        <v>1144</v>
      </c>
      <c r="G100" s="18" t="s">
        <v>3367</v>
      </c>
      <c r="H100" s="18" t="s">
        <v>56</v>
      </c>
      <c r="I100" s="18" t="s">
        <v>1477</v>
      </c>
      <c r="J100" s="21">
        <v>171660</v>
      </c>
      <c r="K100" s="21">
        <v>0</v>
      </c>
      <c r="L100" s="21">
        <v>0</v>
      </c>
      <c r="M100" s="21">
        <v>0</v>
      </c>
      <c r="N100" s="22" t="str">
        <f t="shared" si="1"/>
        <v>-</v>
      </c>
      <c r="O100" s="21">
        <v>0</v>
      </c>
      <c r="P100" s="21">
        <v>0</v>
      </c>
      <c r="Q100" s="21">
        <v>0</v>
      </c>
      <c r="R100" s="21">
        <v>0</v>
      </c>
    </row>
    <row r="101" spans="1:18" s="13" customFormat="1" ht="27.95" customHeight="1" x14ac:dyDescent="0.25">
      <c r="A101" s="18" t="s">
        <v>3137</v>
      </c>
      <c r="B101" s="18" t="s">
        <v>3135</v>
      </c>
      <c r="C101" s="19" t="s">
        <v>1763</v>
      </c>
      <c r="D101" s="20" t="s">
        <v>48</v>
      </c>
      <c r="E101" s="20" t="s">
        <v>48</v>
      </c>
      <c r="F101" s="19" t="s">
        <v>872</v>
      </c>
      <c r="G101" s="18" t="s">
        <v>3324</v>
      </c>
      <c r="H101" s="18" t="s">
        <v>56</v>
      </c>
      <c r="I101" s="18" t="s">
        <v>1478</v>
      </c>
      <c r="J101" s="21">
        <v>10578002</v>
      </c>
      <c r="K101" s="21">
        <v>10259944</v>
      </c>
      <c r="L101" s="21">
        <v>10259944</v>
      </c>
      <c r="M101" s="21">
        <v>54502.540999999997</v>
      </c>
      <c r="N101" s="22">
        <f t="shared" si="1"/>
        <v>5.3121674933118545E-3</v>
      </c>
      <c r="O101" s="21">
        <v>1553876</v>
      </c>
      <c r="P101" s="21">
        <v>0</v>
      </c>
      <c r="Q101" s="21">
        <v>0</v>
      </c>
      <c r="R101" s="21">
        <v>0</v>
      </c>
    </row>
    <row r="102" spans="1:18" s="13" customFormat="1" ht="27.95" customHeight="1" x14ac:dyDescent="0.25">
      <c r="A102" s="18" t="s">
        <v>3137</v>
      </c>
      <c r="B102" s="18" t="s">
        <v>3135</v>
      </c>
      <c r="C102" s="19" t="s">
        <v>1763</v>
      </c>
      <c r="D102" s="20" t="s">
        <v>43</v>
      </c>
      <c r="E102" s="20" t="s">
        <v>755</v>
      </c>
      <c r="F102" s="19" t="s">
        <v>1164</v>
      </c>
      <c r="G102" s="18" t="s">
        <v>2455</v>
      </c>
      <c r="H102" s="18" t="s">
        <v>56</v>
      </c>
      <c r="I102" s="18" t="s">
        <v>1447</v>
      </c>
      <c r="J102" s="21">
        <v>0</v>
      </c>
      <c r="K102" s="21">
        <v>223077</v>
      </c>
      <c r="L102" s="21">
        <v>223077</v>
      </c>
      <c r="M102" s="21">
        <v>75347.562999999995</v>
      </c>
      <c r="N102" s="22">
        <f t="shared" si="1"/>
        <v>0.33776482111557893</v>
      </c>
      <c r="O102" s="21">
        <v>0</v>
      </c>
      <c r="P102" s="21">
        <v>0</v>
      </c>
      <c r="Q102" s="21">
        <v>0</v>
      </c>
      <c r="R102" s="21">
        <v>0</v>
      </c>
    </row>
    <row r="103" spans="1:18" s="13" customFormat="1" ht="27.95" customHeight="1" x14ac:dyDescent="0.25">
      <c r="A103" s="18" t="s">
        <v>3137</v>
      </c>
      <c r="B103" s="18" t="s">
        <v>3135</v>
      </c>
      <c r="C103" s="19" t="s">
        <v>1763</v>
      </c>
      <c r="D103" s="20" t="s">
        <v>42</v>
      </c>
      <c r="E103" s="20" t="s">
        <v>42</v>
      </c>
      <c r="F103" s="19" t="s">
        <v>2951</v>
      </c>
      <c r="G103" s="18" t="s">
        <v>2952</v>
      </c>
      <c r="H103" s="18" t="s">
        <v>1755</v>
      </c>
      <c r="I103" s="18" t="s">
        <v>3048</v>
      </c>
      <c r="J103" s="21">
        <v>594928</v>
      </c>
      <c r="K103" s="21">
        <v>551065</v>
      </c>
      <c r="L103" s="21">
        <v>551065</v>
      </c>
      <c r="M103" s="21">
        <v>198750.696</v>
      </c>
      <c r="N103" s="22">
        <f t="shared" si="1"/>
        <v>0.36066652028345114</v>
      </c>
      <c r="O103" s="21">
        <v>0</v>
      </c>
      <c r="P103" s="21">
        <v>0</v>
      </c>
      <c r="Q103" s="21">
        <v>0</v>
      </c>
      <c r="R103" s="21">
        <v>0</v>
      </c>
    </row>
    <row r="104" spans="1:18" s="13" customFormat="1" ht="27.95" customHeight="1" x14ac:dyDescent="0.25">
      <c r="A104" s="18" t="s">
        <v>3137</v>
      </c>
      <c r="B104" s="18" t="s">
        <v>3135</v>
      </c>
      <c r="C104" s="19" t="s">
        <v>1763</v>
      </c>
      <c r="D104" s="20" t="s">
        <v>54</v>
      </c>
      <c r="E104" s="20" t="s">
        <v>54</v>
      </c>
      <c r="F104" s="19" t="s">
        <v>2953</v>
      </c>
      <c r="G104" s="18" t="s">
        <v>4222</v>
      </c>
      <c r="H104" s="18" t="s">
        <v>56</v>
      </c>
      <c r="I104" s="18" t="s">
        <v>1447</v>
      </c>
      <c r="J104" s="21">
        <v>234224</v>
      </c>
      <c r="K104" s="21">
        <v>250794</v>
      </c>
      <c r="L104" s="21">
        <v>250794</v>
      </c>
      <c r="M104" s="21">
        <v>0</v>
      </c>
      <c r="N104" s="22">
        <f t="shared" si="1"/>
        <v>0</v>
      </c>
      <c r="O104" s="21">
        <v>0</v>
      </c>
      <c r="P104" s="21">
        <v>0</v>
      </c>
      <c r="Q104" s="21">
        <v>0</v>
      </c>
      <c r="R104" s="21">
        <v>0</v>
      </c>
    </row>
    <row r="105" spans="1:18" s="13" customFormat="1" ht="27.95" customHeight="1" x14ac:dyDescent="0.25">
      <c r="A105" s="18" t="s">
        <v>3137</v>
      </c>
      <c r="B105" s="18" t="s">
        <v>3135</v>
      </c>
      <c r="C105" s="19" t="s">
        <v>1763</v>
      </c>
      <c r="D105" s="20" t="s">
        <v>43</v>
      </c>
      <c r="E105" s="20" t="s">
        <v>755</v>
      </c>
      <c r="F105" s="19" t="s">
        <v>4223</v>
      </c>
      <c r="G105" s="18" t="s">
        <v>4224</v>
      </c>
      <c r="H105" s="18" t="s">
        <v>7</v>
      </c>
      <c r="I105" s="18" t="s">
        <v>8</v>
      </c>
      <c r="J105" s="21">
        <v>0</v>
      </c>
      <c r="K105" s="21">
        <v>1170052</v>
      </c>
      <c r="L105" s="21">
        <v>1170052</v>
      </c>
      <c r="M105" s="21">
        <v>0</v>
      </c>
      <c r="N105" s="22">
        <f t="shared" si="1"/>
        <v>0</v>
      </c>
      <c r="O105" s="21">
        <v>0</v>
      </c>
      <c r="P105" s="21">
        <v>0</v>
      </c>
      <c r="Q105" s="21">
        <v>0</v>
      </c>
      <c r="R105" s="21">
        <v>0</v>
      </c>
    </row>
    <row r="106" spans="1:18" s="13" customFormat="1" ht="27.95" customHeight="1" x14ac:dyDescent="0.25">
      <c r="A106" s="18" t="s">
        <v>3137</v>
      </c>
      <c r="B106" s="18" t="s">
        <v>3135</v>
      </c>
      <c r="C106" s="19" t="s">
        <v>1763</v>
      </c>
      <c r="D106" s="20" t="s">
        <v>44</v>
      </c>
      <c r="E106" s="20" t="s">
        <v>44</v>
      </c>
      <c r="F106" s="19" t="s">
        <v>4225</v>
      </c>
      <c r="G106" s="18" t="s">
        <v>4226</v>
      </c>
      <c r="H106" s="18" t="s">
        <v>105</v>
      </c>
      <c r="I106" s="18" t="s">
        <v>1556</v>
      </c>
      <c r="J106" s="21">
        <v>0</v>
      </c>
      <c r="K106" s="21">
        <v>587734</v>
      </c>
      <c r="L106" s="21">
        <v>587734</v>
      </c>
      <c r="M106" s="21">
        <v>0</v>
      </c>
      <c r="N106" s="22">
        <f t="shared" si="1"/>
        <v>0</v>
      </c>
      <c r="O106" s="21">
        <v>0</v>
      </c>
      <c r="P106" s="21">
        <v>0</v>
      </c>
      <c r="Q106" s="21">
        <v>0</v>
      </c>
      <c r="R106" s="21">
        <v>0</v>
      </c>
    </row>
    <row r="107" spans="1:18" s="13" customFormat="1" ht="27.95" customHeight="1" x14ac:dyDescent="0.25">
      <c r="A107" s="18" t="s">
        <v>3137</v>
      </c>
      <c r="B107" s="18" t="s">
        <v>3135</v>
      </c>
      <c r="C107" s="19" t="s">
        <v>1763</v>
      </c>
      <c r="D107" s="20" t="s">
        <v>43</v>
      </c>
      <c r="E107" s="20" t="s">
        <v>755</v>
      </c>
      <c r="F107" s="19" t="s">
        <v>3257</v>
      </c>
      <c r="G107" s="18" t="s">
        <v>3258</v>
      </c>
      <c r="H107" s="18" t="s">
        <v>105</v>
      </c>
      <c r="I107" s="18" t="s">
        <v>1559</v>
      </c>
      <c r="J107" s="21">
        <v>946561</v>
      </c>
      <c r="K107" s="21">
        <v>0</v>
      </c>
      <c r="L107" s="21">
        <v>0</v>
      </c>
      <c r="M107" s="21">
        <v>0</v>
      </c>
      <c r="N107" s="22" t="str">
        <f t="shared" si="1"/>
        <v>-</v>
      </c>
      <c r="O107" s="21">
        <v>0</v>
      </c>
      <c r="P107" s="21">
        <v>0</v>
      </c>
      <c r="Q107" s="21">
        <v>0</v>
      </c>
      <c r="R107" s="21">
        <v>0</v>
      </c>
    </row>
    <row r="108" spans="1:18" s="13" customFormat="1" ht="27.95" customHeight="1" x14ac:dyDescent="0.25">
      <c r="A108" s="18" t="s">
        <v>3137</v>
      </c>
      <c r="B108" s="18" t="s">
        <v>57</v>
      </c>
      <c r="C108" s="19" t="s">
        <v>1762</v>
      </c>
      <c r="D108" s="20" t="s">
        <v>55</v>
      </c>
      <c r="E108" s="20" t="s">
        <v>55</v>
      </c>
      <c r="F108" s="19" t="s">
        <v>582</v>
      </c>
      <c r="G108" s="18" t="s">
        <v>1062</v>
      </c>
      <c r="H108" s="18" t="s">
        <v>58</v>
      </c>
      <c r="I108" s="18" t="s">
        <v>1479</v>
      </c>
      <c r="J108" s="21">
        <v>183765</v>
      </c>
      <c r="K108" s="21">
        <v>178240</v>
      </c>
      <c r="L108" s="21">
        <v>178240</v>
      </c>
      <c r="M108" s="21">
        <v>12334.72</v>
      </c>
      <c r="N108" s="22">
        <f t="shared" si="1"/>
        <v>6.9202872531418311E-2</v>
      </c>
      <c r="O108" s="21">
        <v>0</v>
      </c>
      <c r="P108" s="21">
        <v>0</v>
      </c>
      <c r="Q108" s="21">
        <v>0</v>
      </c>
      <c r="R108" s="21">
        <v>0</v>
      </c>
    </row>
    <row r="109" spans="1:18" s="13" customFormat="1" ht="27.95" customHeight="1" x14ac:dyDescent="0.25">
      <c r="A109" s="18" t="s">
        <v>3137</v>
      </c>
      <c r="B109" s="18" t="s">
        <v>57</v>
      </c>
      <c r="C109" s="19" t="s">
        <v>1762</v>
      </c>
      <c r="D109" s="20" t="s">
        <v>42</v>
      </c>
      <c r="E109" s="20" t="s">
        <v>42</v>
      </c>
      <c r="F109" s="19" t="s">
        <v>2456</v>
      </c>
      <c r="G109" s="18" t="s">
        <v>2457</v>
      </c>
      <c r="H109" s="18" t="s">
        <v>58</v>
      </c>
      <c r="I109" s="18" t="s">
        <v>58</v>
      </c>
      <c r="J109" s="21">
        <v>0</v>
      </c>
      <c r="K109" s="21">
        <v>67910</v>
      </c>
      <c r="L109" s="21">
        <v>67910</v>
      </c>
      <c r="M109" s="21">
        <v>0</v>
      </c>
      <c r="N109" s="22">
        <f t="shared" si="1"/>
        <v>0</v>
      </c>
      <c r="O109" s="21">
        <v>0</v>
      </c>
      <c r="P109" s="21">
        <v>0</v>
      </c>
      <c r="Q109" s="21">
        <v>0</v>
      </c>
      <c r="R109" s="21">
        <v>0</v>
      </c>
    </row>
    <row r="110" spans="1:18" s="13" customFormat="1" ht="27.95" customHeight="1" x14ac:dyDescent="0.25">
      <c r="A110" s="18" t="s">
        <v>3137</v>
      </c>
      <c r="B110" s="18" t="s">
        <v>57</v>
      </c>
      <c r="C110" s="19" t="s">
        <v>1763</v>
      </c>
      <c r="D110" s="20" t="s">
        <v>39</v>
      </c>
      <c r="E110" s="20" t="s">
        <v>753</v>
      </c>
      <c r="F110" s="19" t="s">
        <v>2181</v>
      </c>
      <c r="G110" s="18" t="s">
        <v>4227</v>
      </c>
      <c r="H110" s="18" t="s">
        <v>7</v>
      </c>
      <c r="I110" s="18" t="s">
        <v>8</v>
      </c>
      <c r="J110" s="21">
        <v>632439</v>
      </c>
      <c r="K110" s="21">
        <v>314728</v>
      </c>
      <c r="L110" s="21">
        <v>314728</v>
      </c>
      <c r="M110" s="21">
        <v>0</v>
      </c>
      <c r="N110" s="22">
        <f t="shared" si="1"/>
        <v>0</v>
      </c>
      <c r="O110" s="21">
        <v>3124443</v>
      </c>
      <c r="P110" s="21">
        <v>3178828</v>
      </c>
      <c r="Q110" s="21">
        <v>1718866</v>
      </c>
      <c r="R110" s="21">
        <v>0</v>
      </c>
    </row>
    <row r="111" spans="1:18" s="13" customFormat="1" ht="27.95" customHeight="1" x14ac:dyDescent="0.25">
      <c r="A111" s="18" t="s">
        <v>3137</v>
      </c>
      <c r="B111" s="18" t="s">
        <v>57</v>
      </c>
      <c r="C111" s="19" t="s">
        <v>1763</v>
      </c>
      <c r="D111" s="20" t="s">
        <v>60</v>
      </c>
      <c r="E111" s="20" t="s">
        <v>754</v>
      </c>
      <c r="F111" s="19" t="s">
        <v>2228</v>
      </c>
      <c r="G111" s="18" t="s">
        <v>4228</v>
      </c>
      <c r="H111" s="18" t="s">
        <v>58</v>
      </c>
      <c r="I111" s="18" t="s">
        <v>2229</v>
      </c>
      <c r="J111" s="21">
        <v>674070</v>
      </c>
      <c r="K111" s="21">
        <v>1321953</v>
      </c>
      <c r="L111" s="21">
        <v>1321953</v>
      </c>
      <c r="M111" s="21">
        <v>0</v>
      </c>
      <c r="N111" s="22">
        <f t="shared" si="1"/>
        <v>0</v>
      </c>
      <c r="O111" s="21">
        <v>1088302</v>
      </c>
      <c r="P111" s="21">
        <v>1793069</v>
      </c>
      <c r="Q111" s="21">
        <v>1277916</v>
      </c>
      <c r="R111" s="21">
        <v>471035</v>
      </c>
    </row>
    <row r="112" spans="1:18" s="13" customFormat="1" ht="27.95" customHeight="1" x14ac:dyDescent="0.25">
      <c r="A112" s="18" t="s">
        <v>3137</v>
      </c>
      <c r="B112" s="18" t="s">
        <v>57</v>
      </c>
      <c r="C112" s="19" t="s">
        <v>1763</v>
      </c>
      <c r="D112" s="20" t="s">
        <v>44</v>
      </c>
      <c r="E112" s="20" t="s">
        <v>44</v>
      </c>
      <c r="F112" s="19" t="s">
        <v>1165</v>
      </c>
      <c r="G112" s="18" t="s">
        <v>1201</v>
      </c>
      <c r="H112" s="18" t="s">
        <v>59</v>
      </c>
      <c r="I112" s="18" t="s">
        <v>59</v>
      </c>
      <c r="J112" s="21">
        <v>1134069</v>
      </c>
      <c r="K112" s="21">
        <v>1099967</v>
      </c>
      <c r="L112" s="21">
        <v>1099967</v>
      </c>
      <c r="M112" s="21">
        <v>0</v>
      </c>
      <c r="N112" s="22">
        <f t="shared" si="1"/>
        <v>0</v>
      </c>
      <c r="O112" s="21">
        <v>0</v>
      </c>
      <c r="P112" s="21">
        <v>0</v>
      </c>
      <c r="Q112" s="21">
        <v>0</v>
      </c>
      <c r="R112" s="21">
        <v>0</v>
      </c>
    </row>
    <row r="113" spans="1:18" s="13" customFormat="1" ht="27.95" customHeight="1" x14ac:dyDescent="0.25">
      <c r="A113" s="18" t="s">
        <v>3137</v>
      </c>
      <c r="B113" s="18" t="s">
        <v>57</v>
      </c>
      <c r="C113" s="19" t="s">
        <v>1763</v>
      </c>
      <c r="D113" s="20" t="s">
        <v>43</v>
      </c>
      <c r="E113" s="20" t="s">
        <v>755</v>
      </c>
      <c r="F113" s="19" t="s">
        <v>2230</v>
      </c>
      <c r="G113" s="18" t="s">
        <v>3259</v>
      </c>
      <c r="H113" s="18" t="s">
        <v>1449</v>
      </c>
      <c r="I113" s="18" t="s">
        <v>3050</v>
      </c>
      <c r="J113" s="21">
        <v>1443400</v>
      </c>
      <c r="K113" s="21">
        <v>0</v>
      </c>
      <c r="L113" s="21">
        <v>0</v>
      </c>
      <c r="M113" s="21">
        <v>0</v>
      </c>
      <c r="N113" s="22" t="str">
        <f t="shared" si="1"/>
        <v>-</v>
      </c>
      <c r="O113" s="21">
        <v>0</v>
      </c>
      <c r="P113" s="21">
        <v>0</v>
      </c>
      <c r="Q113" s="21">
        <v>0</v>
      </c>
      <c r="R113" s="21">
        <v>0</v>
      </c>
    </row>
    <row r="114" spans="1:18" s="13" customFormat="1" ht="27.95" customHeight="1" x14ac:dyDescent="0.25">
      <c r="A114" s="18" t="s">
        <v>3137</v>
      </c>
      <c r="B114" s="18" t="s">
        <v>57</v>
      </c>
      <c r="C114" s="19" t="s">
        <v>1763</v>
      </c>
      <c r="D114" s="20" t="s">
        <v>44</v>
      </c>
      <c r="E114" s="20" t="s">
        <v>44</v>
      </c>
      <c r="F114" s="19" t="s">
        <v>2182</v>
      </c>
      <c r="G114" s="18" t="s">
        <v>2183</v>
      </c>
      <c r="H114" s="18" t="s">
        <v>58</v>
      </c>
      <c r="I114" s="18" t="s">
        <v>58</v>
      </c>
      <c r="J114" s="21">
        <v>0</v>
      </c>
      <c r="K114" s="21">
        <v>1583573</v>
      </c>
      <c r="L114" s="21">
        <v>1583573</v>
      </c>
      <c r="M114" s="21">
        <v>858779.97100000002</v>
      </c>
      <c r="N114" s="22">
        <f t="shared" si="1"/>
        <v>0.54230526221399333</v>
      </c>
      <c r="O114" s="21">
        <v>0</v>
      </c>
      <c r="P114" s="21">
        <v>0</v>
      </c>
      <c r="Q114" s="21">
        <v>0</v>
      </c>
      <c r="R114" s="21">
        <v>0</v>
      </c>
    </row>
    <row r="115" spans="1:18" s="13" customFormat="1" ht="27.95" customHeight="1" x14ac:dyDescent="0.25">
      <c r="A115" s="18" t="s">
        <v>3137</v>
      </c>
      <c r="B115" s="18" t="s">
        <v>57</v>
      </c>
      <c r="C115" s="19" t="s">
        <v>1763</v>
      </c>
      <c r="D115" s="20" t="s">
        <v>44</v>
      </c>
      <c r="E115" s="20" t="s">
        <v>44</v>
      </c>
      <c r="F115" s="19" t="s">
        <v>2864</v>
      </c>
      <c r="G115" s="18" t="s">
        <v>2865</v>
      </c>
      <c r="H115" s="18" t="s">
        <v>58</v>
      </c>
      <c r="I115" s="18" t="s">
        <v>58</v>
      </c>
      <c r="J115" s="21">
        <v>2637207</v>
      </c>
      <c r="K115" s="21">
        <v>2449436</v>
      </c>
      <c r="L115" s="21">
        <v>2449436</v>
      </c>
      <c r="M115" s="21">
        <v>337361.28399999999</v>
      </c>
      <c r="N115" s="22">
        <f t="shared" si="1"/>
        <v>0.13773018931705094</v>
      </c>
      <c r="O115" s="21">
        <v>0</v>
      </c>
      <c r="P115" s="21">
        <v>0</v>
      </c>
      <c r="Q115" s="21">
        <v>0</v>
      </c>
      <c r="R115" s="21">
        <v>0</v>
      </c>
    </row>
    <row r="116" spans="1:18" s="13" customFormat="1" ht="27.95" customHeight="1" x14ac:dyDescent="0.25">
      <c r="A116" s="18" t="s">
        <v>3137</v>
      </c>
      <c r="B116" s="18" t="s">
        <v>57</v>
      </c>
      <c r="C116" s="19" t="s">
        <v>1763</v>
      </c>
      <c r="D116" s="20" t="s">
        <v>44</v>
      </c>
      <c r="E116" s="20" t="s">
        <v>44</v>
      </c>
      <c r="F116" s="19" t="s">
        <v>4229</v>
      </c>
      <c r="G116" s="18" t="s">
        <v>4230</v>
      </c>
      <c r="H116" s="18" t="s">
        <v>1480</v>
      </c>
      <c r="I116" s="18" t="s">
        <v>4231</v>
      </c>
      <c r="J116" s="21">
        <v>0</v>
      </c>
      <c r="K116" s="21">
        <v>1441337</v>
      </c>
      <c r="L116" s="21">
        <v>1441337</v>
      </c>
      <c r="M116" s="21">
        <v>0</v>
      </c>
      <c r="N116" s="22">
        <f t="shared" si="1"/>
        <v>0</v>
      </c>
      <c r="O116" s="21">
        <v>0</v>
      </c>
      <c r="P116" s="21">
        <v>0</v>
      </c>
      <c r="Q116" s="21">
        <v>0</v>
      </c>
      <c r="R116" s="21">
        <v>0</v>
      </c>
    </row>
    <row r="117" spans="1:18" s="13" customFormat="1" ht="27.95" customHeight="1" x14ac:dyDescent="0.25">
      <c r="A117" s="18" t="s">
        <v>3137</v>
      </c>
      <c r="B117" s="18" t="s">
        <v>57</v>
      </c>
      <c r="C117" s="19" t="s">
        <v>1763</v>
      </c>
      <c r="D117" s="20" t="s">
        <v>44</v>
      </c>
      <c r="E117" s="20" t="s">
        <v>44</v>
      </c>
      <c r="F117" s="19" t="s">
        <v>4232</v>
      </c>
      <c r="G117" s="18" t="s">
        <v>4233</v>
      </c>
      <c r="H117" s="18" t="s">
        <v>1480</v>
      </c>
      <c r="I117" s="18" t="s">
        <v>2599</v>
      </c>
      <c r="J117" s="21">
        <v>0</v>
      </c>
      <c r="K117" s="21">
        <v>1676312</v>
      </c>
      <c r="L117" s="21">
        <v>1676312</v>
      </c>
      <c r="M117" s="21">
        <v>0</v>
      </c>
      <c r="N117" s="22">
        <f t="shared" si="1"/>
        <v>0</v>
      </c>
      <c r="O117" s="21">
        <v>0</v>
      </c>
      <c r="P117" s="21">
        <v>0</v>
      </c>
      <c r="Q117" s="21">
        <v>0</v>
      </c>
      <c r="R117" s="21">
        <v>0</v>
      </c>
    </row>
    <row r="118" spans="1:18" s="13" customFormat="1" ht="27.95" customHeight="1" x14ac:dyDescent="0.25">
      <c r="A118" s="18" t="s">
        <v>3137</v>
      </c>
      <c r="B118" s="18" t="s">
        <v>61</v>
      </c>
      <c r="C118" s="19" t="s">
        <v>1762</v>
      </c>
      <c r="D118" s="20" t="s">
        <v>55</v>
      </c>
      <c r="E118" s="20" t="s">
        <v>55</v>
      </c>
      <c r="F118" s="19" t="s">
        <v>808</v>
      </c>
      <c r="G118" s="18" t="s">
        <v>809</v>
      </c>
      <c r="H118" s="18" t="s">
        <v>64</v>
      </c>
      <c r="I118" s="18" t="s">
        <v>1482</v>
      </c>
      <c r="J118" s="21">
        <v>67573</v>
      </c>
      <c r="K118" s="21">
        <v>65542</v>
      </c>
      <c r="L118" s="21">
        <v>65542</v>
      </c>
      <c r="M118" s="21">
        <v>0</v>
      </c>
      <c r="N118" s="22">
        <f t="shared" si="1"/>
        <v>0</v>
      </c>
      <c r="O118" s="21">
        <v>0</v>
      </c>
      <c r="P118" s="21">
        <v>0</v>
      </c>
      <c r="Q118" s="21">
        <v>0</v>
      </c>
      <c r="R118" s="21">
        <v>0</v>
      </c>
    </row>
    <row r="119" spans="1:18" s="13" customFormat="1" ht="27.95" customHeight="1" x14ac:dyDescent="0.25">
      <c r="A119" s="18" t="s">
        <v>3137</v>
      </c>
      <c r="B119" s="18" t="s">
        <v>61</v>
      </c>
      <c r="C119" s="19" t="s">
        <v>1763</v>
      </c>
      <c r="D119" s="20" t="s">
        <v>48</v>
      </c>
      <c r="E119" s="20" t="s">
        <v>48</v>
      </c>
      <c r="F119" s="19" t="s">
        <v>176</v>
      </c>
      <c r="G119" s="18" t="s">
        <v>4234</v>
      </c>
      <c r="H119" s="18" t="s">
        <v>62</v>
      </c>
      <c r="I119" s="18" t="s">
        <v>63</v>
      </c>
      <c r="J119" s="21">
        <v>2072310</v>
      </c>
      <c r="K119" s="21">
        <v>1010001</v>
      </c>
      <c r="L119" s="21">
        <v>1010001</v>
      </c>
      <c r="M119" s="21">
        <v>0</v>
      </c>
      <c r="N119" s="22">
        <f t="shared" si="1"/>
        <v>0</v>
      </c>
      <c r="O119" s="21">
        <v>7725310</v>
      </c>
      <c r="P119" s="21">
        <v>13305000</v>
      </c>
      <c r="Q119" s="21">
        <v>10239689</v>
      </c>
      <c r="R119" s="21">
        <v>0</v>
      </c>
    </row>
    <row r="120" spans="1:18" s="13" customFormat="1" ht="27.95" customHeight="1" x14ac:dyDescent="0.25">
      <c r="A120" s="18" t="s">
        <v>3137</v>
      </c>
      <c r="B120" s="18" t="s">
        <v>61</v>
      </c>
      <c r="C120" s="19" t="s">
        <v>1763</v>
      </c>
      <c r="D120" s="20" t="s">
        <v>60</v>
      </c>
      <c r="E120" s="20" t="s">
        <v>754</v>
      </c>
      <c r="F120" s="19" t="s">
        <v>177</v>
      </c>
      <c r="G120" s="18" t="s">
        <v>178</v>
      </c>
      <c r="H120" s="18" t="s">
        <v>62</v>
      </c>
      <c r="I120" s="18" t="s">
        <v>1483</v>
      </c>
      <c r="J120" s="21">
        <v>19016985</v>
      </c>
      <c r="K120" s="21">
        <v>18794926</v>
      </c>
      <c r="L120" s="21">
        <v>18794926</v>
      </c>
      <c r="M120" s="21">
        <v>69792.884000000005</v>
      </c>
      <c r="N120" s="22">
        <f t="shared" si="1"/>
        <v>3.7133896669771407E-3</v>
      </c>
      <c r="O120" s="21">
        <v>36721618</v>
      </c>
      <c r="P120" s="21">
        <v>62371756</v>
      </c>
      <c r="Q120" s="21">
        <v>63382678</v>
      </c>
      <c r="R120" s="21">
        <v>25000000</v>
      </c>
    </row>
    <row r="121" spans="1:18" s="13" customFormat="1" ht="27.95" customHeight="1" x14ac:dyDescent="0.25">
      <c r="A121" s="18" t="s">
        <v>3137</v>
      </c>
      <c r="B121" s="18" t="s">
        <v>61</v>
      </c>
      <c r="C121" s="19" t="s">
        <v>1763</v>
      </c>
      <c r="D121" s="20" t="s">
        <v>43</v>
      </c>
      <c r="E121" s="20" t="s">
        <v>755</v>
      </c>
      <c r="F121" s="19" t="s">
        <v>1109</v>
      </c>
      <c r="G121" s="18" t="s">
        <v>2005</v>
      </c>
      <c r="H121" s="18" t="s">
        <v>62</v>
      </c>
      <c r="I121" s="18" t="s">
        <v>63</v>
      </c>
      <c r="J121" s="21">
        <v>0</v>
      </c>
      <c r="K121" s="21">
        <v>388353</v>
      </c>
      <c r="L121" s="21">
        <v>388353</v>
      </c>
      <c r="M121" s="21">
        <v>178623.74600000001</v>
      </c>
      <c r="N121" s="22">
        <f t="shared" si="1"/>
        <v>0.45995201788063955</v>
      </c>
      <c r="O121" s="21">
        <v>0</v>
      </c>
      <c r="P121" s="21">
        <v>0</v>
      </c>
      <c r="Q121" s="21">
        <v>0</v>
      </c>
      <c r="R121" s="21">
        <v>0</v>
      </c>
    </row>
    <row r="122" spans="1:18" s="13" customFormat="1" ht="27.95" customHeight="1" x14ac:dyDescent="0.25">
      <c r="A122" s="18" t="s">
        <v>3137</v>
      </c>
      <c r="B122" s="18" t="s">
        <v>61</v>
      </c>
      <c r="C122" s="19" t="s">
        <v>1763</v>
      </c>
      <c r="D122" s="20" t="s">
        <v>44</v>
      </c>
      <c r="E122" s="20" t="s">
        <v>44</v>
      </c>
      <c r="F122" s="19" t="s">
        <v>1110</v>
      </c>
      <c r="G122" s="18" t="s">
        <v>1202</v>
      </c>
      <c r="H122" s="18" t="s">
        <v>62</v>
      </c>
      <c r="I122" s="18" t="s">
        <v>63</v>
      </c>
      <c r="J122" s="21">
        <v>1031000</v>
      </c>
      <c r="K122" s="21">
        <v>999989</v>
      </c>
      <c r="L122" s="21">
        <v>999989</v>
      </c>
      <c r="M122" s="21">
        <v>0</v>
      </c>
      <c r="N122" s="22">
        <f t="shared" si="1"/>
        <v>0</v>
      </c>
      <c r="O122" s="21">
        <v>0</v>
      </c>
      <c r="P122" s="21">
        <v>0</v>
      </c>
      <c r="Q122" s="21">
        <v>0</v>
      </c>
      <c r="R122" s="21">
        <v>0</v>
      </c>
    </row>
    <row r="123" spans="1:18" s="13" customFormat="1" ht="27.95" customHeight="1" x14ac:dyDescent="0.25">
      <c r="A123" s="18" t="s">
        <v>3137</v>
      </c>
      <c r="B123" s="18" t="s">
        <v>61</v>
      </c>
      <c r="C123" s="19" t="s">
        <v>1763</v>
      </c>
      <c r="D123" s="20" t="s">
        <v>44</v>
      </c>
      <c r="E123" s="20" t="s">
        <v>44</v>
      </c>
      <c r="F123" s="19" t="s">
        <v>2954</v>
      </c>
      <c r="G123" s="18" t="s">
        <v>2955</v>
      </c>
      <c r="H123" s="18" t="s">
        <v>64</v>
      </c>
      <c r="I123" s="18" t="s">
        <v>1482</v>
      </c>
      <c r="J123" s="21">
        <v>8882249</v>
      </c>
      <c r="K123" s="21">
        <v>5338377</v>
      </c>
      <c r="L123" s="21">
        <v>5338377</v>
      </c>
      <c r="M123" s="21">
        <v>268512.26799999998</v>
      </c>
      <c r="N123" s="22">
        <f t="shared" si="1"/>
        <v>5.0298483602787887E-2</v>
      </c>
      <c r="O123" s="21">
        <v>1914235</v>
      </c>
      <c r="P123" s="21">
        <v>0</v>
      </c>
      <c r="Q123" s="21">
        <v>0</v>
      </c>
      <c r="R123" s="21">
        <v>0</v>
      </c>
    </row>
    <row r="124" spans="1:18" s="13" customFormat="1" ht="27.95" customHeight="1" x14ac:dyDescent="0.25">
      <c r="A124" s="18" t="s">
        <v>3137</v>
      </c>
      <c r="B124" s="18" t="s">
        <v>61</v>
      </c>
      <c r="C124" s="19" t="s">
        <v>1763</v>
      </c>
      <c r="D124" s="20" t="s">
        <v>44</v>
      </c>
      <c r="E124" s="20" t="s">
        <v>44</v>
      </c>
      <c r="F124" s="19" t="s">
        <v>3260</v>
      </c>
      <c r="G124" s="18" t="s">
        <v>3261</v>
      </c>
      <c r="H124" s="18" t="s">
        <v>64</v>
      </c>
      <c r="I124" s="18" t="s">
        <v>3108</v>
      </c>
      <c r="J124" s="21">
        <v>3631255</v>
      </c>
      <c r="K124" s="21">
        <v>2932934</v>
      </c>
      <c r="L124" s="21">
        <v>2932934</v>
      </c>
      <c r="M124" s="21">
        <v>0</v>
      </c>
      <c r="N124" s="22">
        <f t="shared" si="1"/>
        <v>0</v>
      </c>
      <c r="O124" s="21">
        <v>1763715</v>
      </c>
      <c r="P124" s="21">
        <v>0</v>
      </c>
      <c r="Q124" s="21">
        <v>0</v>
      </c>
      <c r="R124" s="21">
        <v>0</v>
      </c>
    </row>
    <row r="125" spans="1:18" s="13" customFormat="1" ht="27.95" customHeight="1" x14ac:dyDescent="0.25">
      <c r="A125" s="18" t="s">
        <v>3137</v>
      </c>
      <c r="B125" s="18" t="s">
        <v>61</v>
      </c>
      <c r="C125" s="19" t="s">
        <v>1763</v>
      </c>
      <c r="D125" s="20" t="s">
        <v>60</v>
      </c>
      <c r="E125" s="20" t="s">
        <v>754</v>
      </c>
      <c r="F125" s="19" t="s">
        <v>4235</v>
      </c>
      <c r="G125" s="18" t="s">
        <v>4236</v>
      </c>
      <c r="H125" s="18" t="s">
        <v>64</v>
      </c>
      <c r="I125" s="18" t="s">
        <v>1581</v>
      </c>
      <c r="J125" s="21">
        <v>0</v>
      </c>
      <c r="K125" s="21">
        <v>2720141</v>
      </c>
      <c r="L125" s="21">
        <v>2720141</v>
      </c>
      <c r="M125" s="21">
        <v>0</v>
      </c>
      <c r="N125" s="22">
        <f t="shared" si="1"/>
        <v>0</v>
      </c>
      <c r="O125" s="21">
        <v>2801690</v>
      </c>
      <c r="P125" s="21">
        <v>18091</v>
      </c>
      <c r="Q125" s="21">
        <v>0</v>
      </c>
      <c r="R125" s="21">
        <v>0</v>
      </c>
    </row>
    <row r="126" spans="1:18" s="13" customFormat="1" ht="27.95" customHeight="1" x14ac:dyDescent="0.25">
      <c r="A126" s="18" t="s">
        <v>3137</v>
      </c>
      <c r="B126" s="18" t="s">
        <v>1054</v>
      </c>
      <c r="C126" s="19" t="s">
        <v>1762</v>
      </c>
      <c r="D126" s="20" t="s">
        <v>818</v>
      </c>
      <c r="E126" s="20" t="s">
        <v>818</v>
      </c>
      <c r="F126" s="19" t="s">
        <v>3262</v>
      </c>
      <c r="G126" s="18" t="s">
        <v>3263</v>
      </c>
      <c r="H126" s="18" t="s">
        <v>25</v>
      </c>
      <c r="I126" s="18" t="s">
        <v>25</v>
      </c>
      <c r="J126" s="21">
        <v>179537</v>
      </c>
      <c r="K126" s="21">
        <v>173170</v>
      </c>
      <c r="L126" s="21">
        <v>173170</v>
      </c>
      <c r="M126" s="21">
        <v>0</v>
      </c>
      <c r="N126" s="22">
        <f t="shared" si="1"/>
        <v>0</v>
      </c>
      <c r="O126" s="21">
        <v>0</v>
      </c>
      <c r="P126" s="21">
        <v>0</v>
      </c>
      <c r="Q126" s="21">
        <v>0</v>
      </c>
      <c r="R126" s="21">
        <v>0</v>
      </c>
    </row>
    <row r="127" spans="1:18" s="13" customFormat="1" ht="27.95" customHeight="1" x14ac:dyDescent="0.25">
      <c r="A127" s="18" t="s">
        <v>3137</v>
      </c>
      <c r="B127" s="18" t="s">
        <v>1054</v>
      </c>
      <c r="C127" s="19" t="s">
        <v>1763</v>
      </c>
      <c r="D127" s="20" t="s">
        <v>42</v>
      </c>
      <c r="E127" s="20" t="s">
        <v>42</v>
      </c>
      <c r="F127" s="19" t="s">
        <v>1790</v>
      </c>
      <c r="G127" s="18" t="s">
        <v>2866</v>
      </c>
      <c r="H127" s="18" t="s">
        <v>25</v>
      </c>
      <c r="I127" s="18" t="s">
        <v>25</v>
      </c>
      <c r="J127" s="21">
        <v>5113937</v>
      </c>
      <c r="K127" s="21">
        <v>5051302</v>
      </c>
      <c r="L127" s="21">
        <v>5051302</v>
      </c>
      <c r="M127" s="21">
        <v>0</v>
      </c>
      <c r="N127" s="22">
        <f t="shared" si="1"/>
        <v>0</v>
      </c>
      <c r="O127" s="21">
        <v>0</v>
      </c>
      <c r="P127" s="21">
        <v>0</v>
      </c>
      <c r="Q127" s="21">
        <v>0</v>
      </c>
      <c r="R127" s="21">
        <v>0</v>
      </c>
    </row>
    <row r="128" spans="1:18" s="13" customFormat="1" ht="27.95" customHeight="1" x14ac:dyDescent="0.25">
      <c r="A128" s="18" t="s">
        <v>3137</v>
      </c>
      <c r="B128" s="18" t="s">
        <v>1054</v>
      </c>
      <c r="C128" s="19" t="s">
        <v>1763</v>
      </c>
      <c r="D128" s="20" t="s">
        <v>48</v>
      </c>
      <c r="E128" s="20" t="s">
        <v>48</v>
      </c>
      <c r="F128" s="19" t="s">
        <v>180</v>
      </c>
      <c r="G128" s="18" t="s">
        <v>181</v>
      </c>
      <c r="H128" s="18" t="s">
        <v>25</v>
      </c>
      <c r="I128" s="18" t="s">
        <v>26</v>
      </c>
      <c r="J128" s="21">
        <v>1817128</v>
      </c>
      <c r="K128" s="21">
        <v>1762492</v>
      </c>
      <c r="L128" s="21">
        <v>1762492</v>
      </c>
      <c r="M128" s="21">
        <v>0</v>
      </c>
      <c r="N128" s="22">
        <f t="shared" si="1"/>
        <v>0</v>
      </c>
      <c r="O128" s="21">
        <v>12036517</v>
      </c>
      <c r="P128" s="21">
        <v>11889999</v>
      </c>
      <c r="Q128" s="21">
        <v>10499999</v>
      </c>
      <c r="R128" s="21">
        <v>0</v>
      </c>
    </row>
    <row r="129" spans="1:18" s="13" customFormat="1" ht="27.95" customHeight="1" x14ac:dyDescent="0.25">
      <c r="A129" s="18" t="s">
        <v>3137</v>
      </c>
      <c r="B129" s="18" t="s">
        <v>1054</v>
      </c>
      <c r="C129" s="19" t="s">
        <v>1763</v>
      </c>
      <c r="D129" s="20" t="s">
        <v>48</v>
      </c>
      <c r="E129" s="20" t="s">
        <v>48</v>
      </c>
      <c r="F129" s="19" t="s">
        <v>834</v>
      </c>
      <c r="G129" s="18" t="s">
        <v>835</v>
      </c>
      <c r="H129" s="18" t="s">
        <v>66</v>
      </c>
      <c r="I129" s="18" t="s">
        <v>67</v>
      </c>
      <c r="J129" s="21">
        <v>6354158</v>
      </c>
      <c r="K129" s="21">
        <v>5339801</v>
      </c>
      <c r="L129" s="21">
        <v>5339801</v>
      </c>
      <c r="M129" s="21">
        <v>0</v>
      </c>
      <c r="N129" s="22">
        <f t="shared" si="1"/>
        <v>0</v>
      </c>
      <c r="O129" s="21">
        <v>13695588</v>
      </c>
      <c r="P129" s="21">
        <v>15000000</v>
      </c>
      <c r="Q129" s="21">
        <v>15000000</v>
      </c>
      <c r="R129" s="21">
        <v>0</v>
      </c>
    </row>
    <row r="130" spans="1:18" s="13" customFormat="1" ht="27.95" customHeight="1" x14ac:dyDescent="0.25">
      <c r="A130" s="18" t="s">
        <v>3137</v>
      </c>
      <c r="B130" s="18" t="s">
        <v>1054</v>
      </c>
      <c r="C130" s="19" t="s">
        <v>1763</v>
      </c>
      <c r="D130" s="20" t="s">
        <v>48</v>
      </c>
      <c r="E130" s="20" t="s">
        <v>48</v>
      </c>
      <c r="F130" s="19" t="s">
        <v>1111</v>
      </c>
      <c r="G130" s="18" t="s">
        <v>1112</v>
      </c>
      <c r="H130" s="18" t="s">
        <v>25</v>
      </c>
      <c r="I130" s="18" t="s">
        <v>25</v>
      </c>
      <c r="J130" s="21">
        <v>0</v>
      </c>
      <c r="K130" s="21">
        <v>823302</v>
      </c>
      <c r="L130" s="21">
        <v>823302</v>
      </c>
      <c r="M130" s="21">
        <v>129512.751</v>
      </c>
      <c r="N130" s="22">
        <f t="shared" si="1"/>
        <v>0.15730892309261973</v>
      </c>
      <c r="O130" s="21">
        <v>0</v>
      </c>
      <c r="P130" s="21">
        <v>0</v>
      </c>
      <c r="Q130" s="21">
        <v>0</v>
      </c>
      <c r="R130" s="21">
        <v>0</v>
      </c>
    </row>
    <row r="131" spans="1:18" s="13" customFormat="1" ht="27.95" customHeight="1" x14ac:dyDescent="0.25">
      <c r="A131" s="18" t="s">
        <v>3137</v>
      </c>
      <c r="B131" s="18" t="s">
        <v>1054</v>
      </c>
      <c r="C131" s="19" t="s">
        <v>1763</v>
      </c>
      <c r="D131" s="20" t="s">
        <v>48</v>
      </c>
      <c r="E131" s="20" t="s">
        <v>48</v>
      </c>
      <c r="F131" s="19" t="s">
        <v>2184</v>
      </c>
      <c r="G131" s="18" t="s">
        <v>2185</v>
      </c>
      <c r="H131" s="18" t="s">
        <v>25</v>
      </c>
      <c r="I131" s="18" t="s">
        <v>1606</v>
      </c>
      <c r="J131" s="21">
        <v>1424174</v>
      </c>
      <c r="K131" s="21">
        <v>1381353</v>
      </c>
      <c r="L131" s="21">
        <v>1381353</v>
      </c>
      <c r="M131" s="21">
        <v>354985.70199999999</v>
      </c>
      <c r="N131" s="22">
        <f t="shared" si="1"/>
        <v>0.25698405983119449</v>
      </c>
      <c r="O131" s="21">
        <v>36522</v>
      </c>
      <c r="P131" s="21">
        <v>0</v>
      </c>
      <c r="Q131" s="21">
        <v>0</v>
      </c>
      <c r="R131" s="21">
        <v>0</v>
      </c>
    </row>
    <row r="132" spans="1:18" s="13" customFormat="1" ht="27.95" customHeight="1" x14ac:dyDescent="0.25">
      <c r="A132" s="18" t="s">
        <v>3137</v>
      </c>
      <c r="B132" s="18" t="s">
        <v>1054</v>
      </c>
      <c r="C132" s="19" t="s">
        <v>1763</v>
      </c>
      <c r="D132" s="20" t="s">
        <v>48</v>
      </c>
      <c r="E132" s="20" t="s">
        <v>48</v>
      </c>
      <c r="F132" s="19" t="s">
        <v>3368</v>
      </c>
      <c r="G132" s="18" t="s">
        <v>3369</v>
      </c>
      <c r="H132" s="18" t="s">
        <v>25</v>
      </c>
      <c r="I132" s="18" t="s">
        <v>1486</v>
      </c>
      <c r="J132" s="21">
        <v>309300</v>
      </c>
      <c r="K132" s="21">
        <v>0</v>
      </c>
      <c r="L132" s="21">
        <v>0</v>
      </c>
      <c r="M132" s="21">
        <v>0</v>
      </c>
      <c r="N132" s="22" t="str">
        <f t="shared" si="1"/>
        <v>-</v>
      </c>
      <c r="O132" s="21">
        <v>0</v>
      </c>
      <c r="P132" s="21">
        <v>0</v>
      </c>
      <c r="Q132" s="21">
        <v>0</v>
      </c>
      <c r="R132" s="21">
        <v>0</v>
      </c>
    </row>
    <row r="133" spans="1:18" s="13" customFormat="1" ht="27.95" customHeight="1" x14ac:dyDescent="0.25">
      <c r="A133" s="18" t="s">
        <v>3137</v>
      </c>
      <c r="B133" s="18" t="s">
        <v>1054</v>
      </c>
      <c r="C133" s="19" t="s">
        <v>1763</v>
      </c>
      <c r="D133" s="20" t="s">
        <v>43</v>
      </c>
      <c r="E133" s="20" t="s">
        <v>755</v>
      </c>
      <c r="F133" s="19" t="s">
        <v>4237</v>
      </c>
      <c r="G133" s="18" t="s">
        <v>4238</v>
      </c>
      <c r="H133" s="18" t="s">
        <v>25</v>
      </c>
      <c r="I133" s="18" t="s">
        <v>25</v>
      </c>
      <c r="J133" s="21">
        <v>0</v>
      </c>
      <c r="K133" s="21">
        <v>694000</v>
      </c>
      <c r="L133" s="21">
        <v>694000</v>
      </c>
      <c r="M133" s="21">
        <v>0</v>
      </c>
      <c r="N133" s="22">
        <f t="shared" ref="N133:N196" si="2">IF(K133=0,"-",M133/K133)</f>
        <v>0</v>
      </c>
      <c r="O133" s="21">
        <v>0</v>
      </c>
      <c r="P133" s="21">
        <v>0</v>
      </c>
      <c r="Q133" s="21">
        <v>0</v>
      </c>
      <c r="R133" s="21">
        <v>0</v>
      </c>
    </row>
    <row r="134" spans="1:18" s="13" customFormat="1" ht="27.95" customHeight="1" x14ac:dyDescent="0.25">
      <c r="A134" s="18" t="s">
        <v>3137</v>
      </c>
      <c r="B134" s="18" t="s">
        <v>1054</v>
      </c>
      <c r="C134" s="19" t="s">
        <v>1763</v>
      </c>
      <c r="D134" s="20" t="s">
        <v>48</v>
      </c>
      <c r="E134" s="20" t="s">
        <v>48</v>
      </c>
      <c r="F134" s="19" t="s">
        <v>4239</v>
      </c>
      <c r="G134" s="18" t="s">
        <v>4240</v>
      </c>
      <c r="H134" s="18" t="s">
        <v>25</v>
      </c>
      <c r="I134" s="18" t="s">
        <v>1607</v>
      </c>
      <c r="J134" s="21">
        <v>0</v>
      </c>
      <c r="K134" s="21">
        <v>123891</v>
      </c>
      <c r="L134" s="21">
        <v>123891</v>
      </c>
      <c r="M134" s="21">
        <v>0</v>
      </c>
      <c r="N134" s="22">
        <f t="shared" si="2"/>
        <v>0</v>
      </c>
      <c r="O134" s="21">
        <v>24956</v>
      </c>
      <c r="P134" s="21">
        <v>0</v>
      </c>
      <c r="Q134" s="21">
        <v>0</v>
      </c>
      <c r="R134" s="21">
        <v>0</v>
      </c>
    </row>
    <row r="135" spans="1:18" s="13" customFormat="1" ht="27.95" customHeight="1" x14ac:dyDescent="0.25">
      <c r="A135" s="18" t="s">
        <v>3137</v>
      </c>
      <c r="B135" s="18" t="s">
        <v>1054</v>
      </c>
      <c r="C135" s="19" t="s">
        <v>1763</v>
      </c>
      <c r="D135" s="20" t="s">
        <v>43</v>
      </c>
      <c r="E135" s="20" t="s">
        <v>755</v>
      </c>
      <c r="F135" s="19" t="s">
        <v>1791</v>
      </c>
      <c r="G135" s="18" t="s">
        <v>1792</v>
      </c>
      <c r="H135" s="18" t="s">
        <v>25</v>
      </c>
      <c r="I135" s="18" t="s">
        <v>25</v>
      </c>
      <c r="J135" s="21">
        <v>409874</v>
      </c>
      <c r="K135" s="21">
        <v>177020</v>
      </c>
      <c r="L135" s="21">
        <v>177020</v>
      </c>
      <c r="M135" s="21">
        <v>0</v>
      </c>
      <c r="N135" s="22">
        <f t="shared" si="2"/>
        <v>0</v>
      </c>
      <c r="O135" s="21">
        <v>0</v>
      </c>
      <c r="P135" s="21">
        <v>0</v>
      </c>
      <c r="Q135" s="21">
        <v>0</v>
      </c>
      <c r="R135" s="21">
        <v>0</v>
      </c>
    </row>
    <row r="136" spans="1:18" s="13" customFormat="1" ht="27.95" customHeight="1" x14ac:dyDescent="0.25">
      <c r="A136" s="18" t="s">
        <v>3137</v>
      </c>
      <c r="B136" s="18" t="s">
        <v>1054</v>
      </c>
      <c r="C136" s="19" t="s">
        <v>1763</v>
      </c>
      <c r="D136" s="20" t="s">
        <v>44</v>
      </c>
      <c r="E136" s="20" t="s">
        <v>44</v>
      </c>
      <c r="F136" s="19" t="s">
        <v>2244</v>
      </c>
      <c r="G136" s="18" t="s">
        <v>2956</v>
      </c>
      <c r="H136" s="18" t="s">
        <v>68</v>
      </c>
      <c r="I136" s="18" t="s">
        <v>3052</v>
      </c>
      <c r="J136" s="21">
        <v>1912302</v>
      </c>
      <c r="K136" s="21">
        <v>1371811</v>
      </c>
      <c r="L136" s="21">
        <v>1371811</v>
      </c>
      <c r="M136" s="21">
        <v>0</v>
      </c>
      <c r="N136" s="22">
        <f t="shared" si="2"/>
        <v>0</v>
      </c>
      <c r="O136" s="21">
        <v>0</v>
      </c>
      <c r="P136" s="21">
        <v>0</v>
      </c>
      <c r="Q136" s="21">
        <v>0</v>
      </c>
      <c r="R136" s="21">
        <v>0</v>
      </c>
    </row>
    <row r="137" spans="1:18" s="13" customFormat="1" ht="27.95" customHeight="1" x14ac:dyDescent="0.25">
      <c r="A137" s="18" t="s">
        <v>3137</v>
      </c>
      <c r="B137" s="18" t="s">
        <v>1054</v>
      </c>
      <c r="C137" s="19" t="s">
        <v>1763</v>
      </c>
      <c r="D137" s="20" t="s">
        <v>43</v>
      </c>
      <c r="E137" s="20" t="s">
        <v>755</v>
      </c>
      <c r="F137" s="19" t="s">
        <v>2245</v>
      </c>
      <c r="G137" s="18" t="s">
        <v>2246</v>
      </c>
      <c r="H137" s="18" t="s">
        <v>68</v>
      </c>
      <c r="I137" s="18" t="s">
        <v>3052</v>
      </c>
      <c r="J137" s="21">
        <v>456597</v>
      </c>
      <c r="K137" s="21">
        <v>442869</v>
      </c>
      <c r="L137" s="21">
        <v>442869</v>
      </c>
      <c r="M137" s="21">
        <v>0</v>
      </c>
      <c r="N137" s="22">
        <f t="shared" si="2"/>
        <v>0</v>
      </c>
      <c r="O137" s="21">
        <v>0</v>
      </c>
      <c r="P137" s="21">
        <v>0</v>
      </c>
      <c r="Q137" s="21">
        <v>0</v>
      </c>
      <c r="R137" s="21">
        <v>0</v>
      </c>
    </row>
    <row r="138" spans="1:18" s="13" customFormat="1" ht="27.95" customHeight="1" x14ac:dyDescent="0.25">
      <c r="A138" s="18" t="s">
        <v>3137</v>
      </c>
      <c r="B138" s="18" t="s">
        <v>1054</v>
      </c>
      <c r="C138" s="19" t="s">
        <v>1763</v>
      </c>
      <c r="D138" s="20" t="s">
        <v>54</v>
      </c>
      <c r="E138" s="20" t="s">
        <v>54</v>
      </c>
      <c r="F138" s="19" t="s">
        <v>2247</v>
      </c>
      <c r="G138" s="18" t="s">
        <v>2248</v>
      </c>
      <c r="H138" s="18" t="s">
        <v>68</v>
      </c>
      <c r="I138" s="18" t="s">
        <v>3052</v>
      </c>
      <c r="J138" s="21">
        <v>824800</v>
      </c>
      <c r="K138" s="21">
        <v>0</v>
      </c>
      <c r="L138" s="21">
        <v>0</v>
      </c>
      <c r="M138" s="21">
        <v>0</v>
      </c>
      <c r="N138" s="22" t="str">
        <f t="shared" si="2"/>
        <v>-</v>
      </c>
      <c r="O138" s="21">
        <v>0</v>
      </c>
      <c r="P138" s="21">
        <v>0</v>
      </c>
      <c r="Q138" s="21">
        <v>0</v>
      </c>
      <c r="R138" s="21">
        <v>0</v>
      </c>
    </row>
    <row r="139" spans="1:18" s="13" customFormat="1" ht="27.95" customHeight="1" x14ac:dyDescent="0.25">
      <c r="A139" s="18" t="s">
        <v>3137</v>
      </c>
      <c r="B139" s="18" t="s">
        <v>1054</v>
      </c>
      <c r="C139" s="19" t="s">
        <v>1763</v>
      </c>
      <c r="D139" s="20" t="s">
        <v>54</v>
      </c>
      <c r="E139" s="20" t="s">
        <v>54</v>
      </c>
      <c r="F139" s="19" t="s">
        <v>2186</v>
      </c>
      <c r="G139" s="18" t="s">
        <v>2187</v>
      </c>
      <c r="H139" s="18" t="s">
        <v>25</v>
      </c>
      <c r="I139" s="18" t="s">
        <v>1606</v>
      </c>
      <c r="J139" s="21">
        <v>0</v>
      </c>
      <c r="K139" s="21">
        <v>216080</v>
      </c>
      <c r="L139" s="21">
        <v>216080</v>
      </c>
      <c r="M139" s="21">
        <v>115393.337</v>
      </c>
      <c r="N139" s="22">
        <f t="shared" si="2"/>
        <v>0.53403062291743797</v>
      </c>
      <c r="O139" s="21">
        <v>0</v>
      </c>
      <c r="P139" s="21">
        <v>0</v>
      </c>
      <c r="Q139" s="21">
        <v>0</v>
      </c>
      <c r="R139" s="21">
        <v>0</v>
      </c>
    </row>
    <row r="140" spans="1:18" s="13" customFormat="1" ht="27.95" customHeight="1" x14ac:dyDescent="0.25">
      <c r="A140" s="18" t="s">
        <v>3137</v>
      </c>
      <c r="B140" s="18" t="s">
        <v>1054</v>
      </c>
      <c r="C140" s="19" t="s">
        <v>1763</v>
      </c>
      <c r="D140" s="20" t="s">
        <v>43</v>
      </c>
      <c r="E140" s="20" t="s">
        <v>755</v>
      </c>
      <c r="F140" s="19" t="s">
        <v>2249</v>
      </c>
      <c r="G140" s="18" t="s">
        <v>2250</v>
      </c>
      <c r="H140" s="18" t="s">
        <v>25</v>
      </c>
      <c r="I140" s="18" t="s">
        <v>1604</v>
      </c>
      <c r="J140" s="21">
        <v>64488</v>
      </c>
      <c r="K140" s="21">
        <v>0</v>
      </c>
      <c r="L140" s="21">
        <v>0</v>
      </c>
      <c r="M140" s="21">
        <v>0</v>
      </c>
      <c r="N140" s="22" t="str">
        <f t="shared" si="2"/>
        <v>-</v>
      </c>
      <c r="O140" s="21">
        <v>0</v>
      </c>
      <c r="P140" s="21">
        <v>0</v>
      </c>
      <c r="Q140" s="21">
        <v>0</v>
      </c>
      <c r="R140" s="21">
        <v>0</v>
      </c>
    </row>
    <row r="141" spans="1:18" s="13" customFormat="1" ht="27.95" customHeight="1" x14ac:dyDescent="0.25">
      <c r="A141" s="18" t="s">
        <v>3137</v>
      </c>
      <c r="B141" s="18" t="s">
        <v>1054</v>
      </c>
      <c r="C141" s="19" t="s">
        <v>1763</v>
      </c>
      <c r="D141" s="20" t="s">
        <v>43</v>
      </c>
      <c r="E141" s="20" t="s">
        <v>755</v>
      </c>
      <c r="F141" s="19" t="s">
        <v>2459</v>
      </c>
      <c r="G141" s="18" t="s">
        <v>2460</v>
      </c>
      <c r="H141" s="18" t="s">
        <v>68</v>
      </c>
      <c r="I141" s="18" t="s">
        <v>3052</v>
      </c>
      <c r="J141" s="21">
        <v>631594</v>
      </c>
      <c r="K141" s="21">
        <v>647070</v>
      </c>
      <c r="L141" s="21">
        <v>647070</v>
      </c>
      <c r="M141" s="21">
        <v>0</v>
      </c>
      <c r="N141" s="22">
        <f t="shared" si="2"/>
        <v>0</v>
      </c>
      <c r="O141" s="21">
        <v>0</v>
      </c>
      <c r="P141" s="21">
        <v>0</v>
      </c>
      <c r="Q141" s="21">
        <v>0</v>
      </c>
      <c r="R141" s="21">
        <v>0</v>
      </c>
    </row>
    <row r="142" spans="1:18" s="13" customFormat="1" ht="27.95" customHeight="1" x14ac:dyDescent="0.25">
      <c r="A142" s="18" t="s">
        <v>3137</v>
      </c>
      <c r="B142" s="18" t="s">
        <v>1055</v>
      </c>
      <c r="C142" s="19" t="s">
        <v>1762</v>
      </c>
      <c r="D142" s="20" t="s">
        <v>55</v>
      </c>
      <c r="E142" s="20" t="s">
        <v>55</v>
      </c>
      <c r="F142" s="19" t="s">
        <v>2251</v>
      </c>
      <c r="G142" s="18" t="s">
        <v>2252</v>
      </c>
      <c r="H142" s="18" t="s">
        <v>71</v>
      </c>
      <c r="I142" s="18" t="s">
        <v>2227</v>
      </c>
      <c r="J142" s="21">
        <v>54043</v>
      </c>
      <c r="K142" s="21">
        <v>0</v>
      </c>
      <c r="L142" s="21">
        <v>0</v>
      </c>
      <c r="M142" s="21">
        <v>0</v>
      </c>
      <c r="N142" s="22" t="str">
        <f t="shared" si="2"/>
        <v>-</v>
      </c>
      <c r="O142" s="21">
        <v>0</v>
      </c>
      <c r="P142" s="21">
        <v>0</v>
      </c>
      <c r="Q142" s="21">
        <v>0</v>
      </c>
      <c r="R142" s="21">
        <v>0</v>
      </c>
    </row>
    <row r="143" spans="1:18" s="13" customFormat="1" ht="27.95" customHeight="1" x14ac:dyDescent="0.25">
      <c r="A143" s="18" t="s">
        <v>3137</v>
      </c>
      <c r="B143" s="18" t="s">
        <v>1055</v>
      </c>
      <c r="C143" s="19" t="s">
        <v>1762</v>
      </c>
      <c r="D143" s="20" t="s">
        <v>55</v>
      </c>
      <c r="E143" s="20" t="s">
        <v>55</v>
      </c>
      <c r="F143" s="19" t="s">
        <v>4241</v>
      </c>
      <c r="G143" s="18" t="s">
        <v>4242</v>
      </c>
      <c r="H143" s="18" t="s">
        <v>28</v>
      </c>
      <c r="I143" s="18" t="s">
        <v>1630</v>
      </c>
      <c r="J143" s="21">
        <v>0</v>
      </c>
      <c r="K143" s="21">
        <v>104200</v>
      </c>
      <c r="L143" s="21">
        <v>104200</v>
      </c>
      <c r="M143" s="21">
        <v>0</v>
      </c>
      <c r="N143" s="22">
        <f t="shared" si="2"/>
        <v>0</v>
      </c>
      <c r="O143" s="21">
        <v>287124</v>
      </c>
      <c r="P143" s="21">
        <v>325520</v>
      </c>
      <c r="Q143" s="21">
        <v>0</v>
      </c>
      <c r="R143" s="21">
        <v>0</v>
      </c>
    </row>
    <row r="144" spans="1:18" s="13" customFormat="1" ht="27.95" customHeight="1" x14ac:dyDescent="0.25">
      <c r="A144" s="18" t="s">
        <v>3137</v>
      </c>
      <c r="B144" s="18" t="s">
        <v>1055</v>
      </c>
      <c r="C144" s="19" t="s">
        <v>1763</v>
      </c>
      <c r="D144" s="20" t="s">
        <v>48</v>
      </c>
      <c r="E144" s="20" t="s">
        <v>48</v>
      </c>
      <c r="F144" s="19" t="s">
        <v>851</v>
      </c>
      <c r="G144" s="18" t="s">
        <v>852</v>
      </c>
      <c r="H144" s="18" t="s">
        <v>28</v>
      </c>
      <c r="I144" s="18" t="s">
        <v>29</v>
      </c>
      <c r="J144" s="21">
        <v>2929243</v>
      </c>
      <c r="K144" s="21">
        <v>2669608</v>
      </c>
      <c r="L144" s="21">
        <v>2669608</v>
      </c>
      <c r="M144" s="21">
        <v>251521.77900000001</v>
      </c>
      <c r="N144" s="22">
        <f t="shared" si="2"/>
        <v>9.4216746054102324E-2</v>
      </c>
      <c r="O144" s="21">
        <v>2750623</v>
      </c>
      <c r="P144" s="21">
        <v>0</v>
      </c>
      <c r="Q144" s="21">
        <v>0</v>
      </c>
      <c r="R144" s="21">
        <v>0</v>
      </c>
    </row>
    <row r="145" spans="1:18" s="13" customFormat="1" ht="27.95" customHeight="1" x14ac:dyDescent="0.25">
      <c r="A145" s="18" t="s">
        <v>3137</v>
      </c>
      <c r="B145" s="18" t="s">
        <v>1055</v>
      </c>
      <c r="C145" s="19" t="s">
        <v>1763</v>
      </c>
      <c r="D145" s="20" t="s">
        <v>39</v>
      </c>
      <c r="E145" s="20" t="s">
        <v>753</v>
      </c>
      <c r="F145" s="19" t="s">
        <v>2461</v>
      </c>
      <c r="G145" s="18" t="s">
        <v>4243</v>
      </c>
      <c r="H145" s="18" t="s">
        <v>72</v>
      </c>
      <c r="I145" s="18" t="s">
        <v>2462</v>
      </c>
      <c r="J145" s="21">
        <v>344751</v>
      </c>
      <c r="K145" s="21">
        <v>334386</v>
      </c>
      <c r="L145" s="21">
        <v>334386</v>
      </c>
      <c r="M145" s="21">
        <v>0</v>
      </c>
      <c r="N145" s="22">
        <f t="shared" si="2"/>
        <v>0</v>
      </c>
      <c r="O145" s="21">
        <v>86615</v>
      </c>
      <c r="P145" s="21">
        <v>0</v>
      </c>
      <c r="Q145" s="21">
        <v>0</v>
      </c>
      <c r="R145" s="21">
        <v>0</v>
      </c>
    </row>
    <row r="146" spans="1:18" s="13" customFormat="1" ht="27.95" customHeight="1" x14ac:dyDescent="0.25">
      <c r="A146" s="18" t="s">
        <v>3137</v>
      </c>
      <c r="B146" s="18" t="s">
        <v>1055</v>
      </c>
      <c r="C146" s="19" t="s">
        <v>1763</v>
      </c>
      <c r="D146" s="20" t="s">
        <v>48</v>
      </c>
      <c r="E146" s="20" t="s">
        <v>48</v>
      </c>
      <c r="F146" s="19" t="s">
        <v>182</v>
      </c>
      <c r="G146" s="18" t="s">
        <v>183</v>
      </c>
      <c r="H146" s="18" t="s">
        <v>28</v>
      </c>
      <c r="I146" s="18" t="s">
        <v>29</v>
      </c>
      <c r="J146" s="21">
        <v>0</v>
      </c>
      <c r="K146" s="21">
        <v>73008</v>
      </c>
      <c r="L146" s="21">
        <v>73008</v>
      </c>
      <c r="M146" s="21">
        <v>0</v>
      </c>
      <c r="N146" s="22">
        <f t="shared" si="2"/>
        <v>0</v>
      </c>
      <c r="O146" s="21">
        <v>0</v>
      </c>
      <c r="P146" s="21">
        <v>0</v>
      </c>
      <c r="Q146" s="21">
        <v>0</v>
      </c>
      <c r="R146" s="21">
        <v>0</v>
      </c>
    </row>
    <row r="147" spans="1:18" s="13" customFormat="1" ht="27.95" customHeight="1" x14ac:dyDescent="0.25">
      <c r="A147" s="18" t="s">
        <v>3137</v>
      </c>
      <c r="B147" s="18" t="s">
        <v>1055</v>
      </c>
      <c r="C147" s="19" t="s">
        <v>1763</v>
      </c>
      <c r="D147" s="20" t="s">
        <v>48</v>
      </c>
      <c r="E147" s="20" t="s">
        <v>48</v>
      </c>
      <c r="F147" s="19" t="s">
        <v>69</v>
      </c>
      <c r="G147" s="18" t="s">
        <v>70</v>
      </c>
      <c r="H147" s="18" t="s">
        <v>28</v>
      </c>
      <c r="I147" s="18" t="s">
        <v>29</v>
      </c>
      <c r="J147" s="21">
        <v>1999534</v>
      </c>
      <c r="K147" s="21">
        <v>1933764</v>
      </c>
      <c r="L147" s="21">
        <v>1933764</v>
      </c>
      <c r="M147" s="21">
        <v>276958.04800000001</v>
      </c>
      <c r="N147" s="22">
        <f t="shared" si="2"/>
        <v>0.14322225876580597</v>
      </c>
      <c r="O147" s="21">
        <v>239897</v>
      </c>
      <c r="P147" s="21">
        <v>0</v>
      </c>
      <c r="Q147" s="21">
        <v>0</v>
      </c>
      <c r="R147" s="21">
        <v>0</v>
      </c>
    </row>
    <row r="148" spans="1:18" s="13" customFormat="1" ht="27.95" customHeight="1" x14ac:dyDescent="0.25">
      <c r="A148" s="18" t="s">
        <v>3137</v>
      </c>
      <c r="B148" s="18" t="s">
        <v>1055</v>
      </c>
      <c r="C148" s="19" t="s">
        <v>1763</v>
      </c>
      <c r="D148" s="20" t="s">
        <v>42</v>
      </c>
      <c r="E148" s="20" t="s">
        <v>42</v>
      </c>
      <c r="F148" s="19" t="s">
        <v>853</v>
      </c>
      <c r="G148" s="18" t="s">
        <v>1063</v>
      </c>
      <c r="H148" s="18" t="s">
        <v>71</v>
      </c>
      <c r="I148" s="18" t="s">
        <v>1487</v>
      </c>
      <c r="J148" s="21">
        <v>0</v>
      </c>
      <c r="K148" s="21">
        <v>28342</v>
      </c>
      <c r="L148" s="21">
        <v>28342</v>
      </c>
      <c r="M148" s="21">
        <v>0</v>
      </c>
      <c r="N148" s="22">
        <f t="shared" si="2"/>
        <v>0</v>
      </c>
      <c r="O148" s="21">
        <v>0</v>
      </c>
      <c r="P148" s="21">
        <v>0</v>
      </c>
      <c r="Q148" s="21">
        <v>0</v>
      </c>
      <c r="R148" s="21">
        <v>0</v>
      </c>
    </row>
    <row r="149" spans="1:18" s="13" customFormat="1" ht="27.95" customHeight="1" x14ac:dyDescent="0.25">
      <c r="A149" s="18" t="s">
        <v>3137</v>
      </c>
      <c r="B149" s="18" t="s">
        <v>1055</v>
      </c>
      <c r="C149" s="19" t="s">
        <v>1763</v>
      </c>
      <c r="D149" s="20" t="s">
        <v>42</v>
      </c>
      <c r="E149" s="20" t="s">
        <v>42</v>
      </c>
      <c r="F149" s="19" t="s">
        <v>836</v>
      </c>
      <c r="G149" s="18" t="s">
        <v>837</v>
      </c>
      <c r="H149" s="18" t="s">
        <v>28</v>
      </c>
      <c r="I149" s="18" t="s">
        <v>1488</v>
      </c>
      <c r="J149" s="21">
        <v>1412979</v>
      </c>
      <c r="K149" s="21">
        <v>1342154</v>
      </c>
      <c r="L149" s="21">
        <v>1342154</v>
      </c>
      <c r="M149" s="21">
        <v>269582.83600000001</v>
      </c>
      <c r="N149" s="22">
        <f t="shared" si="2"/>
        <v>0.20085834859487064</v>
      </c>
      <c r="O149" s="21">
        <v>881712</v>
      </c>
      <c r="P149" s="21">
        <v>0</v>
      </c>
      <c r="Q149" s="21">
        <v>0</v>
      </c>
      <c r="R149" s="21">
        <v>0</v>
      </c>
    </row>
    <row r="150" spans="1:18" s="13" customFormat="1" ht="27.95" customHeight="1" x14ac:dyDescent="0.25">
      <c r="A150" s="18" t="s">
        <v>3137</v>
      </c>
      <c r="B150" s="18" t="s">
        <v>1055</v>
      </c>
      <c r="C150" s="19" t="s">
        <v>1763</v>
      </c>
      <c r="D150" s="20" t="s">
        <v>39</v>
      </c>
      <c r="E150" s="20" t="s">
        <v>753</v>
      </c>
      <c r="F150" s="19" t="s">
        <v>838</v>
      </c>
      <c r="G150" s="18" t="s">
        <v>3325</v>
      </c>
      <c r="H150" s="18" t="s">
        <v>28</v>
      </c>
      <c r="I150" s="18" t="s">
        <v>1489</v>
      </c>
      <c r="J150" s="21">
        <v>0</v>
      </c>
      <c r="K150" s="21">
        <v>61005</v>
      </c>
      <c r="L150" s="21">
        <v>61005</v>
      </c>
      <c r="M150" s="21">
        <v>61004.828999999998</v>
      </c>
      <c r="N150" s="22">
        <f t="shared" si="2"/>
        <v>0.99999719695106959</v>
      </c>
      <c r="O150" s="21">
        <v>0</v>
      </c>
      <c r="P150" s="21">
        <v>0</v>
      </c>
      <c r="Q150" s="21">
        <v>0</v>
      </c>
      <c r="R150" s="21">
        <v>0</v>
      </c>
    </row>
    <row r="151" spans="1:18" s="13" customFormat="1" ht="27.95" customHeight="1" x14ac:dyDescent="0.25">
      <c r="A151" s="18" t="s">
        <v>3137</v>
      </c>
      <c r="B151" s="18" t="s">
        <v>1055</v>
      </c>
      <c r="C151" s="19" t="s">
        <v>1763</v>
      </c>
      <c r="D151" s="20" t="s">
        <v>44</v>
      </c>
      <c r="E151" s="20" t="s">
        <v>44</v>
      </c>
      <c r="F151" s="19" t="s">
        <v>2006</v>
      </c>
      <c r="G151" s="18" t="s">
        <v>4244</v>
      </c>
      <c r="H151" s="18" t="s">
        <v>28</v>
      </c>
      <c r="I151" s="18" t="s">
        <v>1618</v>
      </c>
      <c r="J151" s="21">
        <v>2540532</v>
      </c>
      <c r="K151" s="21">
        <v>796988</v>
      </c>
      <c r="L151" s="21">
        <v>796988</v>
      </c>
      <c r="M151" s="21">
        <v>0</v>
      </c>
      <c r="N151" s="22">
        <f t="shared" si="2"/>
        <v>0</v>
      </c>
      <c r="O151" s="21">
        <v>2813685</v>
      </c>
      <c r="P151" s="21">
        <v>1012144</v>
      </c>
      <c r="Q151" s="21">
        <v>0</v>
      </c>
      <c r="R151" s="21">
        <v>0</v>
      </c>
    </row>
    <row r="152" spans="1:18" s="13" customFormat="1" ht="27.95" customHeight="1" x14ac:dyDescent="0.25">
      <c r="A152" s="18" t="s">
        <v>3137</v>
      </c>
      <c r="B152" s="18" t="s">
        <v>1055</v>
      </c>
      <c r="C152" s="19" t="s">
        <v>1763</v>
      </c>
      <c r="D152" s="20" t="s">
        <v>43</v>
      </c>
      <c r="E152" s="20" t="s">
        <v>755</v>
      </c>
      <c r="F152" s="19" t="s">
        <v>1127</v>
      </c>
      <c r="G152" s="18" t="s">
        <v>1963</v>
      </c>
      <c r="H152" s="18" t="s">
        <v>28</v>
      </c>
      <c r="I152" s="18" t="s">
        <v>29</v>
      </c>
      <c r="J152" s="21">
        <v>1587958</v>
      </c>
      <c r="K152" s="21">
        <v>1669350</v>
      </c>
      <c r="L152" s="21">
        <v>1669350</v>
      </c>
      <c r="M152" s="21">
        <v>249821.81899999999</v>
      </c>
      <c r="N152" s="22">
        <f t="shared" si="2"/>
        <v>0.14965215143618774</v>
      </c>
      <c r="O152" s="21">
        <v>0</v>
      </c>
      <c r="P152" s="21">
        <v>0</v>
      </c>
      <c r="Q152" s="21">
        <v>0</v>
      </c>
      <c r="R152" s="21">
        <v>0</v>
      </c>
    </row>
    <row r="153" spans="1:18" s="13" customFormat="1" ht="27.95" customHeight="1" x14ac:dyDescent="0.25">
      <c r="A153" s="18" t="s">
        <v>3137</v>
      </c>
      <c r="B153" s="18" t="s">
        <v>1055</v>
      </c>
      <c r="C153" s="19" t="s">
        <v>1763</v>
      </c>
      <c r="D153" s="20" t="s">
        <v>54</v>
      </c>
      <c r="E153" s="20" t="s">
        <v>54</v>
      </c>
      <c r="F153" s="19" t="s">
        <v>2463</v>
      </c>
      <c r="G153" s="18" t="s">
        <v>4245</v>
      </c>
      <c r="H153" s="18" t="s">
        <v>28</v>
      </c>
      <c r="I153" s="18" t="s">
        <v>29</v>
      </c>
      <c r="J153" s="21">
        <v>584249</v>
      </c>
      <c r="K153" s="21">
        <v>677644</v>
      </c>
      <c r="L153" s="21">
        <v>677644</v>
      </c>
      <c r="M153" s="21">
        <v>0</v>
      </c>
      <c r="N153" s="22">
        <f t="shared" si="2"/>
        <v>0</v>
      </c>
      <c r="O153" s="21">
        <v>0</v>
      </c>
      <c r="P153" s="21">
        <v>0</v>
      </c>
      <c r="Q153" s="21">
        <v>0</v>
      </c>
      <c r="R153" s="21">
        <v>0</v>
      </c>
    </row>
    <row r="154" spans="1:18" s="13" customFormat="1" ht="27.95" customHeight="1" x14ac:dyDescent="0.25">
      <c r="A154" s="18" t="s">
        <v>3137</v>
      </c>
      <c r="B154" s="18" t="s">
        <v>1055</v>
      </c>
      <c r="C154" s="19" t="s">
        <v>1763</v>
      </c>
      <c r="D154" s="20" t="s">
        <v>44</v>
      </c>
      <c r="E154" s="20" t="s">
        <v>44</v>
      </c>
      <c r="F154" s="19" t="s">
        <v>2007</v>
      </c>
      <c r="G154" s="18" t="s">
        <v>2008</v>
      </c>
      <c r="H154" s="18" t="s">
        <v>72</v>
      </c>
      <c r="I154" s="18" t="s">
        <v>1490</v>
      </c>
      <c r="J154" s="21">
        <v>77823</v>
      </c>
      <c r="K154" s="21">
        <v>75483</v>
      </c>
      <c r="L154" s="21">
        <v>75483</v>
      </c>
      <c r="M154" s="21">
        <v>0</v>
      </c>
      <c r="N154" s="22">
        <f t="shared" si="2"/>
        <v>0</v>
      </c>
      <c r="O154" s="21">
        <v>90000</v>
      </c>
      <c r="P154" s="21">
        <v>0</v>
      </c>
      <c r="Q154" s="21">
        <v>0</v>
      </c>
      <c r="R154" s="21">
        <v>0</v>
      </c>
    </row>
    <row r="155" spans="1:18" s="13" customFormat="1" ht="27.95" customHeight="1" x14ac:dyDescent="0.25">
      <c r="A155" s="18" t="s">
        <v>3137</v>
      </c>
      <c r="B155" s="18" t="s">
        <v>1055</v>
      </c>
      <c r="C155" s="19" t="s">
        <v>1763</v>
      </c>
      <c r="D155" s="20" t="s">
        <v>44</v>
      </c>
      <c r="E155" s="20" t="s">
        <v>44</v>
      </c>
      <c r="F155" s="19" t="s">
        <v>2253</v>
      </c>
      <c r="G155" s="18" t="s">
        <v>2254</v>
      </c>
      <c r="H155" s="18" t="s">
        <v>71</v>
      </c>
      <c r="I155" s="18" t="s">
        <v>2227</v>
      </c>
      <c r="J155" s="21">
        <v>1700570</v>
      </c>
      <c r="K155" s="21">
        <v>582282</v>
      </c>
      <c r="L155" s="21">
        <v>582282</v>
      </c>
      <c r="M155" s="21">
        <v>0</v>
      </c>
      <c r="N155" s="22">
        <f t="shared" si="2"/>
        <v>0</v>
      </c>
      <c r="O155" s="21">
        <v>305702</v>
      </c>
      <c r="P155" s="21">
        <v>0</v>
      </c>
      <c r="Q155" s="21">
        <v>0</v>
      </c>
      <c r="R155" s="21">
        <v>0</v>
      </c>
    </row>
    <row r="156" spans="1:18" s="13" customFormat="1" ht="27.95" customHeight="1" x14ac:dyDescent="0.25">
      <c r="A156" s="18" t="s">
        <v>3137</v>
      </c>
      <c r="B156" s="18" t="s">
        <v>30</v>
      </c>
      <c r="C156" s="19" t="s">
        <v>1763</v>
      </c>
      <c r="D156" s="20" t="s">
        <v>48</v>
      </c>
      <c r="E156" s="20" t="s">
        <v>48</v>
      </c>
      <c r="F156" s="19" t="s">
        <v>3370</v>
      </c>
      <c r="G156" s="18" t="s">
        <v>3371</v>
      </c>
      <c r="H156" s="18" t="s">
        <v>31</v>
      </c>
      <c r="I156" s="18" t="s">
        <v>31</v>
      </c>
      <c r="J156" s="21">
        <v>144</v>
      </c>
      <c r="K156" s="21">
        <v>0</v>
      </c>
      <c r="L156" s="21">
        <v>0</v>
      </c>
      <c r="M156" s="21">
        <v>0</v>
      </c>
      <c r="N156" s="22" t="str">
        <f t="shared" si="2"/>
        <v>-</v>
      </c>
      <c r="O156" s="21">
        <v>0</v>
      </c>
      <c r="P156" s="21">
        <v>0</v>
      </c>
      <c r="Q156" s="21">
        <v>0</v>
      </c>
      <c r="R156" s="21">
        <v>0</v>
      </c>
    </row>
    <row r="157" spans="1:18" s="13" customFormat="1" ht="27.95" customHeight="1" x14ac:dyDescent="0.25">
      <c r="A157" s="18" t="s">
        <v>3137</v>
      </c>
      <c r="B157" s="18" t="s">
        <v>30</v>
      </c>
      <c r="C157" s="19" t="s">
        <v>1763</v>
      </c>
      <c r="D157" s="20" t="s">
        <v>43</v>
      </c>
      <c r="E157" s="20" t="s">
        <v>755</v>
      </c>
      <c r="F157" s="19" t="s">
        <v>1203</v>
      </c>
      <c r="G157" s="18" t="s">
        <v>2867</v>
      </c>
      <c r="H157" s="18" t="s">
        <v>73</v>
      </c>
      <c r="I157" s="18" t="s">
        <v>1492</v>
      </c>
      <c r="J157" s="21">
        <v>1030990</v>
      </c>
      <c r="K157" s="21">
        <v>0</v>
      </c>
      <c r="L157" s="21">
        <v>0</v>
      </c>
      <c r="M157" s="21">
        <v>0</v>
      </c>
      <c r="N157" s="22" t="str">
        <f t="shared" si="2"/>
        <v>-</v>
      </c>
      <c r="O157" s="21">
        <v>0</v>
      </c>
      <c r="P157" s="21">
        <v>0</v>
      </c>
      <c r="Q157" s="21">
        <v>0</v>
      </c>
      <c r="R157" s="21">
        <v>0</v>
      </c>
    </row>
    <row r="158" spans="1:18" s="13" customFormat="1" ht="27.95" customHeight="1" x14ac:dyDescent="0.25">
      <c r="A158" s="18" t="s">
        <v>3137</v>
      </c>
      <c r="B158" s="18" t="s">
        <v>30</v>
      </c>
      <c r="C158" s="19" t="s">
        <v>1763</v>
      </c>
      <c r="D158" s="20" t="s">
        <v>54</v>
      </c>
      <c r="E158" s="20" t="s">
        <v>54</v>
      </c>
      <c r="F158" s="19" t="s">
        <v>2255</v>
      </c>
      <c r="G158" s="18" t="s">
        <v>2256</v>
      </c>
      <c r="H158" s="18" t="s">
        <v>31</v>
      </c>
      <c r="I158" s="18" t="s">
        <v>31</v>
      </c>
      <c r="J158" s="21">
        <v>478368</v>
      </c>
      <c r="K158" s="21">
        <v>463985</v>
      </c>
      <c r="L158" s="21">
        <v>463985</v>
      </c>
      <c r="M158" s="21">
        <v>43154.483</v>
      </c>
      <c r="N158" s="22">
        <f t="shared" si="2"/>
        <v>9.3008358028815588E-2</v>
      </c>
      <c r="O158" s="21">
        <v>999000</v>
      </c>
      <c r="P158" s="21">
        <v>0</v>
      </c>
      <c r="Q158" s="21">
        <v>0</v>
      </c>
      <c r="R158" s="21">
        <v>0</v>
      </c>
    </row>
    <row r="159" spans="1:18" s="13" customFormat="1" ht="27.95" customHeight="1" x14ac:dyDescent="0.25">
      <c r="A159" s="18" t="s">
        <v>3137</v>
      </c>
      <c r="B159" s="18" t="s">
        <v>32</v>
      </c>
      <c r="C159" s="19" t="s">
        <v>1763</v>
      </c>
      <c r="D159" s="20" t="s">
        <v>41</v>
      </c>
      <c r="E159" s="20" t="s">
        <v>756</v>
      </c>
      <c r="F159" s="19" t="s">
        <v>1128</v>
      </c>
      <c r="G159" s="18" t="s">
        <v>1136</v>
      </c>
      <c r="H159" s="18" t="s">
        <v>33</v>
      </c>
      <c r="I159" s="18" t="s">
        <v>1454</v>
      </c>
      <c r="J159" s="21">
        <v>122091</v>
      </c>
      <c r="K159" s="21">
        <v>118420</v>
      </c>
      <c r="L159" s="21">
        <v>118420</v>
      </c>
      <c r="M159" s="21">
        <v>0</v>
      </c>
      <c r="N159" s="22">
        <f t="shared" si="2"/>
        <v>0</v>
      </c>
      <c r="O159" s="21">
        <v>0</v>
      </c>
      <c r="P159" s="21">
        <v>0</v>
      </c>
      <c r="Q159" s="21">
        <v>0</v>
      </c>
      <c r="R159" s="21">
        <v>0</v>
      </c>
    </row>
    <row r="160" spans="1:18" s="13" customFormat="1" ht="27.95" customHeight="1" x14ac:dyDescent="0.25">
      <c r="A160" s="18" t="s">
        <v>3137</v>
      </c>
      <c r="B160" s="18" t="s">
        <v>32</v>
      </c>
      <c r="C160" s="19" t="s">
        <v>1763</v>
      </c>
      <c r="D160" s="20" t="s">
        <v>48</v>
      </c>
      <c r="E160" s="20" t="s">
        <v>48</v>
      </c>
      <c r="F160" s="19" t="s">
        <v>3187</v>
      </c>
      <c r="G160" s="18" t="s">
        <v>4246</v>
      </c>
      <c r="H160" s="18" t="s">
        <v>33</v>
      </c>
      <c r="I160" s="18" t="s">
        <v>34</v>
      </c>
      <c r="J160" s="21">
        <v>876350</v>
      </c>
      <c r="K160" s="21">
        <v>850000</v>
      </c>
      <c r="L160" s="21">
        <v>850000</v>
      </c>
      <c r="M160" s="21">
        <v>0</v>
      </c>
      <c r="N160" s="22">
        <f t="shared" si="2"/>
        <v>0</v>
      </c>
      <c r="O160" s="21">
        <v>1183624</v>
      </c>
      <c r="P160" s="21">
        <v>0</v>
      </c>
      <c r="Q160" s="21">
        <v>0</v>
      </c>
      <c r="R160" s="21">
        <v>0</v>
      </c>
    </row>
    <row r="161" spans="1:18" s="13" customFormat="1" ht="27.95" customHeight="1" x14ac:dyDescent="0.25">
      <c r="A161" s="18" t="s">
        <v>3137</v>
      </c>
      <c r="B161" s="18" t="s">
        <v>32</v>
      </c>
      <c r="C161" s="19" t="s">
        <v>1763</v>
      </c>
      <c r="D161" s="20" t="s">
        <v>42</v>
      </c>
      <c r="E161" s="20" t="s">
        <v>42</v>
      </c>
      <c r="F161" s="19" t="s">
        <v>3053</v>
      </c>
      <c r="G161" s="18" t="s">
        <v>3054</v>
      </c>
      <c r="H161" s="18" t="s">
        <v>1452</v>
      </c>
      <c r="I161" s="18" t="s">
        <v>1494</v>
      </c>
      <c r="J161" s="21">
        <v>886660</v>
      </c>
      <c r="K161" s="21">
        <v>860000</v>
      </c>
      <c r="L161" s="21">
        <v>860000</v>
      </c>
      <c r="M161" s="21">
        <v>0</v>
      </c>
      <c r="N161" s="22">
        <f t="shared" si="2"/>
        <v>0</v>
      </c>
      <c r="O161" s="21">
        <v>4254343</v>
      </c>
      <c r="P161" s="21">
        <v>0</v>
      </c>
      <c r="Q161" s="21">
        <v>0</v>
      </c>
      <c r="R161" s="21">
        <v>0</v>
      </c>
    </row>
    <row r="162" spans="1:18" s="13" customFormat="1" ht="27.95" customHeight="1" x14ac:dyDescent="0.25">
      <c r="A162" s="18" t="s">
        <v>3137</v>
      </c>
      <c r="B162" s="18" t="s">
        <v>32</v>
      </c>
      <c r="C162" s="19" t="s">
        <v>1763</v>
      </c>
      <c r="D162" s="20" t="s">
        <v>48</v>
      </c>
      <c r="E162" s="20" t="s">
        <v>48</v>
      </c>
      <c r="F162" s="19" t="s">
        <v>1129</v>
      </c>
      <c r="G162" s="18" t="s">
        <v>2464</v>
      </c>
      <c r="H162" s="18" t="s">
        <v>33</v>
      </c>
      <c r="I162" s="18" t="s">
        <v>34</v>
      </c>
      <c r="J162" s="21">
        <v>150392</v>
      </c>
      <c r="K162" s="21">
        <v>145870</v>
      </c>
      <c r="L162" s="21">
        <v>145870</v>
      </c>
      <c r="M162" s="21">
        <v>0</v>
      </c>
      <c r="N162" s="22">
        <f t="shared" si="2"/>
        <v>0</v>
      </c>
      <c r="O162" s="21">
        <v>0</v>
      </c>
      <c r="P162" s="21">
        <v>0</v>
      </c>
      <c r="Q162" s="21">
        <v>0</v>
      </c>
      <c r="R162" s="21">
        <v>0</v>
      </c>
    </row>
    <row r="163" spans="1:18" s="13" customFormat="1" ht="27.95" customHeight="1" x14ac:dyDescent="0.25">
      <c r="A163" s="18" t="s">
        <v>3137</v>
      </c>
      <c r="B163" s="18" t="s">
        <v>32</v>
      </c>
      <c r="C163" s="19" t="s">
        <v>1763</v>
      </c>
      <c r="D163" s="20" t="s">
        <v>48</v>
      </c>
      <c r="E163" s="20" t="s">
        <v>48</v>
      </c>
      <c r="F163" s="19" t="s">
        <v>1130</v>
      </c>
      <c r="G163" s="18" t="s">
        <v>1137</v>
      </c>
      <c r="H163" s="18" t="s">
        <v>33</v>
      </c>
      <c r="I163" s="18" t="s">
        <v>34</v>
      </c>
      <c r="J163" s="21">
        <v>146191</v>
      </c>
      <c r="K163" s="21">
        <v>141795</v>
      </c>
      <c r="L163" s="21">
        <v>141795</v>
      </c>
      <c r="M163" s="21">
        <v>0</v>
      </c>
      <c r="N163" s="22">
        <f t="shared" si="2"/>
        <v>0</v>
      </c>
      <c r="O163" s="21">
        <v>0</v>
      </c>
      <c r="P163" s="21">
        <v>0</v>
      </c>
      <c r="Q163" s="21">
        <v>0</v>
      </c>
      <c r="R163" s="21">
        <v>0</v>
      </c>
    </row>
    <row r="164" spans="1:18" s="13" customFormat="1" ht="27.95" customHeight="1" x14ac:dyDescent="0.25">
      <c r="A164" s="18" t="s">
        <v>3137</v>
      </c>
      <c r="B164" s="18" t="s">
        <v>32</v>
      </c>
      <c r="C164" s="19" t="s">
        <v>1763</v>
      </c>
      <c r="D164" s="20" t="s">
        <v>43</v>
      </c>
      <c r="E164" s="20" t="s">
        <v>755</v>
      </c>
      <c r="F164" s="19" t="s">
        <v>1131</v>
      </c>
      <c r="G164" s="18" t="s">
        <v>1793</v>
      </c>
      <c r="H164" s="18" t="s">
        <v>33</v>
      </c>
      <c r="I164" s="18" t="s">
        <v>34</v>
      </c>
      <c r="J164" s="21">
        <v>567050</v>
      </c>
      <c r="K164" s="21">
        <v>200000</v>
      </c>
      <c r="L164" s="21">
        <v>200000</v>
      </c>
      <c r="M164" s="21">
        <v>199951.58100000001</v>
      </c>
      <c r="N164" s="22">
        <f t="shared" si="2"/>
        <v>0.99975790500000006</v>
      </c>
      <c r="O164" s="21">
        <v>0</v>
      </c>
      <c r="P164" s="21">
        <v>0</v>
      </c>
      <c r="Q164" s="21">
        <v>0</v>
      </c>
      <c r="R164" s="21">
        <v>0</v>
      </c>
    </row>
    <row r="165" spans="1:18" s="13" customFormat="1" ht="27.95" customHeight="1" x14ac:dyDescent="0.25">
      <c r="A165" s="18" t="s">
        <v>3137</v>
      </c>
      <c r="B165" s="18" t="s">
        <v>32</v>
      </c>
      <c r="C165" s="19" t="s">
        <v>1763</v>
      </c>
      <c r="D165" s="20" t="s">
        <v>48</v>
      </c>
      <c r="E165" s="20" t="s">
        <v>48</v>
      </c>
      <c r="F165" s="19" t="s">
        <v>2258</v>
      </c>
      <c r="G165" s="18" t="s">
        <v>2259</v>
      </c>
      <c r="H165" s="18" t="s">
        <v>1452</v>
      </c>
      <c r="I165" s="18" t="s">
        <v>1494</v>
      </c>
      <c r="J165" s="21">
        <v>145075</v>
      </c>
      <c r="K165" s="21">
        <v>140713</v>
      </c>
      <c r="L165" s="21">
        <v>140713</v>
      </c>
      <c r="M165" s="21">
        <v>0</v>
      </c>
      <c r="N165" s="22">
        <f t="shared" si="2"/>
        <v>0</v>
      </c>
      <c r="O165" s="21">
        <v>208640</v>
      </c>
      <c r="P165" s="21">
        <v>0</v>
      </c>
      <c r="Q165" s="21">
        <v>0</v>
      </c>
      <c r="R165" s="21">
        <v>0</v>
      </c>
    </row>
    <row r="166" spans="1:18" s="13" customFormat="1" ht="27.95" customHeight="1" x14ac:dyDescent="0.25">
      <c r="A166" s="18" t="s">
        <v>3137</v>
      </c>
      <c r="B166" s="18" t="s">
        <v>32</v>
      </c>
      <c r="C166" s="19" t="s">
        <v>1763</v>
      </c>
      <c r="D166" s="20" t="s">
        <v>48</v>
      </c>
      <c r="E166" s="20" t="s">
        <v>48</v>
      </c>
      <c r="F166" s="19" t="s">
        <v>2260</v>
      </c>
      <c r="G166" s="18" t="s">
        <v>2261</v>
      </c>
      <c r="H166" s="18" t="s">
        <v>33</v>
      </c>
      <c r="I166" s="18" t="s">
        <v>1454</v>
      </c>
      <c r="J166" s="21">
        <v>268820</v>
      </c>
      <c r="K166" s="21">
        <v>260738</v>
      </c>
      <c r="L166" s="21">
        <v>260738</v>
      </c>
      <c r="M166" s="21">
        <v>0</v>
      </c>
      <c r="N166" s="22">
        <f t="shared" si="2"/>
        <v>0</v>
      </c>
      <c r="O166" s="21">
        <v>169642</v>
      </c>
      <c r="P166" s="21">
        <v>0</v>
      </c>
      <c r="Q166" s="21">
        <v>0</v>
      </c>
      <c r="R166" s="21">
        <v>0</v>
      </c>
    </row>
    <row r="167" spans="1:18" s="13" customFormat="1" ht="27.95" customHeight="1" x14ac:dyDescent="0.25">
      <c r="A167" s="18" t="s">
        <v>3137</v>
      </c>
      <c r="B167" s="18" t="s">
        <v>32</v>
      </c>
      <c r="C167" s="19" t="s">
        <v>1763</v>
      </c>
      <c r="D167" s="20" t="s">
        <v>48</v>
      </c>
      <c r="E167" s="20" t="s">
        <v>48</v>
      </c>
      <c r="F167" s="19" t="s">
        <v>3188</v>
      </c>
      <c r="G167" s="18" t="s">
        <v>3189</v>
      </c>
      <c r="H167" s="18" t="s">
        <v>33</v>
      </c>
      <c r="I167" s="18" t="s">
        <v>34</v>
      </c>
      <c r="J167" s="21">
        <v>119567</v>
      </c>
      <c r="K167" s="21">
        <v>115972</v>
      </c>
      <c r="L167" s="21">
        <v>115972</v>
      </c>
      <c r="M167" s="21">
        <v>0</v>
      </c>
      <c r="N167" s="22">
        <f t="shared" si="2"/>
        <v>0</v>
      </c>
      <c r="O167" s="21">
        <v>128025</v>
      </c>
      <c r="P167" s="21">
        <v>0</v>
      </c>
      <c r="Q167" s="21">
        <v>0</v>
      </c>
      <c r="R167" s="21">
        <v>0</v>
      </c>
    </row>
    <row r="168" spans="1:18" s="13" customFormat="1" ht="27.95" customHeight="1" x14ac:dyDescent="0.25">
      <c r="A168" s="18" t="s">
        <v>3137</v>
      </c>
      <c r="B168" s="18" t="s">
        <v>32</v>
      </c>
      <c r="C168" s="19" t="s">
        <v>1763</v>
      </c>
      <c r="D168" s="20" t="s">
        <v>54</v>
      </c>
      <c r="E168" s="20" t="s">
        <v>54</v>
      </c>
      <c r="F168" s="19" t="s">
        <v>2188</v>
      </c>
      <c r="G168" s="18" t="s">
        <v>2189</v>
      </c>
      <c r="H168" s="18" t="s">
        <v>74</v>
      </c>
      <c r="I168" s="18" t="s">
        <v>74</v>
      </c>
      <c r="J168" s="21">
        <v>313119</v>
      </c>
      <c r="K168" s="21">
        <v>303704</v>
      </c>
      <c r="L168" s="21">
        <v>303704</v>
      </c>
      <c r="M168" s="21">
        <v>0</v>
      </c>
      <c r="N168" s="22">
        <f t="shared" si="2"/>
        <v>0</v>
      </c>
      <c r="O168" s="21">
        <v>0</v>
      </c>
      <c r="P168" s="21">
        <v>0</v>
      </c>
      <c r="Q168" s="21">
        <v>0</v>
      </c>
      <c r="R168" s="21">
        <v>0</v>
      </c>
    </row>
    <row r="169" spans="1:18" s="13" customFormat="1" ht="27.95" customHeight="1" x14ac:dyDescent="0.25">
      <c r="A169" s="18" t="s">
        <v>3137</v>
      </c>
      <c r="B169" s="18" t="s">
        <v>32</v>
      </c>
      <c r="C169" s="19" t="s">
        <v>1763</v>
      </c>
      <c r="D169" s="20" t="s">
        <v>54</v>
      </c>
      <c r="E169" s="20" t="s">
        <v>54</v>
      </c>
      <c r="F169" s="19" t="s">
        <v>2957</v>
      </c>
      <c r="G169" s="18" t="s">
        <v>2958</v>
      </c>
      <c r="H169" s="18" t="s">
        <v>1452</v>
      </c>
      <c r="I169" s="18" t="s">
        <v>1494</v>
      </c>
      <c r="J169" s="21">
        <v>241839</v>
      </c>
      <c r="K169" s="21">
        <v>234567</v>
      </c>
      <c r="L169" s="21">
        <v>234567</v>
      </c>
      <c r="M169" s="21">
        <v>0</v>
      </c>
      <c r="N169" s="22">
        <f t="shared" si="2"/>
        <v>0</v>
      </c>
      <c r="O169" s="21">
        <v>75000</v>
      </c>
      <c r="P169" s="21">
        <v>0</v>
      </c>
      <c r="Q169" s="21">
        <v>0</v>
      </c>
      <c r="R169" s="21">
        <v>0</v>
      </c>
    </row>
    <row r="170" spans="1:18" s="13" customFormat="1" ht="27.95" customHeight="1" x14ac:dyDescent="0.25">
      <c r="A170" s="18" t="s">
        <v>3137</v>
      </c>
      <c r="B170" s="18" t="s">
        <v>32</v>
      </c>
      <c r="C170" s="19" t="s">
        <v>1763</v>
      </c>
      <c r="D170" s="20" t="s">
        <v>54</v>
      </c>
      <c r="E170" s="20" t="s">
        <v>54</v>
      </c>
      <c r="F170" s="19" t="s">
        <v>2959</v>
      </c>
      <c r="G170" s="18" t="s">
        <v>2960</v>
      </c>
      <c r="H170" s="18" t="s">
        <v>74</v>
      </c>
      <c r="I170" s="18" t="s">
        <v>74</v>
      </c>
      <c r="J170" s="21">
        <v>193119</v>
      </c>
      <c r="K170" s="21">
        <v>187312</v>
      </c>
      <c r="L170" s="21">
        <v>187312</v>
      </c>
      <c r="M170" s="21">
        <v>0</v>
      </c>
      <c r="N170" s="22">
        <f t="shared" si="2"/>
        <v>0</v>
      </c>
      <c r="O170" s="21">
        <v>0</v>
      </c>
      <c r="P170" s="21">
        <v>0</v>
      </c>
      <c r="Q170" s="21">
        <v>0</v>
      </c>
      <c r="R170" s="21">
        <v>0</v>
      </c>
    </row>
    <row r="171" spans="1:18" s="13" customFormat="1" ht="27.95" customHeight="1" x14ac:dyDescent="0.25">
      <c r="A171" s="18" t="s">
        <v>3137</v>
      </c>
      <c r="B171" s="18" t="s">
        <v>32</v>
      </c>
      <c r="C171" s="19" t="s">
        <v>1763</v>
      </c>
      <c r="D171" s="20" t="s">
        <v>43</v>
      </c>
      <c r="E171" s="20" t="s">
        <v>755</v>
      </c>
      <c r="F171" s="19" t="s">
        <v>4247</v>
      </c>
      <c r="G171" s="18" t="s">
        <v>4248</v>
      </c>
      <c r="H171" s="18" t="s">
        <v>1668</v>
      </c>
      <c r="I171" s="18" t="s">
        <v>4249</v>
      </c>
      <c r="J171" s="21">
        <v>0</v>
      </c>
      <c r="K171" s="21">
        <v>500000</v>
      </c>
      <c r="L171" s="21">
        <v>500000</v>
      </c>
      <c r="M171" s="21">
        <v>0</v>
      </c>
      <c r="N171" s="22">
        <f t="shared" si="2"/>
        <v>0</v>
      </c>
      <c r="O171" s="21">
        <v>700000</v>
      </c>
      <c r="P171" s="21">
        <v>0</v>
      </c>
      <c r="Q171" s="21">
        <v>0</v>
      </c>
      <c r="R171" s="21">
        <v>0</v>
      </c>
    </row>
    <row r="172" spans="1:18" s="13" customFormat="1" ht="27.95" customHeight="1" x14ac:dyDescent="0.25">
      <c r="A172" s="18" t="s">
        <v>3137</v>
      </c>
      <c r="B172" s="18" t="s">
        <v>32</v>
      </c>
      <c r="C172" s="19" t="s">
        <v>1763</v>
      </c>
      <c r="D172" s="20" t="s">
        <v>43</v>
      </c>
      <c r="E172" s="20" t="s">
        <v>755</v>
      </c>
      <c r="F172" s="19" t="s">
        <v>4250</v>
      </c>
      <c r="G172" s="18" t="s">
        <v>4251</v>
      </c>
      <c r="H172" s="18" t="s">
        <v>1668</v>
      </c>
      <c r="I172" s="18" t="s">
        <v>4252</v>
      </c>
      <c r="J172" s="21">
        <v>0</v>
      </c>
      <c r="K172" s="21">
        <v>150000</v>
      </c>
      <c r="L172" s="21">
        <v>150000</v>
      </c>
      <c r="M172" s="21">
        <v>0</v>
      </c>
      <c r="N172" s="22">
        <f t="shared" si="2"/>
        <v>0</v>
      </c>
      <c r="O172" s="21">
        <v>150000</v>
      </c>
      <c r="P172" s="21">
        <v>0</v>
      </c>
      <c r="Q172" s="21">
        <v>0</v>
      </c>
      <c r="R172" s="21">
        <v>0</v>
      </c>
    </row>
    <row r="173" spans="1:18" s="13" customFormat="1" ht="27.95" customHeight="1" x14ac:dyDescent="0.25">
      <c r="A173" s="18" t="s">
        <v>3137</v>
      </c>
      <c r="B173" s="18" t="s">
        <v>32</v>
      </c>
      <c r="C173" s="19" t="s">
        <v>1763</v>
      </c>
      <c r="D173" s="20" t="s">
        <v>43</v>
      </c>
      <c r="E173" s="20" t="s">
        <v>755</v>
      </c>
      <c r="F173" s="19" t="s">
        <v>4253</v>
      </c>
      <c r="G173" s="18" t="s">
        <v>4254</v>
      </c>
      <c r="H173" s="18" t="s">
        <v>4255</v>
      </c>
      <c r="I173" s="18" t="s">
        <v>4256</v>
      </c>
      <c r="J173" s="21">
        <v>0</v>
      </c>
      <c r="K173" s="21">
        <v>150000</v>
      </c>
      <c r="L173" s="21">
        <v>150000</v>
      </c>
      <c r="M173" s="21">
        <v>0</v>
      </c>
      <c r="N173" s="22">
        <f t="shared" si="2"/>
        <v>0</v>
      </c>
      <c r="O173" s="21">
        <v>150000</v>
      </c>
      <c r="P173" s="21">
        <v>0</v>
      </c>
      <c r="Q173" s="21">
        <v>0</v>
      </c>
      <c r="R173" s="21">
        <v>0</v>
      </c>
    </row>
    <row r="174" spans="1:18" s="13" customFormat="1" ht="27.95" customHeight="1" x14ac:dyDescent="0.25">
      <c r="A174" s="18" t="s">
        <v>3137</v>
      </c>
      <c r="B174" s="18" t="s">
        <v>3136</v>
      </c>
      <c r="C174" s="19" t="s">
        <v>1763</v>
      </c>
      <c r="D174" s="20" t="s">
        <v>54</v>
      </c>
      <c r="E174" s="20" t="s">
        <v>54</v>
      </c>
      <c r="F174" s="19" t="s">
        <v>1145</v>
      </c>
      <c r="G174" s="18" t="s">
        <v>1204</v>
      </c>
      <c r="H174" s="18" t="s">
        <v>75</v>
      </c>
      <c r="I174" s="18" t="s">
        <v>75</v>
      </c>
      <c r="J174" s="21">
        <v>206200</v>
      </c>
      <c r="K174" s="21">
        <v>0</v>
      </c>
      <c r="L174" s="21">
        <v>0</v>
      </c>
      <c r="M174" s="21">
        <v>0</v>
      </c>
      <c r="N174" s="22" t="str">
        <f t="shared" si="2"/>
        <v>-</v>
      </c>
      <c r="O174" s="21">
        <v>0</v>
      </c>
      <c r="P174" s="21">
        <v>0</v>
      </c>
      <c r="Q174" s="21">
        <v>0</v>
      </c>
      <c r="R174" s="21">
        <v>0</v>
      </c>
    </row>
    <row r="175" spans="1:18" s="13" customFormat="1" ht="27.95" customHeight="1" x14ac:dyDescent="0.25">
      <c r="A175" s="18" t="s">
        <v>3137</v>
      </c>
      <c r="B175" s="18" t="s">
        <v>3136</v>
      </c>
      <c r="C175" s="19" t="s">
        <v>1763</v>
      </c>
      <c r="D175" s="20" t="s">
        <v>43</v>
      </c>
      <c r="E175" s="20" t="s">
        <v>755</v>
      </c>
      <c r="F175" s="19" t="s">
        <v>2262</v>
      </c>
      <c r="G175" s="18" t="s">
        <v>3372</v>
      </c>
      <c r="H175" s="18" t="s">
        <v>1689</v>
      </c>
      <c r="I175" s="18" t="s">
        <v>3055</v>
      </c>
      <c r="J175" s="21">
        <v>824800</v>
      </c>
      <c r="K175" s="21">
        <v>0</v>
      </c>
      <c r="L175" s="21">
        <v>0</v>
      </c>
      <c r="M175" s="21">
        <v>0</v>
      </c>
      <c r="N175" s="22" t="str">
        <f t="shared" si="2"/>
        <v>-</v>
      </c>
      <c r="O175" s="21">
        <v>0</v>
      </c>
      <c r="P175" s="21">
        <v>0</v>
      </c>
      <c r="Q175" s="21">
        <v>0</v>
      </c>
      <c r="R175" s="21">
        <v>0</v>
      </c>
    </row>
    <row r="176" spans="1:18" s="13" customFormat="1" ht="27.95" customHeight="1" x14ac:dyDescent="0.25">
      <c r="A176" s="18" t="s">
        <v>3137</v>
      </c>
      <c r="B176" s="18" t="s">
        <v>3136</v>
      </c>
      <c r="C176" s="19" t="s">
        <v>1763</v>
      </c>
      <c r="D176" s="20" t="s">
        <v>44</v>
      </c>
      <c r="E176" s="20" t="s">
        <v>44</v>
      </c>
      <c r="F176" s="19" t="s">
        <v>4257</v>
      </c>
      <c r="G176" s="18" t="s">
        <v>4258</v>
      </c>
      <c r="H176" s="18" t="s">
        <v>1683</v>
      </c>
      <c r="I176" s="18" t="s">
        <v>4259</v>
      </c>
      <c r="J176" s="21">
        <v>0</v>
      </c>
      <c r="K176" s="21">
        <v>300000</v>
      </c>
      <c r="L176" s="21">
        <v>300000</v>
      </c>
      <c r="M176" s="21">
        <v>0</v>
      </c>
      <c r="N176" s="22">
        <f t="shared" si="2"/>
        <v>0</v>
      </c>
      <c r="O176" s="21">
        <v>0</v>
      </c>
      <c r="P176" s="21">
        <v>0</v>
      </c>
      <c r="Q176" s="21">
        <v>0</v>
      </c>
      <c r="R176" s="21">
        <v>0</v>
      </c>
    </row>
    <row r="177" spans="1:18" s="13" customFormat="1" ht="27.95" customHeight="1" x14ac:dyDescent="0.25">
      <c r="A177" s="18" t="s">
        <v>3137</v>
      </c>
      <c r="B177" s="18" t="s">
        <v>3136</v>
      </c>
      <c r="C177" s="19" t="s">
        <v>1763</v>
      </c>
      <c r="D177" s="20" t="s">
        <v>54</v>
      </c>
      <c r="E177" s="20" t="s">
        <v>54</v>
      </c>
      <c r="F177" s="19" t="s">
        <v>4260</v>
      </c>
      <c r="G177" s="18" t="s">
        <v>4261</v>
      </c>
      <c r="H177" s="18" t="s">
        <v>1689</v>
      </c>
      <c r="I177" s="18" t="s">
        <v>3055</v>
      </c>
      <c r="J177" s="21">
        <v>0</v>
      </c>
      <c r="K177" s="21">
        <v>299000</v>
      </c>
      <c r="L177" s="21">
        <v>299000</v>
      </c>
      <c r="M177" s="21">
        <v>0</v>
      </c>
      <c r="N177" s="22">
        <f t="shared" si="2"/>
        <v>0</v>
      </c>
      <c r="O177" s="21">
        <v>0</v>
      </c>
      <c r="P177" s="21">
        <v>0</v>
      </c>
      <c r="Q177" s="21">
        <v>0</v>
      </c>
      <c r="R177" s="21">
        <v>0</v>
      </c>
    </row>
    <row r="178" spans="1:18" s="13" customFormat="1" ht="27.95" customHeight="1" x14ac:dyDescent="0.25">
      <c r="A178" s="18" t="s">
        <v>3137</v>
      </c>
      <c r="B178" s="18" t="s">
        <v>3136</v>
      </c>
      <c r="C178" s="19" t="s">
        <v>1763</v>
      </c>
      <c r="D178" s="20" t="s">
        <v>44</v>
      </c>
      <c r="E178" s="20" t="s">
        <v>44</v>
      </c>
      <c r="F178" s="19" t="s">
        <v>3264</v>
      </c>
      <c r="G178" s="18" t="s">
        <v>3265</v>
      </c>
      <c r="H178" s="18" t="s">
        <v>1684</v>
      </c>
      <c r="I178" s="18" t="s">
        <v>1685</v>
      </c>
      <c r="J178" s="21">
        <v>921600</v>
      </c>
      <c r="K178" s="21">
        <v>768000</v>
      </c>
      <c r="L178" s="21">
        <v>768000</v>
      </c>
      <c r="M178" s="21">
        <v>0</v>
      </c>
      <c r="N178" s="22">
        <f t="shared" si="2"/>
        <v>0</v>
      </c>
      <c r="O178" s="21">
        <v>153600</v>
      </c>
      <c r="P178" s="21">
        <v>0</v>
      </c>
      <c r="Q178" s="21">
        <v>0</v>
      </c>
      <c r="R178" s="21">
        <v>0</v>
      </c>
    </row>
    <row r="179" spans="1:18" s="13" customFormat="1" ht="27.95" customHeight="1" x14ac:dyDescent="0.25">
      <c r="A179" s="18" t="s">
        <v>3137</v>
      </c>
      <c r="B179" s="18" t="s">
        <v>3136</v>
      </c>
      <c r="C179" s="19" t="s">
        <v>1763</v>
      </c>
      <c r="D179" s="20" t="s">
        <v>43</v>
      </c>
      <c r="E179" s="20" t="s">
        <v>755</v>
      </c>
      <c r="F179" s="19" t="s">
        <v>4262</v>
      </c>
      <c r="G179" s="18" t="s">
        <v>4263</v>
      </c>
      <c r="H179" s="18" t="s">
        <v>1683</v>
      </c>
      <c r="I179" s="18" t="s">
        <v>3089</v>
      </c>
      <c r="J179" s="21">
        <v>0</v>
      </c>
      <c r="K179" s="21">
        <v>306175</v>
      </c>
      <c r="L179" s="21">
        <v>306175</v>
      </c>
      <c r="M179" s="21">
        <v>0</v>
      </c>
      <c r="N179" s="22">
        <f t="shared" si="2"/>
        <v>0</v>
      </c>
      <c r="O179" s="21">
        <v>0</v>
      </c>
      <c r="P179" s="21">
        <v>0</v>
      </c>
      <c r="Q179" s="21">
        <v>0</v>
      </c>
      <c r="R179" s="21">
        <v>0</v>
      </c>
    </row>
    <row r="180" spans="1:18" s="13" customFormat="1" ht="27.95" customHeight="1" x14ac:dyDescent="0.25">
      <c r="A180" s="18" t="s">
        <v>3137</v>
      </c>
      <c r="B180" s="18" t="s">
        <v>3136</v>
      </c>
      <c r="C180" s="19" t="s">
        <v>1763</v>
      </c>
      <c r="D180" s="20" t="s">
        <v>43</v>
      </c>
      <c r="E180" s="20" t="s">
        <v>755</v>
      </c>
      <c r="F180" s="19" t="s">
        <v>4264</v>
      </c>
      <c r="G180" s="18" t="s">
        <v>4265</v>
      </c>
      <c r="H180" s="18" t="s">
        <v>4266</v>
      </c>
      <c r="I180" s="18" t="s">
        <v>4267</v>
      </c>
      <c r="J180" s="21">
        <v>0</v>
      </c>
      <c r="K180" s="21">
        <v>189924</v>
      </c>
      <c r="L180" s="21">
        <v>189924</v>
      </c>
      <c r="M180" s="21">
        <v>0</v>
      </c>
      <c r="N180" s="22">
        <f t="shared" si="2"/>
        <v>0</v>
      </c>
      <c r="O180" s="21">
        <v>0</v>
      </c>
      <c r="P180" s="21">
        <v>0</v>
      </c>
      <c r="Q180" s="21">
        <v>0</v>
      </c>
      <c r="R180" s="21">
        <v>0</v>
      </c>
    </row>
    <row r="181" spans="1:18" s="13" customFormat="1" ht="27.95" customHeight="1" x14ac:dyDescent="0.25">
      <c r="A181" s="18" t="s">
        <v>3137</v>
      </c>
      <c r="B181" s="18" t="s">
        <v>3136</v>
      </c>
      <c r="C181" s="19" t="s">
        <v>1763</v>
      </c>
      <c r="D181" s="20" t="s">
        <v>43</v>
      </c>
      <c r="E181" s="20" t="s">
        <v>755</v>
      </c>
      <c r="F181" s="19" t="s">
        <v>4268</v>
      </c>
      <c r="G181" s="18" t="s">
        <v>4269</v>
      </c>
      <c r="H181" s="18" t="s">
        <v>75</v>
      </c>
      <c r="I181" s="18" t="s">
        <v>1682</v>
      </c>
      <c r="J181" s="21">
        <v>0</v>
      </c>
      <c r="K181" s="21">
        <v>301742</v>
      </c>
      <c r="L181" s="21">
        <v>301742</v>
      </c>
      <c r="M181" s="21">
        <v>0</v>
      </c>
      <c r="N181" s="22">
        <f t="shared" si="2"/>
        <v>0</v>
      </c>
      <c r="O181" s="21">
        <v>0</v>
      </c>
      <c r="P181" s="21">
        <v>0</v>
      </c>
      <c r="Q181" s="21">
        <v>0</v>
      </c>
      <c r="R181" s="21">
        <v>0</v>
      </c>
    </row>
    <row r="182" spans="1:18" s="13" customFormat="1" ht="27.95" customHeight="1" x14ac:dyDescent="0.25">
      <c r="A182" s="18" t="s">
        <v>3137</v>
      </c>
      <c r="B182" s="18" t="s">
        <v>1794</v>
      </c>
      <c r="C182" s="19" t="s">
        <v>1763</v>
      </c>
      <c r="D182" s="20" t="s">
        <v>42</v>
      </c>
      <c r="E182" s="20" t="s">
        <v>42</v>
      </c>
      <c r="F182" s="19" t="s">
        <v>873</v>
      </c>
      <c r="G182" s="18" t="s">
        <v>874</v>
      </c>
      <c r="H182" s="18" t="s">
        <v>36</v>
      </c>
      <c r="I182" s="18" t="s">
        <v>37</v>
      </c>
      <c r="J182" s="21">
        <v>257740</v>
      </c>
      <c r="K182" s="21">
        <v>0</v>
      </c>
      <c r="L182" s="21">
        <v>0</v>
      </c>
      <c r="M182" s="21">
        <v>0</v>
      </c>
      <c r="N182" s="22" t="str">
        <f t="shared" si="2"/>
        <v>-</v>
      </c>
      <c r="O182" s="21">
        <v>0</v>
      </c>
      <c r="P182" s="21">
        <v>0</v>
      </c>
      <c r="Q182" s="21">
        <v>0</v>
      </c>
      <c r="R182" s="21">
        <v>0</v>
      </c>
    </row>
    <row r="183" spans="1:18" s="13" customFormat="1" ht="27.95" customHeight="1" x14ac:dyDescent="0.25">
      <c r="A183" s="18" t="s">
        <v>3137</v>
      </c>
      <c r="B183" s="18" t="s">
        <v>1794</v>
      </c>
      <c r="C183" s="19" t="s">
        <v>1763</v>
      </c>
      <c r="D183" s="20" t="s">
        <v>48</v>
      </c>
      <c r="E183" s="20" t="s">
        <v>48</v>
      </c>
      <c r="F183" s="19" t="s">
        <v>2465</v>
      </c>
      <c r="G183" s="18" t="s">
        <v>2466</v>
      </c>
      <c r="H183" s="18" t="s">
        <v>36</v>
      </c>
      <c r="I183" s="18" t="s">
        <v>37</v>
      </c>
      <c r="J183" s="21">
        <v>359948</v>
      </c>
      <c r="K183" s="21">
        <v>339948</v>
      </c>
      <c r="L183" s="21">
        <v>339948</v>
      </c>
      <c r="M183" s="21">
        <v>0</v>
      </c>
      <c r="N183" s="22">
        <f t="shared" si="2"/>
        <v>0</v>
      </c>
      <c r="O183" s="21">
        <v>0</v>
      </c>
      <c r="P183" s="21">
        <v>0</v>
      </c>
      <c r="Q183" s="21">
        <v>0</v>
      </c>
      <c r="R183" s="21">
        <v>0</v>
      </c>
    </row>
    <row r="184" spans="1:18" s="13" customFormat="1" ht="27.95" customHeight="1" x14ac:dyDescent="0.25">
      <c r="A184" s="18" t="s">
        <v>3137</v>
      </c>
      <c r="B184" s="18" t="s">
        <v>1794</v>
      </c>
      <c r="C184" s="19" t="s">
        <v>1763</v>
      </c>
      <c r="D184" s="20" t="s">
        <v>48</v>
      </c>
      <c r="E184" s="20" t="s">
        <v>48</v>
      </c>
      <c r="F184" s="19" t="s">
        <v>2847</v>
      </c>
      <c r="G184" s="18" t="s">
        <v>2848</v>
      </c>
      <c r="H184" s="18" t="s">
        <v>36</v>
      </c>
      <c r="I184" s="18" t="s">
        <v>37</v>
      </c>
      <c r="J184" s="21">
        <v>14422159</v>
      </c>
      <c r="K184" s="21">
        <v>13788517</v>
      </c>
      <c r="L184" s="21">
        <v>13788517</v>
      </c>
      <c r="M184" s="21">
        <v>1083456.2209999999</v>
      </c>
      <c r="N184" s="22">
        <f t="shared" si="2"/>
        <v>7.8576704151722757E-2</v>
      </c>
      <c r="O184" s="21">
        <v>4520521</v>
      </c>
      <c r="P184" s="21">
        <v>0</v>
      </c>
      <c r="Q184" s="21">
        <v>0</v>
      </c>
      <c r="R184" s="21">
        <v>0</v>
      </c>
    </row>
    <row r="185" spans="1:18" s="13" customFormat="1" ht="27.95" customHeight="1" x14ac:dyDescent="0.25">
      <c r="A185" s="18" t="s">
        <v>3137</v>
      </c>
      <c r="B185" s="18" t="s">
        <v>1794</v>
      </c>
      <c r="C185" s="19" t="s">
        <v>1763</v>
      </c>
      <c r="D185" s="20" t="s">
        <v>44</v>
      </c>
      <c r="E185" s="20" t="s">
        <v>44</v>
      </c>
      <c r="F185" s="19" t="s">
        <v>2868</v>
      </c>
      <c r="G185" s="18" t="s">
        <v>2869</v>
      </c>
      <c r="H185" s="18" t="s">
        <v>1495</v>
      </c>
      <c r="I185" s="18" t="s">
        <v>1496</v>
      </c>
      <c r="J185" s="21">
        <v>70021</v>
      </c>
      <c r="K185" s="21">
        <v>67403</v>
      </c>
      <c r="L185" s="21">
        <v>67403</v>
      </c>
      <c r="M185" s="21">
        <v>33716.618000000002</v>
      </c>
      <c r="N185" s="22">
        <f t="shared" si="2"/>
        <v>0.5002242926872692</v>
      </c>
      <c r="O185" s="21">
        <v>0</v>
      </c>
      <c r="P185" s="21">
        <v>0</v>
      </c>
      <c r="Q185" s="21">
        <v>0</v>
      </c>
      <c r="R185" s="21">
        <v>0</v>
      </c>
    </row>
    <row r="186" spans="1:18" s="13" customFormat="1" ht="27.95" customHeight="1" x14ac:dyDescent="0.25">
      <c r="A186" s="18" t="s">
        <v>3137</v>
      </c>
      <c r="B186" s="18" t="s">
        <v>1794</v>
      </c>
      <c r="C186" s="19" t="s">
        <v>1763</v>
      </c>
      <c r="D186" s="20" t="s">
        <v>54</v>
      </c>
      <c r="E186" s="20" t="s">
        <v>54</v>
      </c>
      <c r="F186" s="19" t="s">
        <v>4270</v>
      </c>
      <c r="G186" s="18" t="s">
        <v>4271</v>
      </c>
      <c r="H186" s="18" t="s">
        <v>36</v>
      </c>
      <c r="I186" s="18" t="s">
        <v>37</v>
      </c>
      <c r="J186" s="21">
        <v>0</v>
      </c>
      <c r="K186" s="21">
        <v>300000</v>
      </c>
      <c r="L186" s="21">
        <v>300000</v>
      </c>
      <c r="M186" s="21">
        <v>0</v>
      </c>
      <c r="N186" s="22">
        <f t="shared" si="2"/>
        <v>0</v>
      </c>
      <c r="O186" s="21">
        <v>0</v>
      </c>
      <c r="P186" s="21">
        <v>0</v>
      </c>
      <c r="Q186" s="21">
        <v>0</v>
      </c>
      <c r="R186" s="21">
        <v>0</v>
      </c>
    </row>
    <row r="187" spans="1:18" s="13" customFormat="1" ht="27.95" customHeight="1" x14ac:dyDescent="0.25">
      <c r="A187" s="18" t="s">
        <v>3137</v>
      </c>
      <c r="B187" s="18" t="s">
        <v>1794</v>
      </c>
      <c r="C187" s="19" t="s">
        <v>1763</v>
      </c>
      <c r="D187" s="20" t="s">
        <v>43</v>
      </c>
      <c r="E187" s="20" t="s">
        <v>755</v>
      </c>
      <c r="F187" s="19" t="s">
        <v>4272</v>
      </c>
      <c r="G187" s="18" t="s">
        <v>4273</v>
      </c>
      <c r="H187" s="18" t="s">
        <v>1495</v>
      </c>
      <c r="I187" s="18" t="s">
        <v>1496</v>
      </c>
      <c r="J187" s="21">
        <v>0</v>
      </c>
      <c r="K187" s="21">
        <v>189610</v>
      </c>
      <c r="L187" s="21">
        <v>189610</v>
      </c>
      <c r="M187" s="21">
        <v>0</v>
      </c>
      <c r="N187" s="22">
        <f t="shared" si="2"/>
        <v>0</v>
      </c>
      <c r="O187" s="21">
        <v>0</v>
      </c>
      <c r="P187" s="21">
        <v>0</v>
      </c>
      <c r="Q187" s="21">
        <v>0</v>
      </c>
      <c r="R187" s="21">
        <v>0</v>
      </c>
    </row>
    <row r="188" spans="1:18" s="13" customFormat="1" ht="27.95" customHeight="1" x14ac:dyDescent="0.25">
      <c r="A188" s="18" t="s">
        <v>3137</v>
      </c>
      <c r="B188" s="18" t="s">
        <v>1794</v>
      </c>
      <c r="C188" s="19" t="s">
        <v>1763</v>
      </c>
      <c r="D188" s="20" t="s">
        <v>43</v>
      </c>
      <c r="E188" s="20" t="s">
        <v>755</v>
      </c>
      <c r="F188" s="19" t="s">
        <v>4274</v>
      </c>
      <c r="G188" s="18" t="s">
        <v>4275</v>
      </c>
      <c r="H188" s="18" t="s">
        <v>36</v>
      </c>
      <c r="I188" s="18" t="s">
        <v>37</v>
      </c>
      <c r="J188" s="21">
        <v>0</v>
      </c>
      <c r="K188" s="21">
        <v>262000</v>
      </c>
      <c r="L188" s="21">
        <v>262000</v>
      </c>
      <c r="M188" s="21">
        <v>0</v>
      </c>
      <c r="N188" s="22">
        <f t="shared" si="2"/>
        <v>0</v>
      </c>
      <c r="O188" s="21">
        <v>0</v>
      </c>
      <c r="P188" s="21">
        <v>0</v>
      </c>
      <c r="Q188" s="21">
        <v>0</v>
      </c>
      <c r="R188" s="21">
        <v>0</v>
      </c>
    </row>
    <row r="189" spans="1:18" s="13" customFormat="1" ht="27.95" customHeight="1" x14ac:dyDescent="0.25">
      <c r="A189" s="18" t="s">
        <v>3137</v>
      </c>
      <c r="B189" s="18" t="s">
        <v>1019</v>
      </c>
      <c r="C189" s="19" t="s">
        <v>1763</v>
      </c>
      <c r="D189" s="20" t="s">
        <v>43</v>
      </c>
      <c r="E189" s="20" t="s">
        <v>755</v>
      </c>
      <c r="F189" s="19" t="s">
        <v>3373</v>
      </c>
      <c r="G189" s="18" t="s">
        <v>3374</v>
      </c>
      <c r="H189" s="18" t="s">
        <v>7</v>
      </c>
      <c r="I189" s="18" t="s">
        <v>8</v>
      </c>
      <c r="J189" s="21">
        <v>618600</v>
      </c>
      <c r="K189" s="21">
        <v>0</v>
      </c>
      <c r="L189" s="21">
        <v>0</v>
      </c>
      <c r="M189" s="21">
        <v>0</v>
      </c>
      <c r="N189" s="22" t="str">
        <f t="shared" si="2"/>
        <v>-</v>
      </c>
      <c r="O189" s="21">
        <v>0</v>
      </c>
      <c r="P189" s="21">
        <v>0</v>
      </c>
      <c r="Q189" s="21">
        <v>0</v>
      </c>
      <c r="R189" s="21">
        <v>0</v>
      </c>
    </row>
    <row r="190" spans="1:18" s="13" customFormat="1" ht="27.95" customHeight="1" x14ac:dyDescent="0.25">
      <c r="A190" s="18" t="s">
        <v>1021</v>
      </c>
      <c r="B190" s="18" t="s">
        <v>10</v>
      </c>
      <c r="C190" s="19" t="s">
        <v>1762</v>
      </c>
      <c r="D190" s="20" t="s">
        <v>10</v>
      </c>
      <c r="E190" s="20" t="s">
        <v>10</v>
      </c>
      <c r="F190" s="19" t="s">
        <v>11</v>
      </c>
      <c r="G190" s="18" t="s">
        <v>4188</v>
      </c>
      <c r="H190" s="18" t="s">
        <v>10</v>
      </c>
      <c r="I190" s="18" t="s">
        <v>10</v>
      </c>
      <c r="J190" s="21">
        <v>0</v>
      </c>
      <c r="K190" s="21">
        <v>3629383</v>
      </c>
      <c r="L190" s="21">
        <v>0</v>
      </c>
      <c r="M190" s="21">
        <v>0</v>
      </c>
      <c r="N190" s="22">
        <f t="shared" si="2"/>
        <v>0</v>
      </c>
      <c r="O190" s="21">
        <v>0</v>
      </c>
      <c r="P190" s="21">
        <v>0</v>
      </c>
      <c r="Q190" s="21">
        <v>0</v>
      </c>
      <c r="R190" s="21">
        <v>0</v>
      </c>
    </row>
    <row r="191" spans="1:18" s="13" customFormat="1" ht="27.95" customHeight="1" x14ac:dyDescent="0.25">
      <c r="A191" s="18" t="s">
        <v>1021</v>
      </c>
      <c r="B191" s="18" t="s">
        <v>10</v>
      </c>
      <c r="C191" s="19" t="s">
        <v>1763</v>
      </c>
      <c r="D191" s="20" t="s">
        <v>10</v>
      </c>
      <c r="E191" s="20" t="s">
        <v>10</v>
      </c>
      <c r="F191" s="19" t="s">
        <v>11</v>
      </c>
      <c r="G191" s="18" t="s">
        <v>4188</v>
      </c>
      <c r="H191" s="18" t="s">
        <v>10</v>
      </c>
      <c r="I191" s="18" t="s">
        <v>10</v>
      </c>
      <c r="J191" s="21">
        <v>0</v>
      </c>
      <c r="K191" s="21">
        <v>267231874</v>
      </c>
      <c r="L191" s="21">
        <v>0</v>
      </c>
      <c r="M191" s="21">
        <v>0</v>
      </c>
      <c r="N191" s="22">
        <f t="shared" si="2"/>
        <v>0</v>
      </c>
      <c r="O191" s="21">
        <v>0</v>
      </c>
      <c r="P191" s="21">
        <v>0</v>
      </c>
      <c r="Q191" s="21">
        <v>0</v>
      </c>
      <c r="R191" s="21">
        <v>0</v>
      </c>
    </row>
    <row r="192" spans="1:18" s="13" customFormat="1" ht="27.95" customHeight="1" x14ac:dyDescent="0.25">
      <c r="A192" s="18" t="s">
        <v>1021</v>
      </c>
      <c r="B192" s="18" t="s">
        <v>38</v>
      </c>
      <c r="C192" s="19" t="s">
        <v>1763</v>
      </c>
      <c r="D192" s="20" t="s">
        <v>76</v>
      </c>
      <c r="E192" s="20" t="s">
        <v>76</v>
      </c>
      <c r="F192" s="19" t="s">
        <v>4276</v>
      </c>
      <c r="G192" s="18" t="s">
        <v>4277</v>
      </c>
      <c r="H192" s="18" t="s">
        <v>1457</v>
      </c>
      <c r="I192" s="18" t="s">
        <v>1497</v>
      </c>
      <c r="J192" s="21">
        <v>0</v>
      </c>
      <c r="K192" s="21">
        <v>52000</v>
      </c>
      <c r="L192" s="21">
        <v>52000</v>
      </c>
      <c r="M192" s="21">
        <v>0</v>
      </c>
      <c r="N192" s="22">
        <f t="shared" si="2"/>
        <v>0</v>
      </c>
      <c r="O192" s="21">
        <v>208000</v>
      </c>
      <c r="P192" s="21">
        <v>187000</v>
      </c>
      <c r="Q192" s="21">
        <v>0</v>
      </c>
      <c r="R192" s="21">
        <v>0</v>
      </c>
    </row>
    <row r="193" spans="1:18" s="13" customFormat="1" ht="27.95" customHeight="1" x14ac:dyDescent="0.25">
      <c r="A193" s="18" t="s">
        <v>1021</v>
      </c>
      <c r="B193" s="18" t="s">
        <v>38</v>
      </c>
      <c r="C193" s="19" t="s">
        <v>1763</v>
      </c>
      <c r="D193" s="20" t="s">
        <v>92</v>
      </c>
      <c r="E193" s="20" t="s">
        <v>92</v>
      </c>
      <c r="F193" s="19" t="s">
        <v>4278</v>
      </c>
      <c r="G193" s="18" t="s">
        <v>4279</v>
      </c>
      <c r="H193" s="18" t="s">
        <v>40</v>
      </c>
      <c r="I193" s="18" t="s">
        <v>40</v>
      </c>
      <c r="J193" s="21">
        <v>0</v>
      </c>
      <c r="K193" s="21">
        <v>24500</v>
      </c>
      <c r="L193" s="21">
        <v>24500</v>
      </c>
      <c r="M193" s="21">
        <v>0</v>
      </c>
      <c r="N193" s="22">
        <f t="shared" si="2"/>
        <v>0</v>
      </c>
      <c r="O193" s="21">
        <v>0</v>
      </c>
      <c r="P193" s="21">
        <v>0</v>
      </c>
      <c r="Q193" s="21">
        <v>0</v>
      </c>
      <c r="R193" s="21">
        <v>0</v>
      </c>
    </row>
    <row r="194" spans="1:18" s="13" customFormat="1" ht="27.95" customHeight="1" x14ac:dyDescent="0.25">
      <c r="A194" s="18" t="s">
        <v>1021</v>
      </c>
      <c r="B194" s="18" t="s">
        <v>38</v>
      </c>
      <c r="C194" s="19" t="s">
        <v>1763</v>
      </c>
      <c r="D194" s="20" t="s">
        <v>92</v>
      </c>
      <c r="E194" s="20" t="s">
        <v>758</v>
      </c>
      <c r="F194" s="19" t="s">
        <v>1022</v>
      </c>
      <c r="G194" s="18" t="s">
        <v>4280</v>
      </c>
      <c r="H194" s="18" t="s">
        <v>40</v>
      </c>
      <c r="I194" s="18" t="s">
        <v>1498</v>
      </c>
      <c r="J194" s="21">
        <v>4552900</v>
      </c>
      <c r="K194" s="21">
        <v>853000</v>
      </c>
      <c r="L194" s="21">
        <v>853000</v>
      </c>
      <c r="M194" s="21">
        <v>0</v>
      </c>
      <c r="N194" s="22">
        <f t="shared" si="2"/>
        <v>0</v>
      </c>
      <c r="O194" s="21">
        <v>5598000</v>
      </c>
      <c r="P194" s="21">
        <v>15752000</v>
      </c>
      <c r="Q194" s="21">
        <v>0</v>
      </c>
      <c r="R194" s="21">
        <v>0</v>
      </c>
    </row>
    <row r="195" spans="1:18" s="13" customFormat="1" ht="27.95" customHeight="1" x14ac:dyDescent="0.25">
      <c r="A195" s="18" t="s">
        <v>1021</v>
      </c>
      <c r="B195" s="18" t="s">
        <v>38</v>
      </c>
      <c r="C195" s="19" t="s">
        <v>1763</v>
      </c>
      <c r="D195" s="20" t="s">
        <v>76</v>
      </c>
      <c r="E195" s="20" t="s">
        <v>76</v>
      </c>
      <c r="F195" s="19" t="s">
        <v>2467</v>
      </c>
      <c r="G195" s="18" t="s">
        <v>4281</v>
      </c>
      <c r="H195" s="18" t="s">
        <v>81</v>
      </c>
      <c r="I195" s="18" t="s">
        <v>2468</v>
      </c>
      <c r="J195" s="21">
        <v>93415</v>
      </c>
      <c r="K195" s="21">
        <v>93900</v>
      </c>
      <c r="L195" s="21">
        <v>93900</v>
      </c>
      <c r="M195" s="21">
        <v>0</v>
      </c>
      <c r="N195" s="22">
        <f t="shared" si="2"/>
        <v>0</v>
      </c>
      <c r="O195" s="21">
        <v>0</v>
      </c>
      <c r="P195" s="21">
        <v>0</v>
      </c>
      <c r="Q195" s="21">
        <v>0</v>
      </c>
      <c r="R195" s="21">
        <v>0</v>
      </c>
    </row>
    <row r="196" spans="1:18" s="13" customFormat="1" ht="27.95" customHeight="1" x14ac:dyDescent="0.25">
      <c r="A196" s="18" t="s">
        <v>1021</v>
      </c>
      <c r="B196" s="18" t="s">
        <v>38</v>
      </c>
      <c r="C196" s="19" t="s">
        <v>1763</v>
      </c>
      <c r="D196" s="20" t="s">
        <v>76</v>
      </c>
      <c r="E196" s="20" t="s">
        <v>76</v>
      </c>
      <c r="F196" s="19" t="s">
        <v>184</v>
      </c>
      <c r="G196" s="18" t="s">
        <v>4282</v>
      </c>
      <c r="H196" s="18" t="s">
        <v>40</v>
      </c>
      <c r="I196" s="18" t="s">
        <v>40</v>
      </c>
      <c r="J196" s="21">
        <v>137700</v>
      </c>
      <c r="K196" s="21">
        <v>213000</v>
      </c>
      <c r="L196" s="21">
        <v>213000</v>
      </c>
      <c r="M196" s="21">
        <v>0</v>
      </c>
      <c r="N196" s="22">
        <f t="shared" si="2"/>
        <v>0</v>
      </c>
      <c r="O196" s="21">
        <v>23000</v>
      </c>
      <c r="P196" s="21">
        <v>0</v>
      </c>
      <c r="Q196" s="21">
        <v>0</v>
      </c>
      <c r="R196" s="21">
        <v>0</v>
      </c>
    </row>
    <row r="197" spans="1:18" s="13" customFormat="1" ht="27.95" customHeight="1" x14ac:dyDescent="0.25">
      <c r="A197" s="18" t="s">
        <v>1021</v>
      </c>
      <c r="B197" s="18" t="s">
        <v>38</v>
      </c>
      <c r="C197" s="19" t="s">
        <v>1763</v>
      </c>
      <c r="D197" s="20" t="s">
        <v>76</v>
      </c>
      <c r="E197" s="20" t="s">
        <v>76</v>
      </c>
      <c r="F197" s="19" t="s">
        <v>839</v>
      </c>
      <c r="G197" s="18" t="s">
        <v>4283</v>
      </c>
      <c r="H197" s="18" t="s">
        <v>1457</v>
      </c>
      <c r="I197" s="18" t="s">
        <v>1497</v>
      </c>
      <c r="J197" s="21">
        <v>5299266</v>
      </c>
      <c r="K197" s="21">
        <v>11111000</v>
      </c>
      <c r="L197" s="21">
        <v>11111000</v>
      </c>
      <c r="M197" s="21">
        <v>91707.69</v>
      </c>
      <c r="N197" s="22">
        <f t="shared" ref="N197:N260" si="3">IF(K197=0,"-",M197/K197)</f>
        <v>8.2537746377463785E-3</v>
      </c>
      <c r="O197" s="21">
        <v>0</v>
      </c>
      <c r="P197" s="21">
        <v>0</v>
      </c>
      <c r="Q197" s="21">
        <v>0</v>
      </c>
      <c r="R197" s="21">
        <v>0</v>
      </c>
    </row>
    <row r="198" spans="1:18" s="13" customFormat="1" ht="27.95" customHeight="1" x14ac:dyDescent="0.25">
      <c r="A198" s="18" t="s">
        <v>1021</v>
      </c>
      <c r="B198" s="18" t="s">
        <v>38</v>
      </c>
      <c r="C198" s="19" t="s">
        <v>1763</v>
      </c>
      <c r="D198" s="20" t="s">
        <v>77</v>
      </c>
      <c r="E198" s="20" t="s">
        <v>77</v>
      </c>
      <c r="F198" s="19" t="s">
        <v>583</v>
      </c>
      <c r="G198" s="18" t="s">
        <v>584</v>
      </c>
      <c r="H198" s="18" t="s">
        <v>40</v>
      </c>
      <c r="I198" s="18" t="s">
        <v>40</v>
      </c>
      <c r="J198" s="21">
        <v>66078</v>
      </c>
      <c r="K198" s="21">
        <v>0</v>
      </c>
      <c r="L198" s="21">
        <v>0</v>
      </c>
      <c r="M198" s="21">
        <v>0</v>
      </c>
      <c r="N198" s="22" t="str">
        <f t="shared" si="3"/>
        <v>-</v>
      </c>
      <c r="O198" s="21">
        <v>0</v>
      </c>
      <c r="P198" s="21">
        <v>0</v>
      </c>
      <c r="Q198" s="21">
        <v>0</v>
      </c>
      <c r="R198" s="21">
        <v>0</v>
      </c>
    </row>
    <row r="199" spans="1:18" s="13" customFormat="1" ht="27.95" customHeight="1" x14ac:dyDescent="0.25">
      <c r="A199" s="18" t="s">
        <v>1021</v>
      </c>
      <c r="B199" s="18" t="s">
        <v>38</v>
      </c>
      <c r="C199" s="19" t="s">
        <v>1763</v>
      </c>
      <c r="D199" s="20" t="s">
        <v>76</v>
      </c>
      <c r="E199" s="20" t="s">
        <v>76</v>
      </c>
      <c r="F199" s="19" t="s">
        <v>4284</v>
      </c>
      <c r="G199" s="18" t="s">
        <v>4285</v>
      </c>
      <c r="H199" s="18" t="s">
        <v>40</v>
      </c>
      <c r="I199" s="18" t="s">
        <v>40</v>
      </c>
      <c r="J199" s="21">
        <v>0</v>
      </c>
      <c r="K199" s="21">
        <v>90000</v>
      </c>
      <c r="L199" s="21">
        <v>90000</v>
      </c>
      <c r="M199" s="21">
        <v>0</v>
      </c>
      <c r="N199" s="22">
        <f t="shared" si="3"/>
        <v>0</v>
      </c>
      <c r="O199" s="21">
        <v>0</v>
      </c>
      <c r="P199" s="21">
        <v>0</v>
      </c>
      <c r="Q199" s="21">
        <v>0</v>
      </c>
      <c r="R199" s="21">
        <v>0</v>
      </c>
    </row>
    <row r="200" spans="1:18" s="13" customFormat="1" ht="27.95" customHeight="1" x14ac:dyDescent="0.25">
      <c r="A200" s="18" t="s">
        <v>1021</v>
      </c>
      <c r="B200" s="18" t="s">
        <v>38</v>
      </c>
      <c r="C200" s="19" t="s">
        <v>1763</v>
      </c>
      <c r="D200" s="20" t="s">
        <v>90</v>
      </c>
      <c r="E200" s="20" t="s">
        <v>761</v>
      </c>
      <c r="F200" s="19" t="s">
        <v>4286</v>
      </c>
      <c r="G200" s="18" t="s">
        <v>4287</v>
      </c>
      <c r="H200" s="18" t="s">
        <v>1457</v>
      </c>
      <c r="I200" s="18" t="s">
        <v>1497</v>
      </c>
      <c r="J200" s="21">
        <v>0</v>
      </c>
      <c r="K200" s="21">
        <v>52000</v>
      </c>
      <c r="L200" s="21">
        <v>52000</v>
      </c>
      <c r="M200" s="21">
        <v>0</v>
      </c>
      <c r="N200" s="22">
        <f t="shared" si="3"/>
        <v>0</v>
      </c>
      <c r="O200" s="21">
        <v>208000</v>
      </c>
      <c r="P200" s="21">
        <v>187000</v>
      </c>
      <c r="Q200" s="21">
        <v>0</v>
      </c>
      <c r="R200" s="21">
        <v>0</v>
      </c>
    </row>
    <row r="201" spans="1:18" s="13" customFormat="1" ht="27.95" customHeight="1" x14ac:dyDescent="0.25">
      <c r="A201" s="18" t="s">
        <v>1021</v>
      </c>
      <c r="B201" s="18" t="s">
        <v>38</v>
      </c>
      <c r="C201" s="19" t="s">
        <v>1763</v>
      </c>
      <c r="D201" s="20" t="s">
        <v>92</v>
      </c>
      <c r="E201" s="20" t="s">
        <v>758</v>
      </c>
      <c r="F201" s="19" t="s">
        <v>185</v>
      </c>
      <c r="G201" s="18" t="s">
        <v>186</v>
      </c>
      <c r="H201" s="18" t="s">
        <v>40</v>
      </c>
      <c r="I201" s="18" t="s">
        <v>40</v>
      </c>
      <c r="J201" s="21">
        <v>9247000</v>
      </c>
      <c r="K201" s="21">
        <v>7613000</v>
      </c>
      <c r="L201" s="21">
        <v>7613000</v>
      </c>
      <c r="M201" s="21">
        <v>2844014.8169999998</v>
      </c>
      <c r="N201" s="22">
        <f t="shared" si="3"/>
        <v>0.37357346867200836</v>
      </c>
      <c r="O201" s="21">
        <v>0</v>
      </c>
      <c r="P201" s="21">
        <v>0</v>
      </c>
      <c r="Q201" s="21">
        <v>0</v>
      </c>
      <c r="R201" s="21">
        <v>0</v>
      </c>
    </row>
    <row r="202" spans="1:18" s="13" customFormat="1" ht="27.95" customHeight="1" x14ac:dyDescent="0.25">
      <c r="A202" s="18" t="s">
        <v>1021</v>
      </c>
      <c r="B202" s="18" t="s">
        <v>38</v>
      </c>
      <c r="C202" s="19" t="s">
        <v>1763</v>
      </c>
      <c r="D202" s="20" t="s">
        <v>92</v>
      </c>
      <c r="E202" s="20" t="s">
        <v>92</v>
      </c>
      <c r="F202" s="19" t="s">
        <v>187</v>
      </c>
      <c r="G202" s="18" t="s">
        <v>188</v>
      </c>
      <c r="H202" s="18" t="s">
        <v>40</v>
      </c>
      <c r="I202" s="18" t="s">
        <v>40</v>
      </c>
      <c r="J202" s="21">
        <v>8046000</v>
      </c>
      <c r="K202" s="21">
        <v>8873500</v>
      </c>
      <c r="L202" s="21">
        <v>8873500</v>
      </c>
      <c r="M202" s="21">
        <v>0</v>
      </c>
      <c r="N202" s="22">
        <f t="shared" si="3"/>
        <v>0</v>
      </c>
      <c r="O202" s="21">
        <v>0</v>
      </c>
      <c r="P202" s="21">
        <v>0</v>
      </c>
      <c r="Q202" s="21">
        <v>0</v>
      </c>
      <c r="R202" s="21">
        <v>0</v>
      </c>
    </row>
    <row r="203" spans="1:18" s="13" customFormat="1" ht="27.95" customHeight="1" x14ac:dyDescent="0.25">
      <c r="A203" s="18" t="s">
        <v>1021</v>
      </c>
      <c r="B203" s="18" t="s">
        <v>38</v>
      </c>
      <c r="C203" s="19" t="s">
        <v>1763</v>
      </c>
      <c r="D203" s="20" t="s">
        <v>92</v>
      </c>
      <c r="E203" s="20" t="s">
        <v>92</v>
      </c>
      <c r="F203" s="19" t="s">
        <v>3375</v>
      </c>
      <c r="G203" s="18" t="s">
        <v>4288</v>
      </c>
      <c r="H203" s="18" t="s">
        <v>40</v>
      </c>
      <c r="I203" s="18" t="s">
        <v>40</v>
      </c>
      <c r="J203" s="21">
        <v>71300</v>
      </c>
      <c r="K203" s="21">
        <v>72000</v>
      </c>
      <c r="L203" s="21">
        <v>72000</v>
      </c>
      <c r="M203" s="21">
        <v>0</v>
      </c>
      <c r="N203" s="22">
        <f t="shared" si="3"/>
        <v>0</v>
      </c>
      <c r="O203" s="21">
        <v>0</v>
      </c>
      <c r="P203" s="21">
        <v>0</v>
      </c>
      <c r="Q203" s="21">
        <v>0</v>
      </c>
      <c r="R203" s="21">
        <v>0</v>
      </c>
    </row>
    <row r="204" spans="1:18" s="13" customFormat="1" ht="27.95" customHeight="1" x14ac:dyDescent="0.25">
      <c r="A204" s="18" t="s">
        <v>1021</v>
      </c>
      <c r="B204" s="18" t="s">
        <v>38</v>
      </c>
      <c r="C204" s="19" t="s">
        <v>1763</v>
      </c>
      <c r="D204" s="20" t="s">
        <v>76</v>
      </c>
      <c r="E204" s="20" t="s">
        <v>76</v>
      </c>
      <c r="F204" s="19" t="s">
        <v>2009</v>
      </c>
      <c r="G204" s="18" t="s">
        <v>4289</v>
      </c>
      <c r="H204" s="18" t="s">
        <v>1457</v>
      </c>
      <c r="I204" s="18" t="s">
        <v>1497</v>
      </c>
      <c r="J204" s="21">
        <v>146063</v>
      </c>
      <c r="K204" s="21">
        <v>231000</v>
      </c>
      <c r="L204" s="21">
        <v>231000</v>
      </c>
      <c r="M204" s="21">
        <v>0</v>
      </c>
      <c r="N204" s="22">
        <f t="shared" si="3"/>
        <v>0</v>
      </c>
      <c r="O204" s="21">
        <v>0</v>
      </c>
      <c r="P204" s="21">
        <v>0</v>
      </c>
      <c r="Q204" s="21">
        <v>0</v>
      </c>
      <c r="R204" s="21">
        <v>0</v>
      </c>
    </row>
    <row r="205" spans="1:18" s="13" customFormat="1" ht="27.95" customHeight="1" x14ac:dyDescent="0.25">
      <c r="A205" s="18" t="s">
        <v>1021</v>
      </c>
      <c r="B205" s="18" t="s">
        <v>38</v>
      </c>
      <c r="C205" s="19" t="s">
        <v>1763</v>
      </c>
      <c r="D205" s="20" t="s">
        <v>80</v>
      </c>
      <c r="E205" s="20" t="s">
        <v>80</v>
      </c>
      <c r="F205" s="19" t="s">
        <v>4290</v>
      </c>
      <c r="G205" s="18" t="s">
        <v>4291</v>
      </c>
      <c r="H205" s="18" t="s">
        <v>40</v>
      </c>
      <c r="I205" s="18" t="s">
        <v>40</v>
      </c>
      <c r="J205" s="21">
        <v>0</v>
      </c>
      <c r="K205" s="21">
        <v>181000</v>
      </c>
      <c r="L205" s="21">
        <v>181000</v>
      </c>
      <c r="M205" s="21">
        <v>0</v>
      </c>
      <c r="N205" s="22">
        <f t="shared" si="3"/>
        <v>0</v>
      </c>
      <c r="O205" s="21">
        <v>0</v>
      </c>
      <c r="P205" s="21">
        <v>0</v>
      </c>
      <c r="Q205" s="21">
        <v>0</v>
      </c>
      <c r="R205" s="21">
        <v>0</v>
      </c>
    </row>
    <row r="206" spans="1:18" s="13" customFormat="1" ht="27.95" customHeight="1" x14ac:dyDescent="0.25">
      <c r="A206" s="18" t="s">
        <v>1021</v>
      </c>
      <c r="B206" s="18" t="s">
        <v>38</v>
      </c>
      <c r="C206" s="19" t="s">
        <v>1763</v>
      </c>
      <c r="D206" s="20" t="s">
        <v>79</v>
      </c>
      <c r="E206" s="20" t="s">
        <v>760</v>
      </c>
      <c r="F206" s="19" t="s">
        <v>3376</v>
      </c>
      <c r="G206" s="18" t="s">
        <v>3377</v>
      </c>
      <c r="H206" s="18" t="s">
        <v>1457</v>
      </c>
      <c r="I206" s="18" t="s">
        <v>1499</v>
      </c>
      <c r="J206" s="21">
        <v>76850</v>
      </c>
      <c r="K206" s="21">
        <v>0</v>
      </c>
      <c r="L206" s="21">
        <v>0</v>
      </c>
      <c r="M206" s="21">
        <v>0</v>
      </c>
      <c r="N206" s="22" t="str">
        <f t="shared" si="3"/>
        <v>-</v>
      </c>
      <c r="O206" s="21">
        <v>0</v>
      </c>
      <c r="P206" s="21">
        <v>0</v>
      </c>
      <c r="Q206" s="21">
        <v>0</v>
      </c>
      <c r="R206" s="21">
        <v>0</v>
      </c>
    </row>
    <row r="207" spans="1:18" s="13" customFormat="1" ht="27.95" customHeight="1" x14ac:dyDescent="0.25">
      <c r="A207" s="18" t="s">
        <v>1021</v>
      </c>
      <c r="B207" s="18" t="s">
        <v>38</v>
      </c>
      <c r="C207" s="19" t="s">
        <v>1763</v>
      </c>
      <c r="D207" s="20" t="s">
        <v>77</v>
      </c>
      <c r="E207" s="20" t="s">
        <v>77</v>
      </c>
      <c r="F207" s="19" t="s">
        <v>3378</v>
      </c>
      <c r="G207" s="18" t="s">
        <v>3379</v>
      </c>
      <c r="H207" s="18" t="s">
        <v>40</v>
      </c>
      <c r="I207" s="18" t="s">
        <v>40</v>
      </c>
      <c r="J207" s="21">
        <v>164050</v>
      </c>
      <c r="K207" s="21">
        <v>165000</v>
      </c>
      <c r="L207" s="21">
        <v>165000</v>
      </c>
      <c r="M207" s="21">
        <v>0</v>
      </c>
      <c r="N207" s="22">
        <f t="shared" si="3"/>
        <v>0</v>
      </c>
      <c r="O207" s="21">
        <v>0</v>
      </c>
      <c r="P207" s="21">
        <v>0</v>
      </c>
      <c r="Q207" s="21">
        <v>0</v>
      </c>
      <c r="R207" s="21">
        <v>0</v>
      </c>
    </row>
    <row r="208" spans="1:18" s="13" customFormat="1" ht="27.95" customHeight="1" x14ac:dyDescent="0.25">
      <c r="A208" s="18" t="s">
        <v>1021</v>
      </c>
      <c r="B208" s="18" t="s">
        <v>38</v>
      </c>
      <c r="C208" s="19" t="s">
        <v>1763</v>
      </c>
      <c r="D208" s="20" t="s">
        <v>78</v>
      </c>
      <c r="E208" s="20" t="s">
        <v>759</v>
      </c>
      <c r="F208" s="19" t="s">
        <v>190</v>
      </c>
      <c r="G208" s="18" t="s">
        <v>191</v>
      </c>
      <c r="H208" s="18" t="s">
        <v>40</v>
      </c>
      <c r="I208" s="18" t="s">
        <v>40</v>
      </c>
      <c r="J208" s="21">
        <v>5760451</v>
      </c>
      <c r="K208" s="21">
        <v>2353000</v>
      </c>
      <c r="L208" s="21">
        <v>2353000</v>
      </c>
      <c r="M208" s="21">
        <v>0</v>
      </c>
      <c r="N208" s="22">
        <f t="shared" si="3"/>
        <v>0</v>
      </c>
      <c r="O208" s="21">
        <v>18004000</v>
      </c>
      <c r="P208" s="21">
        <v>13180000</v>
      </c>
      <c r="Q208" s="21">
        <v>0</v>
      </c>
      <c r="R208" s="21">
        <v>0</v>
      </c>
    </row>
    <row r="209" spans="1:18" s="13" customFormat="1" ht="27.95" customHeight="1" x14ac:dyDescent="0.25">
      <c r="A209" s="18" t="s">
        <v>1021</v>
      </c>
      <c r="B209" s="18" t="s">
        <v>38</v>
      </c>
      <c r="C209" s="19" t="s">
        <v>1763</v>
      </c>
      <c r="D209" s="20" t="s">
        <v>80</v>
      </c>
      <c r="E209" s="20" t="s">
        <v>774</v>
      </c>
      <c r="F209" s="19" t="s">
        <v>840</v>
      </c>
      <c r="G209" s="18" t="s">
        <v>841</v>
      </c>
      <c r="H209" s="18" t="s">
        <v>40</v>
      </c>
      <c r="I209" s="18" t="s">
        <v>40</v>
      </c>
      <c r="J209" s="21">
        <v>60000</v>
      </c>
      <c r="K209" s="21">
        <v>3755000</v>
      </c>
      <c r="L209" s="21">
        <v>3755000</v>
      </c>
      <c r="M209" s="21">
        <v>0</v>
      </c>
      <c r="N209" s="22">
        <f t="shared" si="3"/>
        <v>0</v>
      </c>
      <c r="O209" s="21">
        <v>14216000</v>
      </c>
      <c r="P209" s="21">
        <v>24045000</v>
      </c>
      <c r="Q209" s="21">
        <v>29663000</v>
      </c>
      <c r="R209" s="21">
        <v>0</v>
      </c>
    </row>
    <row r="210" spans="1:18" s="13" customFormat="1" ht="27.95" customHeight="1" x14ac:dyDescent="0.25">
      <c r="A210" s="18" t="s">
        <v>1021</v>
      </c>
      <c r="B210" s="18" t="s">
        <v>38</v>
      </c>
      <c r="C210" s="19" t="s">
        <v>1763</v>
      </c>
      <c r="D210" s="20" t="s">
        <v>79</v>
      </c>
      <c r="E210" s="20" t="s">
        <v>763</v>
      </c>
      <c r="F210" s="19" t="s">
        <v>4292</v>
      </c>
      <c r="G210" s="18" t="s">
        <v>4293</v>
      </c>
      <c r="H210" s="18" t="s">
        <v>81</v>
      </c>
      <c r="I210" s="18" t="s">
        <v>189</v>
      </c>
      <c r="J210" s="21">
        <v>0</v>
      </c>
      <c r="K210" s="21">
        <v>426820</v>
      </c>
      <c r="L210" s="21">
        <v>426820</v>
      </c>
      <c r="M210" s="21">
        <v>0</v>
      </c>
      <c r="N210" s="22">
        <f t="shared" si="3"/>
        <v>0</v>
      </c>
      <c r="O210" s="21">
        <v>0</v>
      </c>
      <c r="P210" s="21">
        <v>0</v>
      </c>
      <c r="Q210" s="21">
        <v>0</v>
      </c>
      <c r="R210" s="21">
        <v>0</v>
      </c>
    </row>
    <row r="211" spans="1:18" s="13" customFormat="1" ht="27.95" customHeight="1" x14ac:dyDescent="0.25">
      <c r="A211" s="18" t="s">
        <v>1021</v>
      </c>
      <c r="B211" s="18" t="s">
        <v>38</v>
      </c>
      <c r="C211" s="19" t="s">
        <v>1763</v>
      </c>
      <c r="D211" s="20" t="s">
        <v>76</v>
      </c>
      <c r="E211" s="20" t="s">
        <v>76</v>
      </c>
      <c r="F211" s="19" t="s">
        <v>192</v>
      </c>
      <c r="G211" s="18" t="s">
        <v>1064</v>
      </c>
      <c r="H211" s="18" t="s">
        <v>1457</v>
      </c>
      <c r="I211" s="18" t="s">
        <v>1497</v>
      </c>
      <c r="J211" s="21">
        <v>6908</v>
      </c>
      <c r="K211" s="21">
        <v>80000</v>
      </c>
      <c r="L211" s="21">
        <v>80000</v>
      </c>
      <c r="M211" s="21">
        <v>0</v>
      </c>
      <c r="N211" s="22">
        <f t="shared" si="3"/>
        <v>0</v>
      </c>
      <c r="O211" s="21">
        <v>0</v>
      </c>
      <c r="P211" s="21">
        <v>0</v>
      </c>
      <c r="Q211" s="21">
        <v>0</v>
      </c>
      <c r="R211" s="21">
        <v>0</v>
      </c>
    </row>
    <row r="212" spans="1:18" s="13" customFormat="1" ht="27.95" customHeight="1" x14ac:dyDescent="0.25">
      <c r="A212" s="18" t="s">
        <v>1021</v>
      </c>
      <c r="B212" s="18" t="s">
        <v>38</v>
      </c>
      <c r="C212" s="19" t="s">
        <v>1763</v>
      </c>
      <c r="D212" s="20" t="s">
        <v>79</v>
      </c>
      <c r="E212" s="20" t="s">
        <v>760</v>
      </c>
      <c r="F212" s="19" t="s">
        <v>1795</v>
      </c>
      <c r="G212" s="18" t="s">
        <v>1796</v>
      </c>
      <c r="H212" s="18" t="s">
        <v>7</v>
      </c>
      <c r="I212" s="18" t="s">
        <v>8</v>
      </c>
      <c r="J212" s="21">
        <v>151999</v>
      </c>
      <c r="K212" s="21">
        <v>0</v>
      </c>
      <c r="L212" s="21">
        <v>0</v>
      </c>
      <c r="M212" s="21">
        <v>0</v>
      </c>
      <c r="N212" s="22" t="str">
        <f t="shared" si="3"/>
        <v>-</v>
      </c>
      <c r="O212" s="21">
        <v>0</v>
      </c>
      <c r="P212" s="21">
        <v>0</v>
      </c>
      <c r="Q212" s="21">
        <v>0</v>
      </c>
      <c r="R212" s="21">
        <v>0</v>
      </c>
    </row>
    <row r="213" spans="1:18" s="13" customFormat="1" ht="27.95" customHeight="1" x14ac:dyDescent="0.25">
      <c r="A213" s="18" t="s">
        <v>1021</v>
      </c>
      <c r="B213" s="18" t="s">
        <v>38</v>
      </c>
      <c r="C213" s="19" t="s">
        <v>1763</v>
      </c>
      <c r="D213" s="20" t="s">
        <v>80</v>
      </c>
      <c r="E213" s="20" t="s">
        <v>80</v>
      </c>
      <c r="F213" s="19" t="s">
        <v>673</v>
      </c>
      <c r="G213" s="18" t="s">
        <v>1065</v>
      </c>
      <c r="H213" s="18" t="s">
        <v>40</v>
      </c>
      <c r="I213" s="18" t="s">
        <v>40</v>
      </c>
      <c r="J213" s="21">
        <v>300000</v>
      </c>
      <c r="K213" s="21">
        <v>295000</v>
      </c>
      <c r="L213" s="21">
        <v>295000</v>
      </c>
      <c r="M213" s="21">
        <v>0</v>
      </c>
      <c r="N213" s="22">
        <f t="shared" si="3"/>
        <v>0</v>
      </c>
      <c r="O213" s="21">
        <v>0</v>
      </c>
      <c r="P213" s="21">
        <v>0</v>
      </c>
      <c r="Q213" s="21">
        <v>0</v>
      </c>
      <c r="R213" s="21">
        <v>0</v>
      </c>
    </row>
    <row r="214" spans="1:18" s="13" customFormat="1" ht="27.95" customHeight="1" x14ac:dyDescent="0.25">
      <c r="A214" s="18" t="s">
        <v>1021</v>
      </c>
      <c r="B214" s="18" t="s">
        <v>38</v>
      </c>
      <c r="C214" s="19" t="s">
        <v>1763</v>
      </c>
      <c r="D214" s="20" t="s">
        <v>77</v>
      </c>
      <c r="E214" s="20" t="s">
        <v>77</v>
      </c>
      <c r="F214" s="19" t="s">
        <v>876</v>
      </c>
      <c r="G214" s="18" t="s">
        <v>1797</v>
      </c>
      <c r="H214" s="18" t="s">
        <v>1457</v>
      </c>
      <c r="I214" s="18" t="s">
        <v>1499</v>
      </c>
      <c r="J214" s="21">
        <v>314604</v>
      </c>
      <c r="K214" s="21">
        <v>315000</v>
      </c>
      <c r="L214" s="21">
        <v>315000</v>
      </c>
      <c r="M214" s="21">
        <v>0</v>
      </c>
      <c r="N214" s="22">
        <f t="shared" si="3"/>
        <v>0</v>
      </c>
      <c r="O214" s="21">
        <v>0</v>
      </c>
      <c r="P214" s="21">
        <v>0</v>
      </c>
      <c r="Q214" s="21">
        <v>0</v>
      </c>
      <c r="R214" s="21">
        <v>0</v>
      </c>
    </row>
    <row r="215" spans="1:18" s="13" customFormat="1" ht="27.95" customHeight="1" x14ac:dyDescent="0.25">
      <c r="A215" s="18" t="s">
        <v>1021</v>
      </c>
      <c r="B215" s="18" t="s">
        <v>38</v>
      </c>
      <c r="C215" s="19" t="s">
        <v>1763</v>
      </c>
      <c r="D215" s="20" t="s">
        <v>90</v>
      </c>
      <c r="E215" s="20" t="s">
        <v>761</v>
      </c>
      <c r="F215" s="19" t="s">
        <v>877</v>
      </c>
      <c r="G215" s="18" t="s">
        <v>1798</v>
      </c>
      <c r="H215" s="18" t="s">
        <v>1457</v>
      </c>
      <c r="I215" s="18" t="s">
        <v>1499</v>
      </c>
      <c r="J215" s="21">
        <v>728000</v>
      </c>
      <c r="K215" s="21">
        <v>803000</v>
      </c>
      <c r="L215" s="21">
        <v>803000</v>
      </c>
      <c r="M215" s="21">
        <v>0</v>
      </c>
      <c r="N215" s="22">
        <f t="shared" si="3"/>
        <v>0</v>
      </c>
      <c r="O215" s="21">
        <v>0</v>
      </c>
      <c r="P215" s="21">
        <v>0</v>
      </c>
      <c r="Q215" s="21">
        <v>0</v>
      </c>
      <c r="R215" s="21">
        <v>0</v>
      </c>
    </row>
    <row r="216" spans="1:18" s="13" customFormat="1" ht="27.95" customHeight="1" x14ac:dyDescent="0.25">
      <c r="A216" s="18" t="s">
        <v>1021</v>
      </c>
      <c r="B216" s="18" t="s">
        <v>38</v>
      </c>
      <c r="C216" s="19" t="s">
        <v>1763</v>
      </c>
      <c r="D216" s="20" t="s">
        <v>79</v>
      </c>
      <c r="E216" s="20" t="s">
        <v>766</v>
      </c>
      <c r="F216" s="19" t="s">
        <v>875</v>
      </c>
      <c r="G216" s="18" t="s">
        <v>4294</v>
      </c>
      <c r="H216" s="18" t="s">
        <v>81</v>
      </c>
      <c r="I216" s="18" t="s">
        <v>189</v>
      </c>
      <c r="J216" s="21">
        <v>7173000</v>
      </c>
      <c r="K216" s="21">
        <v>4187100</v>
      </c>
      <c r="L216" s="21">
        <v>4187100</v>
      </c>
      <c r="M216" s="21">
        <v>394584.5</v>
      </c>
      <c r="N216" s="22">
        <f t="shared" si="3"/>
        <v>9.4238136180172433E-2</v>
      </c>
      <c r="O216" s="21">
        <v>7820000</v>
      </c>
      <c r="P216" s="21">
        <v>4677000</v>
      </c>
      <c r="Q216" s="21">
        <v>0</v>
      </c>
      <c r="R216" s="21">
        <v>0</v>
      </c>
    </row>
    <row r="217" spans="1:18" s="13" customFormat="1" ht="27.95" customHeight="1" x14ac:dyDescent="0.25">
      <c r="A217" s="18" t="s">
        <v>1021</v>
      </c>
      <c r="B217" s="18" t="s">
        <v>38</v>
      </c>
      <c r="C217" s="19" t="s">
        <v>1763</v>
      </c>
      <c r="D217" s="20" t="s">
        <v>79</v>
      </c>
      <c r="E217" s="20" t="s">
        <v>760</v>
      </c>
      <c r="F217" s="19" t="s">
        <v>4295</v>
      </c>
      <c r="G217" s="18" t="s">
        <v>4296</v>
      </c>
      <c r="H217" s="18" t="s">
        <v>7</v>
      </c>
      <c r="I217" s="18" t="s">
        <v>8</v>
      </c>
      <c r="J217" s="21">
        <v>0</v>
      </c>
      <c r="K217" s="21">
        <v>406500</v>
      </c>
      <c r="L217" s="21">
        <v>406500</v>
      </c>
      <c r="M217" s="21">
        <v>0</v>
      </c>
      <c r="N217" s="22">
        <f t="shared" si="3"/>
        <v>0</v>
      </c>
      <c r="O217" s="21">
        <v>0</v>
      </c>
      <c r="P217" s="21">
        <v>0</v>
      </c>
      <c r="Q217" s="21">
        <v>0</v>
      </c>
      <c r="R217" s="21">
        <v>0</v>
      </c>
    </row>
    <row r="218" spans="1:18" s="13" customFormat="1" ht="27.95" customHeight="1" x14ac:dyDescent="0.25">
      <c r="A218" s="18" t="s">
        <v>1021</v>
      </c>
      <c r="B218" s="18" t="s">
        <v>38</v>
      </c>
      <c r="C218" s="19" t="s">
        <v>1763</v>
      </c>
      <c r="D218" s="20" t="s">
        <v>92</v>
      </c>
      <c r="E218" s="20" t="s">
        <v>768</v>
      </c>
      <c r="F218" s="19" t="s">
        <v>2961</v>
      </c>
      <c r="G218" s="18" t="s">
        <v>2962</v>
      </c>
      <c r="H218" s="18" t="s">
        <v>40</v>
      </c>
      <c r="I218" s="18" t="s">
        <v>40</v>
      </c>
      <c r="J218" s="21">
        <v>145691</v>
      </c>
      <c r="K218" s="21">
        <v>84000</v>
      </c>
      <c r="L218" s="21">
        <v>84000</v>
      </c>
      <c r="M218" s="21">
        <v>0</v>
      </c>
      <c r="N218" s="22">
        <f t="shared" si="3"/>
        <v>0</v>
      </c>
      <c r="O218" s="21">
        <v>167000</v>
      </c>
      <c r="P218" s="21">
        <v>143000</v>
      </c>
      <c r="Q218" s="21">
        <v>0</v>
      </c>
      <c r="R218" s="21">
        <v>0</v>
      </c>
    </row>
    <row r="219" spans="1:18" s="13" customFormat="1" ht="27.95" customHeight="1" x14ac:dyDescent="0.25">
      <c r="A219" s="18" t="s">
        <v>1021</v>
      </c>
      <c r="B219" s="18" t="s">
        <v>38</v>
      </c>
      <c r="C219" s="19" t="s">
        <v>1763</v>
      </c>
      <c r="D219" s="20" t="s">
        <v>79</v>
      </c>
      <c r="E219" s="20" t="s">
        <v>760</v>
      </c>
      <c r="F219" s="19" t="s">
        <v>3380</v>
      </c>
      <c r="G219" s="18" t="s">
        <v>3381</v>
      </c>
      <c r="H219" s="18" t="s">
        <v>7</v>
      </c>
      <c r="I219" s="18" t="s">
        <v>8</v>
      </c>
      <c r="J219" s="21">
        <v>1390301</v>
      </c>
      <c r="K219" s="21">
        <v>0</v>
      </c>
      <c r="L219" s="21">
        <v>0</v>
      </c>
      <c r="M219" s="21">
        <v>0</v>
      </c>
      <c r="N219" s="22" t="str">
        <f t="shared" si="3"/>
        <v>-</v>
      </c>
      <c r="O219" s="21">
        <v>0</v>
      </c>
      <c r="P219" s="21">
        <v>0</v>
      </c>
      <c r="Q219" s="21">
        <v>0</v>
      </c>
      <c r="R219" s="21">
        <v>0</v>
      </c>
    </row>
    <row r="220" spans="1:18" s="13" customFormat="1" ht="27.95" customHeight="1" x14ac:dyDescent="0.25">
      <c r="A220" s="18" t="s">
        <v>1021</v>
      </c>
      <c r="B220" s="18" t="s">
        <v>38</v>
      </c>
      <c r="C220" s="19" t="s">
        <v>1763</v>
      </c>
      <c r="D220" s="20" t="s">
        <v>79</v>
      </c>
      <c r="E220" s="20" t="s">
        <v>764</v>
      </c>
      <c r="F220" s="19" t="s">
        <v>1205</v>
      </c>
      <c r="G220" s="18" t="s">
        <v>4297</v>
      </c>
      <c r="H220" s="18" t="s">
        <v>7</v>
      </c>
      <c r="I220" s="18" t="s">
        <v>8</v>
      </c>
      <c r="J220" s="21">
        <v>2823760</v>
      </c>
      <c r="K220" s="21">
        <v>1704776</v>
      </c>
      <c r="L220" s="21">
        <v>1704776</v>
      </c>
      <c r="M220" s="21">
        <v>333965.43900000001</v>
      </c>
      <c r="N220" s="22">
        <f t="shared" si="3"/>
        <v>0.19589989476623323</v>
      </c>
      <c r="O220" s="21">
        <v>0</v>
      </c>
      <c r="P220" s="21">
        <v>0</v>
      </c>
      <c r="Q220" s="21">
        <v>0</v>
      </c>
      <c r="R220" s="21">
        <v>0</v>
      </c>
    </row>
    <row r="221" spans="1:18" s="13" customFormat="1" ht="27.95" customHeight="1" x14ac:dyDescent="0.25">
      <c r="A221" s="18" t="s">
        <v>1021</v>
      </c>
      <c r="B221" s="18" t="s">
        <v>38</v>
      </c>
      <c r="C221" s="19" t="s">
        <v>1763</v>
      </c>
      <c r="D221" s="20" t="s">
        <v>79</v>
      </c>
      <c r="E221" s="20" t="s">
        <v>766</v>
      </c>
      <c r="F221" s="19" t="s">
        <v>1206</v>
      </c>
      <c r="G221" s="18" t="s">
        <v>1799</v>
      </c>
      <c r="H221" s="18" t="s">
        <v>81</v>
      </c>
      <c r="I221" s="18" t="s">
        <v>189</v>
      </c>
      <c r="J221" s="21">
        <v>13026000</v>
      </c>
      <c r="K221" s="21">
        <v>11092000</v>
      </c>
      <c r="L221" s="21">
        <v>11092000</v>
      </c>
      <c r="M221" s="21">
        <v>171696.23800000001</v>
      </c>
      <c r="N221" s="22">
        <f t="shared" si="3"/>
        <v>1.5479285791561487E-2</v>
      </c>
      <c r="O221" s="21">
        <v>14761000</v>
      </c>
      <c r="P221" s="21">
        <v>16791000</v>
      </c>
      <c r="Q221" s="21">
        <v>15043000</v>
      </c>
      <c r="R221" s="21">
        <v>0</v>
      </c>
    </row>
    <row r="222" spans="1:18" s="13" customFormat="1" ht="27.95" customHeight="1" x14ac:dyDescent="0.25">
      <c r="A222" s="18" t="s">
        <v>1021</v>
      </c>
      <c r="B222" s="18" t="s">
        <v>38</v>
      </c>
      <c r="C222" s="19" t="s">
        <v>1763</v>
      </c>
      <c r="D222" s="20" t="s">
        <v>93</v>
      </c>
      <c r="E222" s="20" t="s">
        <v>771</v>
      </c>
      <c r="F222" s="19" t="s">
        <v>3382</v>
      </c>
      <c r="G222" s="18" t="s">
        <v>3383</v>
      </c>
      <c r="H222" s="18" t="s">
        <v>81</v>
      </c>
      <c r="I222" s="18" t="s">
        <v>189</v>
      </c>
      <c r="J222" s="21">
        <v>889419</v>
      </c>
      <c r="K222" s="21">
        <v>0</v>
      </c>
      <c r="L222" s="21">
        <v>0</v>
      </c>
      <c r="M222" s="21">
        <v>0</v>
      </c>
      <c r="N222" s="22" t="str">
        <f t="shared" si="3"/>
        <v>-</v>
      </c>
      <c r="O222" s="21">
        <v>0</v>
      </c>
      <c r="P222" s="21">
        <v>0</v>
      </c>
      <c r="Q222" s="21">
        <v>0</v>
      </c>
      <c r="R222" s="21">
        <v>0</v>
      </c>
    </row>
    <row r="223" spans="1:18" s="13" customFormat="1" ht="27.95" customHeight="1" x14ac:dyDescent="0.25">
      <c r="A223" s="18" t="s">
        <v>1021</v>
      </c>
      <c r="B223" s="18" t="s">
        <v>38</v>
      </c>
      <c r="C223" s="19" t="s">
        <v>1763</v>
      </c>
      <c r="D223" s="20" t="s">
        <v>93</v>
      </c>
      <c r="E223" s="20" t="s">
        <v>771</v>
      </c>
      <c r="F223" s="19" t="s">
        <v>3056</v>
      </c>
      <c r="G223" s="18" t="s">
        <v>4298</v>
      </c>
      <c r="H223" s="18" t="s">
        <v>81</v>
      </c>
      <c r="I223" s="18" t="s">
        <v>189</v>
      </c>
      <c r="J223" s="21">
        <v>685150</v>
      </c>
      <c r="K223" s="21">
        <v>927000</v>
      </c>
      <c r="L223" s="21">
        <v>927000</v>
      </c>
      <c r="M223" s="21">
        <v>0</v>
      </c>
      <c r="N223" s="22">
        <f t="shared" si="3"/>
        <v>0</v>
      </c>
      <c r="O223" s="21">
        <v>0</v>
      </c>
      <c r="P223" s="21">
        <v>0</v>
      </c>
      <c r="Q223" s="21">
        <v>0</v>
      </c>
      <c r="R223" s="21">
        <v>0</v>
      </c>
    </row>
    <row r="224" spans="1:18" s="13" customFormat="1" ht="27.95" customHeight="1" x14ac:dyDescent="0.25">
      <c r="A224" s="18" t="s">
        <v>1021</v>
      </c>
      <c r="B224" s="18" t="s">
        <v>38</v>
      </c>
      <c r="C224" s="19" t="s">
        <v>1763</v>
      </c>
      <c r="D224" s="20" t="s">
        <v>92</v>
      </c>
      <c r="E224" s="20" t="s">
        <v>92</v>
      </c>
      <c r="F224" s="19" t="s">
        <v>2849</v>
      </c>
      <c r="G224" s="18" t="s">
        <v>2850</v>
      </c>
      <c r="H224" s="18" t="s">
        <v>40</v>
      </c>
      <c r="I224" s="18" t="s">
        <v>40</v>
      </c>
      <c r="J224" s="21">
        <v>43920</v>
      </c>
      <c r="K224" s="21">
        <v>1400000</v>
      </c>
      <c r="L224" s="21">
        <v>1400000</v>
      </c>
      <c r="M224" s="21">
        <v>0</v>
      </c>
      <c r="N224" s="22">
        <f t="shared" si="3"/>
        <v>0</v>
      </c>
      <c r="O224" s="21">
        <v>0</v>
      </c>
      <c r="P224" s="21">
        <v>0</v>
      </c>
      <c r="Q224" s="21">
        <v>0</v>
      </c>
      <c r="R224" s="21">
        <v>0</v>
      </c>
    </row>
    <row r="225" spans="1:18" s="13" customFormat="1" ht="27.95" customHeight="1" x14ac:dyDescent="0.25">
      <c r="A225" s="18" t="s">
        <v>1021</v>
      </c>
      <c r="B225" s="18" t="s">
        <v>38</v>
      </c>
      <c r="C225" s="19" t="s">
        <v>1763</v>
      </c>
      <c r="D225" s="20" t="s">
        <v>79</v>
      </c>
      <c r="E225" s="20" t="s">
        <v>762</v>
      </c>
      <c r="F225" s="19" t="s">
        <v>1964</v>
      </c>
      <c r="G225" s="18" t="s">
        <v>1965</v>
      </c>
      <c r="H225" s="18" t="s">
        <v>7</v>
      </c>
      <c r="I225" s="18" t="s">
        <v>8</v>
      </c>
      <c r="J225" s="21">
        <v>3575611</v>
      </c>
      <c r="K225" s="21">
        <v>8032000</v>
      </c>
      <c r="L225" s="21">
        <v>8032000</v>
      </c>
      <c r="M225" s="21">
        <v>36260.724999999999</v>
      </c>
      <c r="N225" s="22">
        <f t="shared" si="3"/>
        <v>4.5145324950199199E-3</v>
      </c>
      <c r="O225" s="21">
        <v>0</v>
      </c>
      <c r="P225" s="21">
        <v>0</v>
      </c>
      <c r="Q225" s="21">
        <v>0</v>
      </c>
      <c r="R225" s="21">
        <v>0</v>
      </c>
    </row>
    <row r="226" spans="1:18" s="13" customFormat="1" ht="27.95" customHeight="1" x14ac:dyDescent="0.25">
      <c r="A226" s="18" t="s">
        <v>1021</v>
      </c>
      <c r="B226" s="18" t="s">
        <v>38</v>
      </c>
      <c r="C226" s="19" t="s">
        <v>1763</v>
      </c>
      <c r="D226" s="20" t="s">
        <v>79</v>
      </c>
      <c r="E226" s="20" t="s">
        <v>1118</v>
      </c>
      <c r="F226" s="19" t="s">
        <v>3190</v>
      </c>
      <c r="G226" s="18" t="s">
        <v>3191</v>
      </c>
      <c r="H226" s="18" t="s">
        <v>7</v>
      </c>
      <c r="I226" s="18" t="s">
        <v>8</v>
      </c>
      <c r="J226" s="21">
        <v>2821792</v>
      </c>
      <c r="K226" s="21">
        <v>11837000</v>
      </c>
      <c r="L226" s="21">
        <v>11837000</v>
      </c>
      <c r="M226" s="21">
        <v>952565.04599999997</v>
      </c>
      <c r="N226" s="22">
        <f t="shared" si="3"/>
        <v>8.0473519134915933E-2</v>
      </c>
      <c r="O226" s="21">
        <v>0</v>
      </c>
      <c r="P226" s="21">
        <v>0</v>
      </c>
      <c r="Q226" s="21">
        <v>0</v>
      </c>
      <c r="R226" s="21">
        <v>0</v>
      </c>
    </row>
    <row r="227" spans="1:18" s="13" customFormat="1" ht="27.95" customHeight="1" x14ac:dyDescent="0.25">
      <c r="A227" s="18" t="s">
        <v>1021</v>
      </c>
      <c r="B227" s="18" t="s">
        <v>38</v>
      </c>
      <c r="C227" s="19" t="s">
        <v>1763</v>
      </c>
      <c r="D227" s="20" t="s">
        <v>77</v>
      </c>
      <c r="E227" s="20" t="s">
        <v>777</v>
      </c>
      <c r="F227" s="19" t="s">
        <v>2963</v>
      </c>
      <c r="G227" s="18" t="s">
        <v>2964</v>
      </c>
      <c r="H227" s="18" t="s">
        <v>7</v>
      </c>
      <c r="I227" s="18" t="s">
        <v>8</v>
      </c>
      <c r="J227" s="21">
        <v>1600000</v>
      </c>
      <c r="K227" s="21">
        <v>2269000</v>
      </c>
      <c r="L227" s="21">
        <v>2269000</v>
      </c>
      <c r="M227" s="21">
        <v>0</v>
      </c>
      <c r="N227" s="22">
        <f t="shared" si="3"/>
        <v>0</v>
      </c>
      <c r="O227" s="21">
        <v>0</v>
      </c>
      <c r="P227" s="21">
        <v>0</v>
      </c>
      <c r="Q227" s="21">
        <v>0</v>
      </c>
      <c r="R227" s="21">
        <v>0</v>
      </c>
    </row>
    <row r="228" spans="1:18" s="13" customFormat="1" ht="27.95" customHeight="1" x14ac:dyDescent="0.25">
      <c r="A228" s="18" t="s">
        <v>1021</v>
      </c>
      <c r="B228" s="18" t="s">
        <v>38</v>
      </c>
      <c r="C228" s="19" t="s">
        <v>1763</v>
      </c>
      <c r="D228" s="20" t="s">
        <v>92</v>
      </c>
      <c r="E228" s="20" t="s">
        <v>768</v>
      </c>
      <c r="F228" s="19" t="s">
        <v>2965</v>
      </c>
      <c r="G228" s="18" t="s">
        <v>3384</v>
      </c>
      <c r="H228" s="18" t="s">
        <v>40</v>
      </c>
      <c r="I228" s="18" t="s">
        <v>1498</v>
      </c>
      <c r="J228" s="21">
        <v>159490</v>
      </c>
      <c r="K228" s="21">
        <v>0</v>
      </c>
      <c r="L228" s="21">
        <v>0</v>
      </c>
      <c r="M228" s="21">
        <v>0</v>
      </c>
      <c r="N228" s="22" t="str">
        <f t="shared" si="3"/>
        <v>-</v>
      </c>
      <c r="O228" s="21">
        <v>0</v>
      </c>
      <c r="P228" s="21">
        <v>0</v>
      </c>
      <c r="Q228" s="21">
        <v>0</v>
      </c>
      <c r="R228" s="21">
        <v>0</v>
      </c>
    </row>
    <row r="229" spans="1:18" s="13" customFormat="1" ht="27.95" customHeight="1" x14ac:dyDescent="0.25">
      <c r="A229" s="18" t="s">
        <v>1021</v>
      </c>
      <c r="B229" s="18" t="s">
        <v>38</v>
      </c>
      <c r="C229" s="19" t="s">
        <v>1763</v>
      </c>
      <c r="D229" s="20" t="s">
        <v>77</v>
      </c>
      <c r="E229" s="20" t="s">
        <v>77</v>
      </c>
      <c r="F229" s="19" t="s">
        <v>2966</v>
      </c>
      <c r="G229" s="18" t="s">
        <v>2967</v>
      </c>
      <c r="H229" s="18" t="s">
        <v>40</v>
      </c>
      <c r="I229" s="18" t="s">
        <v>40</v>
      </c>
      <c r="J229" s="21">
        <v>452932</v>
      </c>
      <c r="K229" s="21">
        <v>400000</v>
      </c>
      <c r="L229" s="21">
        <v>400000</v>
      </c>
      <c r="M229" s="21">
        <v>44353.18</v>
      </c>
      <c r="N229" s="22">
        <f t="shared" si="3"/>
        <v>0.11088294999999999</v>
      </c>
      <c r="O229" s="21">
        <v>341000</v>
      </c>
      <c r="P229" s="21">
        <v>0</v>
      </c>
      <c r="Q229" s="21">
        <v>0</v>
      </c>
      <c r="R229" s="21">
        <v>0</v>
      </c>
    </row>
    <row r="230" spans="1:18" s="13" customFormat="1" ht="27.95" customHeight="1" x14ac:dyDescent="0.25">
      <c r="A230" s="18" t="s">
        <v>1021</v>
      </c>
      <c r="B230" s="18" t="s">
        <v>38</v>
      </c>
      <c r="C230" s="19" t="s">
        <v>1763</v>
      </c>
      <c r="D230" s="20" t="s">
        <v>79</v>
      </c>
      <c r="E230" s="20" t="s">
        <v>764</v>
      </c>
      <c r="F230" s="19" t="s">
        <v>3385</v>
      </c>
      <c r="G230" s="18" t="s">
        <v>3386</v>
      </c>
      <c r="H230" s="18" t="s">
        <v>81</v>
      </c>
      <c r="I230" s="18" t="s">
        <v>189</v>
      </c>
      <c r="J230" s="21">
        <v>1914800</v>
      </c>
      <c r="K230" s="21">
        <v>0</v>
      </c>
      <c r="L230" s="21">
        <v>0</v>
      </c>
      <c r="M230" s="21">
        <v>0</v>
      </c>
      <c r="N230" s="22" t="str">
        <f t="shared" si="3"/>
        <v>-</v>
      </c>
      <c r="O230" s="21">
        <v>0</v>
      </c>
      <c r="P230" s="21">
        <v>0</v>
      </c>
      <c r="Q230" s="21">
        <v>0</v>
      </c>
      <c r="R230" s="21">
        <v>0</v>
      </c>
    </row>
    <row r="231" spans="1:18" s="13" customFormat="1" ht="27.95" customHeight="1" x14ac:dyDescent="0.25">
      <c r="A231" s="18" t="s">
        <v>1021</v>
      </c>
      <c r="B231" s="18" t="s">
        <v>38</v>
      </c>
      <c r="C231" s="19" t="s">
        <v>1763</v>
      </c>
      <c r="D231" s="20" t="s">
        <v>79</v>
      </c>
      <c r="E231" s="20" t="s">
        <v>760</v>
      </c>
      <c r="F231" s="19" t="s">
        <v>3387</v>
      </c>
      <c r="G231" s="18" t="s">
        <v>3388</v>
      </c>
      <c r="H231" s="18" t="s">
        <v>7</v>
      </c>
      <c r="I231" s="18" t="s">
        <v>8</v>
      </c>
      <c r="J231" s="21">
        <v>339670</v>
      </c>
      <c r="K231" s="21">
        <v>0</v>
      </c>
      <c r="L231" s="21">
        <v>0</v>
      </c>
      <c r="M231" s="21">
        <v>0</v>
      </c>
      <c r="N231" s="22" t="str">
        <f t="shared" si="3"/>
        <v>-</v>
      </c>
      <c r="O231" s="21">
        <v>0</v>
      </c>
      <c r="P231" s="21">
        <v>0</v>
      </c>
      <c r="Q231" s="21">
        <v>0</v>
      </c>
      <c r="R231" s="21">
        <v>0</v>
      </c>
    </row>
    <row r="232" spans="1:18" s="13" customFormat="1" ht="27.95" customHeight="1" x14ac:dyDescent="0.25">
      <c r="A232" s="18" t="s">
        <v>1021</v>
      </c>
      <c r="B232" s="18" t="s">
        <v>38</v>
      </c>
      <c r="C232" s="19" t="s">
        <v>1763</v>
      </c>
      <c r="D232" s="20" t="s">
        <v>93</v>
      </c>
      <c r="E232" s="20" t="s">
        <v>771</v>
      </c>
      <c r="F232" s="19" t="s">
        <v>3389</v>
      </c>
      <c r="G232" s="18" t="s">
        <v>3390</v>
      </c>
      <c r="H232" s="18" t="s">
        <v>7</v>
      </c>
      <c r="I232" s="18" t="s">
        <v>8</v>
      </c>
      <c r="J232" s="21">
        <v>252631</v>
      </c>
      <c r="K232" s="21">
        <v>0</v>
      </c>
      <c r="L232" s="21">
        <v>0</v>
      </c>
      <c r="M232" s="21">
        <v>0</v>
      </c>
      <c r="N232" s="22" t="str">
        <f t="shared" si="3"/>
        <v>-</v>
      </c>
      <c r="O232" s="21">
        <v>0</v>
      </c>
      <c r="P232" s="21">
        <v>0</v>
      </c>
      <c r="Q232" s="21">
        <v>0</v>
      </c>
      <c r="R232" s="21">
        <v>0</v>
      </c>
    </row>
    <row r="233" spans="1:18" s="13" customFormat="1" ht="27.95" customHeight="1" x14ac:dyDescent="0.25">
      <c r="A233" s="18" t="s">
        <v>1021</v>
      </c>
      <c r="B233" s="18" t="s">
        <v>38</v>
      </c>
      <c r="C233" s="19" t="s">
        <v>1763</v>
      </c>
      <c r="D233" s="20" t="s">
        <v>92</v>
      </c>
      <c r="E233" s="20" t="s">
        <v>768</v>
      </c>
      <c r="F233" s="19" t="s">
        <v>3391</v>
      </c>
      <c r="G233" s="18" t="s">
        <v>3392</v>
      </c>
      <c r="H233" s="18" t="s">
        <v>1457</v>
      </c>
      <c r="I233" s="18" t="s">
        <v>1497</v>
      </c>
      <c r="J233" s="21">
        <v>10000</v>
      </c>
      <c r="K233" s="21">
        <v>0</v>
      </c>
      <c r="L233" s="21">
        <v>0</v>
      </c>
      <c r="M233" s="21">
        <v>0</v>
      </c>
      <c r="N233" s="22" t="str">
        <f t="shared" si="3"/>
        <v>-</v>
      </c>
      <c r="O233" s="21">
        <v>0</v>
      </c>
      <c r="P233" s="21">
        <v>0</v>
      </c>
      <c r="Q233" s="21">
        <v>0</v>
      </c>
      <c r="R233" s="21">
        <v>0</v>
      </c>
    </row>
    <row r="234" spans="1:18" s="13" customFormat="1" ht="27.95" customHeight="1" x14ac:dyDescent="0.25">
      <c r="A234" s="18" t="s">
        <v>1021</v>
      </c>
      <c r="B234" s="18" t="s">
        <v>38</v>
      </c>
      <c r="C234" s="19" t="s">
        <v>1763</v>
      </c>
      <c r="D234" s="20" t="s">
        <v>92</v>
      </c>
      <c r="E234" s="20" t="s">
        <v>768</v>
      </c>
      <c r="F234" s="19" t="s">
        <v>3393</v>
      </c>
      <c r="G234" s="18" t="s">
        <v>3394</v>
      </c>
      <c r="H234" s="18" t="s">
        <v>40</v>
      </c>
      <c r="I234" s="18" t="s">
        <v>1498</v>
      </c>
      <c r="J234" s="21">
        <v>10000</v>
      </c>
      <c r="K234" s="21">
        <v>0</v>
      </c>
      <c r="L234" s="21">
        <v>0</v>
      </c>
      <c r="M234" s="21">
        <v>0</v>
      </c>
      <c r="N234" s="22" t="str">
        <f t="shared" si="3"/>
        <v>-</v>
      </c>
      <c r="O234" s="21">
        <v>0</v>
      </c>
      <c r="P234" s="21">
        <v>0</v>
      </c>
      <c r="Q234" s="21">
        <v>0</v>
      </c>
      <c r="R234" s="21">
        <v>0</v>
      </c>
    </row>
    <row r="235" spans="1:18" s="13" customFormat="1" ht="27.95" customHeight="1" x14ac:dyDescent="0.25">
      <c r="A235" s="18" t="s">
        <v>1021</v>
      </c>
      <c r="B235" s="18" t="s">
        <v>38</v>
      </c>
      <c r="C235" s="19" t="s">
        <v>1763</v>
      </c>
      <c r="D235" s="20" t="s">
        <v>77</v>
      </c>
      <c r="E235" s="20" t="s">
        <v>77</v>
      </c>
      <c r="F235" s="19" t="s">
        <v>3326</v>
      </c>
      <c r="G235" s="18" t="s">
        <v>4299</v>
      </c>
      <c r="H235" s="18" t="s">
        <v>40</v>
      </c>
      <c r="I235" s="18" t="s">
        <v>1498</v>
      </c>
      <c r="J235" s="21">
        <v>10000</v>
      </c>
      <c r="K235" s="21">
        <v>318000</v>
      </c>
      <c r="L235" s="21">
        <v>318000</v>
      </c>
      <c r="M235" s="21">
        <v>0</v>
      </c>
      <c r="N235" s="22">
        <f t="shared" si="3"/>
        <v>0</v>
      </c>
      <c r="O235" s="21">
        <v>848000</v>
      </c>
      <c r="P235" s="21">
        <v>113000</v>
      </c>
      <c r="Q235" s="21">
        <v>0</v>
      </c>
      <c r="R235" s="21">
        <v>0</v>
      </c>
    </row>
    <row r="236" spans="1:18" s="13" customFormat="1" ht="27.95" customHeight="1" x14ac:dyDescent="0.25">
      <c r="A236" s="18" t="s">
        <v>1021</v>
      </c>
      <c r="B236" s="18" t="s">
        <v>12</v>
      </c>
      <c r="C236" s="19" t="s">
        <v>1763</v>
      </c>
      <c r="D236" s="20" t="s">
        <v>79</v>
      </c>
      <c r="E236" s="20" t="s">
        <v>766</v>
      </c>
      <c r="F236" s="19" t="s">
        <v>3395</v>
      </c>
      <c r="G236" s="18" t="s">
        <v>3396</v>
      </c>
      <c r="H236" s="18" t="s">
        <v>7</v>
      </c>
      <c r="I236" s="18" t="s">
        <v>8</v>
      </c>
      <c r="J236" s="21">
        <v>66649</v>
      </c>
      <c r="K236" s="21">
        <v>0</v>
      </c>
      <c r="L236" s="21">
        <v>0</v>
      </c>
      <c r="M236" s="21">
        <v>0</v>
      </c>
      <c r="N236" s="22" t="str">
        <f t="shared" si="3"/>
        <v>-</v>
      </c>
      <c r="O236" s="21">
        <v>0</v>
      </c>
      <c r="P236" s="21">
        <v>0</v>
      </c>
      <c r="Q236" s="21">
        <v>0</v>
      </c>
      <c r="R236" s="21">
        <v>0</v>
      </c>
    </row>
    <row r="237" spans="1:18" s="13" customFormat="1" ht="27.95" customHeight="1" x14ac:dyDescent="0.25">
      <c r="A237" s="18" t="s">
        <v>1021</v>
      </c>
      <c r="B237" s="18" t="s">
        <v>12</v>
      </c>
      <c r="C237" s="19" t="s">
        <v>1763</v>
      </c>
      <c r="D237" s="20" t="s">
        <v>80</v>
      </c>
      <c r="E237" s="20" t="s">
        <v>767</v>
      </c>
      <c r="F237" s="19" t="s">
        <v>4300</v>
      </c>
      <c r="G237" s="18" t="s">
        <v>4301</v>
      </c>
      <c r="H237" s="18" t="s">
        <v>14</v>
      </c>
      <c r="I237" s="18" t="s">
        <v>14</v>
      </c>
      <c r="J237" s="21">
        <v>0</v>
      </c>
      <c r="K237" s="21">
        <v>196000</v>
      </c>
      <c r="L237" s="21">
        <v>196000</v>
      </c>
      <c r="M237" s="21">
        <v>0</v>
      </c>
      <c r="N237" s="22">
        <f t="shared" si="3"/>
        <v>0</v>
      </c>
      <c r="O237" s="21">
        <v>0</v>
      </c>
      <c r="P237" s="21">
        <v>0</v>
      </c>
      <c r="Q237" s="21">
        <v>0</v>
      </c>
      <c r="R237" s="21">
        <v>0</v>
      </c>
    </row>
    <row r="238" spans="1:18" s="13" customFormat="1" ht="27.95" customHeight="1" x14ac:dyDescent="0.25">
      <c r="A238" s="18" t="s">
        <v>1021</v>
      </c>
      <c r="B238" s="18" t="s">
        <v>12</v>
      </c>
      <c r="C238" s="19" t="s">
        <v>1763</v>
      </c>
      <c r="D238" s="20" t="s">
        <v>79</v>
      </c>
      <c r="E238" s="20" t="s">
        <v>760</v>
      </c>
      <c r="F238" s="19" t="s">
        <v>3397</v>
      </c>
      <c r="G238" s="18" t="s">
        <v>3398</v>
      </c>
      <c r="H238" s="18" t="s">
        <v>14</v>
      </c>
      <c r="I238" s="18" t="s">
        <v>8</v>
      </c>
      <c r="J238" s="21">
        <v>6723</v>
      </c>
      <c r="K238" s="21">
        <v>0</v>
      </c>
      <c r="L238" s="21">
        <v>0</v>
      </c>
      <c r="M238" s="21">
        <v>0</v>
      </c>
      <c r="N238" s="22" t="str">
        <f t="shared" si="3"/>
        <v>-</v>
      </c>
      <c r="O238" s="21">
        <v>0</v>
      </c>
      <c r="P238" s="21">
        <v>0</v>
      </c>
      <c r="Q238" s="21">
        <v>0</v>
      </c>
      <c r="R238" s="21">
        <v>0</v>
      </c>
    </row>
    <row r="239" spans="1:18" s="13" customFormat="1" ht="27.95" customHeight="1" x14ac:dyDescent="0.25">
      <c r="A239" s="18" t="s">
        <v>1021</v>
      </c>
      <c r="B239" s="18" t="s">
        <v>12</v>
      </c>
      <c r="C239" s="19" t="s">
        <v>1763</v>
      </c>
      <c r="D239" s="20" t="s">
        <v>77</v>
      </c>
      <c r="E239" s="20" t="s">
        <v>77</v>
      </c>
      <c r="F239" s="19" t="s">
        <v>3399</v>
      </c>
      <c r="G239" s="18" t="s">
        <v>3400</v>
      </c>
      <c r="H239" s="18" t="s">
        <v>14</v>
      </c>
      <c r="I239" s="18" t="s">
        <v>14</v>
      </c>
      <c r="J239" s="21">
        <v>800</v>
      </c>
      <c r="K239" s="21">
        <v>0</v>
      </c>
      <c r="L239" s="21">
        <v>0</v>
      </c>
      <c r="M239" s="21">
        <v>0</v>
      </c>
      <c r="N239" s="22" t="str">
        <f t="shared" si="3"/>
        <v>-</v>
      </c>
      <c r="O239" s="21">
        <v>0</v>
      </c>
      <c r="P239" s="21">
        <v>0</v>
      </c>
      <c r="Q239" s="21">
        <v>0</v>
      </c>
      <c r="R239" s="21">
        <v>0</v>
      </c>
    </row>
    <row r="240" spans="1:18" s="13" customFormat="1" ht="27.95" customHeight="1" x14ac:dyDescent="0.25">
      <c r="A240" s="18" t="s">
        <v>1021</v>
      </c>
      <c r="B240" s="18" t="s">
        <v>12</v>
      </c>
      <c r="C240" s="19" t="s">
        <v>1763</v>
      </c>
      <c r="D240" s="20" t="s">
        <v>79</v>
      </c>
      <c r="E240" s="20" t="s">
        <v>766</v>
      </c>
      <c r="F240" s="19" t="s">
        <v>3401</v>
      </c>
      <c r="G240" s="18" t="s">
        <v>3402</v>
      </c>
      <c r="H240" s="18" t="s">
        <v>7</v>
      </c>
      <c r="I240" s="18" t="s">
        <v>8</v>
      </c>
      <c r="J240" s="21">
        <v>601</v>
      </c>
      <c r="K240" s="21">
        <v>0</v>
      </c>
      <c r="L240" s="21">
        <v>0</v>
      </c>
      <c r="M240" s="21">
        <v>0</v>
      </c>
      <c r="N240" s="22" t="str">
        <f t="shared" si="3"/>
        <v>-</v>
      </c>
      <c r="O240" s="21">
        <v>0</v>
      </c>
      <c r="P240" s="21">
        <v>0</v>
      </c>
      <c r="Q240" s="21">
        <v>0</v>
      </c>
      <c r="R240" s="21">
        <v>0</v>
      </c>
    </row>
    <row r="241" spans="1:18" s="13" customFormat="1" ht="27.95" customHeight="1" x14ac:dyDescent="0.25">
      <c r="A241" s="18" t="s">
        <v>1021</v>
      </c>
      <c r="B241" s="18" t="s">
        <v>12</v>
      </c>
      <c r="C241" s="19" t="s">
        <v>1763</v>
      </c>
      <c r="D241" s="20" t="s">
        <v>78</v>
      </c>
      <c r="E241" s="20" t="s">
        <v>759</v>
      </c>
      <c r="F241" s="19" t="s">
        <v>2968</v>
      </c>
      <c r="G241" s="18" t="s">
        <v>2969</v>
      </c>
      <c r="H241" s="18" t="s">
        <v>16</v>
      </c>
      <c r="I241" s="18" t="s">
        <v>85</v>
      </c>
      <c r="J241" s="21">
        <v>872000</v>
      </c>
      <c r="K241" s="21">
        <v>418000</v>
      </c>
      <c r="L241" s="21">
        <v>418000</v>
      </c>
      <c r="M241" s="21">
        <v>0</v>
      </c>
      <c r="N241" s="22">
        <f t="shared" si="3"/>
        <v>0</v>
      </c>
      <c r="O241" s="21">
        <v>784000</v>
      </c>
      <c r="P241" s="21">
        <v>100000</v>
      </c>
      <c r="Q241" s="21">
        <v>0</v>
      </c>
      <c r="R241" s="21">
        <v>0</v>
      </c>
    </row>
    <row r="242" spans="1:18" s="13" customFormat="1" ht="27.95" customHeight="1" x14ac:dyDescent="0.25">
      <c r="A242" s="18" t="s">
        <v>1021</v>
      </c>
      <c r="B242" s="18" t="s">
        <v>12</v>
      </c>
      <c r="C242" s="19" t="s">
        <v>1763</v>
      </c>
      <c r="D242" s="20" t="s">
        <v>82</v>
      </c>
      <c r="E242" s="20" t="s">
        <v>767</v>
      </c>
      <c r="F242" s="19" t="s">
        <v>83</v>
      </c>
      <c r="G242" s="18" t="s">
        <v>4302</v>
      </c>
      <c r="H242" s="18" t="s">
        <v>14</v>
      </c>
      <c r="I242" s="18" t="s">
        <v>14</v>
      </c>
      <c r="J242" s="21">
        <v>6057429</v>
      </c>
      <c r="K242" s="21">
        <v>5597430</v>
      </c>
      <c r="L242" s="21">
        <v>5597430</v>
      </c>
      <c r="M242" s="21">
        <v>0</v>
      </c>
      <c r="N242" s="22">
        <f t="shared" si="3"/>
        <v>0</v>
      </c>
      <c r="O242" s="21">
        <v>13697000</v>
      </c>
      <c r="P242" s="21">
        <v>13725000</v>
      </c>
      <c r="Q242" s="21">
        <v>0</v>
      </c>
      <c r="R242" s="21">
        <v>0</v>
      </c>
    </row>
    <row r="243" spans="1:18" s="13" customFormat="1" ht="27.95" customHeight="1" x14ac:dyDescent="0.25">
      <c r="A243" s="18" t="s">
        <v>1021</v>
      </c>
      <c r="B243" s="18" t="s">
        <v>12</v>
      </c>
      <c r="C243" s="19" t="s">
        <v>1763</v>
      </c>
      <c r="D243" s="20" t="s">
        <v>79</v>
      </c>
      <c r="E243" s="20" t="s">
        <v>760</v>
      </c>
      <c r="F243" s="19" t="s">
        <v>3192</v>
      </c>
      <c r="G243" s="18" t="s">
        <v>3193</v>
      </c>
      <c r="H243" s="18" t="s">
        <v>84</v>
      </c>
      <c r="I243" s="18" t="s">
        <v>3057</v>
      </c>
      <c r="J243" s="21">
        <v>13908</v>
      </c>
      <c r="K243" s="21">
        <v>0</v>
      </c>
      <c r="L243" s="21">
        <v>0</v>
      </c>
      <c r="M243" s="21">
        <v>0</v>
      </c>
      <c r="N243" s="22" t="str">
        <f t="shared" si="3"/>
        <v>-</v>
      </c>
      <c r="O243" s="21">
        <v>0</v>
      </c>
      <c r="P243" s="21">
        <v>0</v>
      </c>
      <c r="Q243" s="21">
        <v>0</v>
      </c>
      <c r="R243" s="21">
        <v>0</v>
      </c>
    </row>
    <row r="244" spans="1:18" s="13" customFormat="1" ht="27.95" customHeight="1" x14ac:dyDescent="0.25">
      <c r="A244" s="18" t="s">
        <v>1021</v>
      </c>
      <c r="B244" s="18" t="s">
        <v>12</v>
      </c>
      <c r="C244" s="19" t="s">
        <v>1763</v>
      </c>
      <c r="D244" s="20" t="s">
        <v>79</v>
      </c>
      <c r="E244" s="20" t="s">
        <v>764</v>
      </c>
      <c r="F244" s="19" t="s">
        <v>3403</v>
      </c>
      <c r="G244" s="18" t="s">
        <v>3404</v>
      </c>
      <c r="H244" s="18" t="s">
        <v>84</v>
      </c>
      <c r="I244" s="18" t="s">
        <v>3057</v>
      </c>
      <c r="J244" s="21">
        <v>6000</v>
      </c>
      <c r="K244" s="21">
        <v>0</v>
      </c>
      <c r="L244" s="21">
        <v>0</v>
      </c>
      <c r="M244" s="21">
        <v>0</v>
      </c>
      <c r="N244" s="22" t="str">
        <f t="shared" si="3"/>
        <v>-</v>
      </c>
      <c r="O244" s="21">
        <v>0</v>
      </c>
      <c r="P244" s="21">
        <v>0</v>
      </c>
      <c r="Q244" s="21">
        <v>0</v>
      </c>
      <c r="R244" s="21">
        <v>0</v>
      </c>
    </row>
    <row r="245" spans="1:18" s="13" customFormat="1" ht="27.95" customHeight="1" x14ac:dyDescent="0.25">
      <c r="A245" s="18" t="s">
        <v>1021</v>
      </c>
      <c r="B245" s="18" t="s">
        <v>12</v>
      </c>
      <c r="C245" s="19" t="s">
        <v>1763</v>
      </c>
      <c r="D245" s="20" t="s">
        <v>82</v>
      </c>
      <c r="E245" s="20" t="s">
        <v>767</v>
      </c>
      <c r="F245" s="19" t="s">
        <v>585</v>
      </c>
      <c r="G245" s="18" t="s">
        <v>586</v>
      </c>
      <c r="H245" s="18" t="s">
        <v>14</v>
      </c>
      <c r="I245" s="18" t="s">
        <v>14</v>
      </c>
      <c r="J245" s="21">
        <v>5251000</v>
      </c>
      <c r="K245" s="21">
        <v>3986910</v>
      </c>
      <c r="L245" s="21">
        <v>3986910</v>
      </c>
      <c r="M245" s="21">
        <v>2155716.4890000001</v>
      </c>
      <c r="N245" s="22">
        <f t="shared" si="3"/>
        <v>0.54069855828197777</v>
      </c>
      <c r="O245" s="21">
        <v>149000</v>
      </c>
      <c r="P245" s="21">
        <v>0</v>
      </c>
      <c r="Q245" s="21">
        <v>0</v>
      </c>
      <c r="R245" s="21">
        <v>0</v>
      </c>
    </row>
    <row r="246" spans="1:18" s="13" customFormat="1" ht="27.95" customHeight="1" x14ac:dyDescent="0.25">
      <c r="A246" s="18" t="s">
        <v>1021</v>
      </c>
      <c r="B246" s="18" t="s">
        <v>12</v>
      </c>
      <c r="C246" s="19" t="s">
        <v>1763</v>
      </c>
      <c r="D246" s="20" t="s">
        <v>77</v>
      </c>
      <c r="E246" s="20" t="s">
        <v>77</v>
      </c>
      <c r="F246" s="19" t="s">
        <v>1800</v>
      </c>
      <c r="G246" s="18" t="s">
        <v>1801</v>
      </c>
      <c r="H246" s="18" t="s">
        <v>16</v>
      </c>
      <c r="I246" s="18" t="s">
        <v>17</v>
      </c>
      <c r="J246" s="21">
        <v>2262689</v>
      </c>
      <c r="K246" s="21">
        <v>2411249</v>
      </c>
      <c r="L246" s="21">
        <v>2411249</v>
      </c>
      <c r="M246" s="21">
        <v>0</v>
      </c>
      <c r="N246" s="22">
        <f t="shared" si="3"/>
        <v>0</v>
      </c>
      <c r="O246" s="21">
        <v>0</v>
      </c>
      <c r="P246" s="21">
        <v>0</v>
      </c>
      <c r="Q246" s="21">
        <v>0</v>
      </c>
      <c r="R246" s="21">
        <v>0</v>
      </c>
    </row>
    <row r="247" spans="1:18" s="13" customFormat="1" ht="27.95" customHeight="1" x14ac:dyDescent="0.25">
      <c r="A247" s="18" t="s">
        <v>1021</v>
      </c>
      <c r="B247" s="18" t="s">
        <v>12</v>
      </c>
      <c r="C247" s="19" t="s">
        <v>1763</v>
      </c>
      <c r="D247" s="20" t="s">
        <v>79</v>
      </c>
      <c r="E247" s="20" t="s">
        <v>766</v>
      </c>
      <c r="F247" s="19" t="s">
        <v>193</v>
      </c>
      <c r="G247" s="18" t="s">
        <v>4303</v>
      </c>
      <c r="H247" s="18" t="s">
        <v>84</v>
      </c>
      <c r="I247" s="18" t="s">
        <v>3057</v>
      </c>
      <c r="J247" s="21">
        <v>668000</v>
      </c>
      <c r="K247" s="21">
        <v>668000</v>
      </c>
      <c r="L247" s="21">
        <v>668000</v>
      </c>
      <c r="M247" s="21">
        <v>0</v>
      </c>
      <c r="N247" s="22">
        <f t="shared" si="3"/>
        <v>0</v>
      </c>
      <c r="O247" s="21">
        <v>0</v>
      </c>
      <c r="P247" s="21">
        <v>0</v>
      </c>
      <c r="Q247" s="21">
        <v>0</v>
      </c>
      <c r="R247" s="21">
        <v>0</v>
      </c>
    </row>
    <row r="248" spans="1:18" s="13" customFormat="1" ht="27.95" customHeight="1" x14ac:dyDescent="0.25">
      <c r="A248" s="18" t="s">
        <v>1021</v>
      </c>
      <c r="B248" s="18" t="s">
        <v>12</v>
      </c>
      <c r="C248" s="19" t="s">
        <v>1763</v>
      </c>
      <c r="D248" s="20" t="s">
        <v>76</v>
      </c>
      <c r="E248" s="20" t="s">
        <v>757</v>
      </c>
      <c r="F248" s="19" t="s">
        <v>194</v>
      </c>
      <c r="G248" s="18" t="s">
        <v>4304</v>
      </c>
      <c r="H248" s="18" t="s">
        <v>16</v>
      </c>
      <c r="I248" s="18" t="s">
        <v>85</v>
      </c>
      <c r="J248" s="21">
        <v>21053413</v>
      </c>
      <c r="K248" s="21">
        <v>16585810</v>
      </c>
      <c r="L248" s="21">
        <v>16585810</v>
      </c>
      <c r="M248" s="21">
        <v>41578.502999999997</v>
      </c>
      <c r="N248" s="22">
        <f t="shared" si="3"/>
        <v>2.5068720189125523E-3</v>
      </c>
      <c r="O248" s="21">
        <v>18370000</v>
      </c>
      <c r="P248" s="21">
        <v>6500000</v>
      </c>
      <c r="Q248" s="21">
        <v>0</v>
      </c>
      <c r="R248" s="21">
        <v>0</v>
      </c>
    </row>
    <row r="249" spans="1:18" s="13" customFormat="1" ht="27.95" customHeight="1" x14ac:dyDescent="0.25">
      <c r="A249" s="18" t="s">
        <v>1021</v>
      </c>
      <c r="B249" s="18" t="s">
        <v>12</v>
      </c>
      <c r="C249" s="19" t="s">
        <v>1763</v>
      </c>
      <c r="D249" s="20" t="s">
        <v>79</v>
      </c>
      <c r="E249" s="20" t="s">
        <v>760</v>
      </c>
      <c r="F249" s="19" t="s">
        <v>3405</v>
      </c>
      <c r="G249" s="18" t="s">
        <v>3406</v>
      </c>
      <c r="H249" s="18" t="s">
        <v>84</v>
      </c>
      <c r="I249" s="18" t="s">
        <v>3057</v>
      </c>
      <c r="J249" s="21">
        <v>32013</v>
      </c>
      <c r="K249" s="21">
        <v>0</v>
      </c>
      <c r="L249" s="21">
        <v>0</v>
      </c>
      <c r="M249" s="21">
        <v>0</v>
      </c>
      <c r="N249" s="22" t="str">
        <f t="shared" si="3"/>
        <v>-</v>
      </c>
      <c r="O249" s="21">
        <v>0</v>
      </c>
      <c r="P249" s="21">
        <v>0</v>
      </c>
      <c r="Q249" s="21">
        <v>0</v>
      </c>
      <c r="R249" s="21">
        <v>0</v>
      </c>
    </row>
    <row r="250" spans="1:18" s="13" customFormat="1" ht="27.95" customHeight="1" x14ac:dyDescent="0.25">
      <c r="A250" s="18" t="s">
        <v>1021</v>
      </c>
      <c r="B250" s="18" t="s">
        <v>12</v>
      </c>
      <c r="C250" s="19" t="s">
        <v>1763</v>
      </c>
      <c r="D250" s="20" t="s">
        <v>79</v>
      </c>
      <c r="E250" s="20" t="s">
        <v>764</v>
      </c>
      <c r="F250" s="19" t="s">
        <v>3407</v>
      </c>
      <c r="G250" s="18" t="s">
        <v>3408</v>
      </c>
      <c r="H250" s="18" t="s">
        <v>16</v>
      </c>
      <c r="I250" s="18" t="s">
        <v>3409</v>
      </c>
      <c r="J250" s="21">
        <v>1343426</v>
      </c>
      <c r="K250" s="21">
        <v>0</v>
      </c>
      <c r="L250" s="21">
        <v>0</v>
      </c>
      <c r="M250" s="21">
        <v>0</v>
      </c>
      <c r="N250" s="22" t="str">
        <f t="shared" si="3"/>
        <v>-</v>
      </c>
      <c r="O250" s="21">
        <v>0</v>
      </c>
      <c r="P250" s="21">
        <v>0</v>
      </c>
      <c r="Q250" s="21">
        <v>0</v>
      </c>
      <c r="R250" s="21">
        <v>0</v>
      </c>
    </row>
    <row r="251" spans="1:18" s="13" customFormat="1" ht="27.95" customHeight="1" x14ac:dyDescent="0.25">
      <c r="A251" s="18" t="s">
        <v>1021</v>
      </c>
      <c r="B251" s="18" t="s">
        <v>12</v>
      </c>
      <c r="C251" s="19" t="s">
        <v>1763</v>
      </c>
      <c r="D251" s="20" t="s">
        <v>79</v>
      </c>
      <c r="E251" s="20" t="s">
        <v>760</v>
      </c>
      <c r="F251" s="19" t="s">
        <v>3410</v>
      </c>
      <c r="G251" s="18" t="s">
        <v>4305</v>
      </c>
      <c r="H251" s="18" t="s">
        <v>16</v>
      </c>
      <c r="I251" s="18" t="s">
        <v>85</v>
      </c>
      <c r="J251" s="21">
        <v>30754</v>
      </c>
      <c r="K251" s="21">
        <v>29000</v>
      </c>
      <c r="L251" s="21">
        <v>29000</v>
      </c>
      <c r="M251" s="21">
        <v>0</v>
      </c>
      <c r="N251" s="22">
        <f t="shared" si="3"/>
        <v>0</v>
      </c>
      <c r="O251" s="21">
        <v>0</v>
      </c>
      <c r="P251" s="21">
        <v>0</v>
      </c>
      <c r="Q251" s="21">
        <v>0</v>
      </c>
      <c r="R251" s="21">
        <v>0</v>
      </c>
    </row>
    <row r="252" spans="1:18" s="13" customFormat="1" ht="27.95" customHeight="1" x14ac:dyDescent="0.25">
      <c r="A252" s="18" t="s">
        <v>1021</v>
      </c>
      <c r="B252" s="18" t="s">
        <v>12</v>
      </c>
      <c r="C252" s="19" t="s">
        <v>1763</v>
      </c>
      <c r="D252" s="20" t="s">
        <v>79</v>
      </c>
      <c r="E252" s="20" t="s">
        <v>764</v>
      </c>
      <c r="F252" s="19" t="s">
        <v>3411</v>
      </c>
      <c r="G252" s="18" t="s">
        <v>3412</v>
      </c>
      <c r="H252" s="18" t="s">
        <v>84</v>
      </c>
      <c r="I252" s="18" t="s">
        <v>3057</v>
      </c>
      <c r="J252" s="21">
        <v>3830</v>
      </c>
      <c r="K252" s="21">
        <v>2400</v>
      </c>
      <c r="L252" s="21">
        <v>2400</v>
      </c>
      <c r="M252" s="21">
        <v>0</v>
      </c>
      <c r="N252" s="22">
        <f t="shared" si="3"/>
        <v>0</v>
      </c>
      <c r="O252" s="21">
        <v>0</v>
      </c>
      <c r="P252" s="21">
        <v>0</v>
      </c>
      <c r="Q252" s="21">
        <v>0</v>
      </c>
      <c r="R252" s="21">
        <v>0</v>
      </c>
    </row>
    <row r="253" spans="1:18" s="13" customFormat="1" ht="27.95" customHeight="1" x14ac:dyDescent="0.25">
      <c r="A253" s="18" t="s">
        <v>1021</v>
      </c>
      <c r="B253" s="18" t="s">
        <v>12</v>
      </c>
      <c r="C253" s="19" t="s">
        <v>1763</v>
      </c>
      <c r="D253" s="20" t="s">
        <v>82</v>
      </c>
      <c r="E253" s="20" t="s">
        <v>767</v>
      </c>
      <c r="F253" s="19" t="s">
        <v>195</v>
      </c>
      <c r="G253" s="18" t="s">
        <v>196</v>
      </c>
      <c r="H253" s="18" t="s">
        <v>14</v>
      </c>
      <c r="I253" s="18" t="s">
        <v>14</v>
      </c>
      <c r="J253" s="21">
        <v>452203</v>
      </c>
      <c r="K253" s="21">
        <v>380000</v>
      </c>
      <c r="L253" s="21">
        <v>380000</v>
      </c>
      <c r="M253" s="21">
        <v>0</v>
      </c>
      <c r="N253" s="22">
        <f t="shared" si="3"/>
        <v>0</v>
      </c>
      <c r="O253" s="21">
        <v>0</v>
      </c>
      <c r="P253" s="21">
        <v>0</v>
      </c>
      <c r="Q253" s="21">
        <v>0</v>
      </c>
      <c r="R253" s="21">
        <v>0</v>
      </c>
    </row>
    <row r="254" spans="1:18" s="13" customFormat="1" ht="27.95" customHeight="1" x14ac:dyDescent="0.25">
      <c r="A254" s="18" t="s">
        <v>1021</v>
      </c>
      <c r="B254" s="18" t="s">
        <v>12</v>
      </c>
      <c r="C254" s="19" t="s">
        <v>1763</v>
      </c>
      <c r="D254" s="20" t="s">
        <v>79</v>
      </c>
      <c r="E254" s="20" t="s">
        <v>760</v>
      </c>
      <c r="F254" s="19" t="s">
        <v>3413</v>
      </c>
      <c r="G254" s="18" t="s">
        <v>3414</v>
      </c>
      <c r="H254" s="18" t="s">
        <v>84</v>
      </c>
      <c r="I254" s="18" t="s">
        <v>3057</v>
      </c>
      <c r="J254" s="21">
        <v>70643</v>
      </c>
      <c r="K254" s="21">
        <v>0</v>
      </c>
      <c r="L254" s="21">
        <v>0</v>
      </c>
      <c r="M254" s="21">
        <v>0</v>
      </c>
      <c r="N254" s="22" t="str">
        <f t="shared" si="3"/>
        <v>-</v>
      </c>
      <c r="O254" s="21">
        <v>0</v>
      </c>
      <c r="P254" s="21">
        <v>0</v>
      </c>
      <c r="Q254" s="21">
        <v>0</v>
      </c>
      <c r="R254" s="21">
        <v>0</v>
      </c>
    </row>
    <row r="255" spans="1:18" s="13" customFormat="1" ht="27.95" customHeight="1" x14ac:dyDescent="0.25">
      <c r="A255" s="18" t="s">
        <v>1021</v>
      </c>
      <c r="B255" s="18" t="s">
        <v>12</v>
      </c>
      <c r="C255" s="19" t="s">
        <v>1763</v>
      </c>
      <c r="D255" s="20" t="s">
        <v>79</v>
      </c>
      <c r="E255" s="20" t="s">
        <v>766</v>
      </c>
      <c r="F255" s="19" t="s">
        <v>197</v>
      </c>
      <c r="G255" s="18" t="s">
        <v>198</v>
      </c>
      <c r="H255" s="18" t="s">
        <v>84</v>
      </c>
      <c r="I255" s="18" t="s">
        <v>3058</v>
      </c>
      <c r="J255" s="21">
        <v>266067</v>
      </c>
      <c r="K255" s="21">
        <v>43000</v>
      </c>
      <c r="L255" s="21">
        <v>43000</v>
      </c>
      <c r="M255" s="21">
        <v>42388.942999999999</v>
      </c>
      <c r="N255" s="22">
        <f t="shared" si="3"/>
        <v>0.9857893720930232</v>
      </c>
      <c r="O255" s="21">
        <v>0</v>
      </c>
      <c r="P255" s="21">
        <v>0</v>
      </c>
      <c r="Q255" s="21">
        <v>0</v>
      </c>
      <c r="R255" s="21">
        <v>0</v>
      </c>
    </row>
    <row r="256" spans="1:18" s="13" customFormat="1" ht="27.95" customHeight="1" x14ac:dyDescent="0.25">
      <c r="A256" s="18" t="s">
        <v>1021</v>
      </c>
      <c r="B256" s="18" t="s">
        <v>12</v>
      </c>
      <c r="C256" s="19" t="s">
        <v>1763</v>
      </c>
      <c r="D256" s="20" t="s">
        <v>82</v>
      </c>
      <c r="E256" s="20" t="s">
        <v>767</v>
      </c>
      <c r="F256" s="19" t="s">
        <v>587</v>
      </c>
      <c r="G256" s="18" t="s">
        <v>588</v>
      </c>
      <c r="H256" s="18" t="s">
        <v>14</v>
      </c>
      <c r="I256" s="18" t="s">
        <v>14</v>
      </c>
      <c r="J256" s="21">
        <v>245205</v>
      </c>
      <c r="K256" s="21">
        <v>140400</v>
      </c>
      <c r="L256" s="21">
        <v>140400</v>
      </c>
      <c r="M256" s="21">
        <v>0</v>
      </c>
      <c r="N256" s="22">
        <f t="shared" si="3"/>
        <v>0</v>
      </c>
      <c r="O256" s="21">
        <v>270000</v>
      </c>
      <c r="P256" s="21">
        <v>0</v>
      </c>
      <c r="Q256" s="21">
        <v>0</v>
      </c>
      <c r="R256" s="21">
        <v>0</v>
      </c>
    </row>
    <row r="257" spans="1:18" s="13" customFormat="1" ht="27.95" customHeight="1" x14ac:dyDescent="0.25">
      <c r="A257" s="18" t="s">
        <v>1021</v>
      </c>
      <c r="B257" s="18" t="s">
        <v>12</v>
      </c>
      <c r="C257" s="19" t="s">
        <v>1763</v>
      </c>
      <c r="D257" s="20" t="s">
        <v>76</v>
      </c>
      <c r="E257" s="20" t="s">
        <v>76</v>
      </c>
      <c r="F257" s="19" t="s">
        <v>1207</v>
      </c>
      <c r="G257" s="18" t="s">
        <v>1208</v>
      </c>
      <c r="H257" s="18" t="s">
        <v>16</v>
      </c>
      <c r="I257" s="18" t="s">
        <v>85</v>
      </c>
      <c r="J257" s="21">
        <v>20000</v>
      </c>
      <c r="K257" s="21">
        <v>0</v>
      </c>
      <c r="L257" s="21">
        <v>0</v>
      </c>
      <c r="M257" s="21">
        <v>0</v>
      </c>
      <c r="N257" s="22" t="str">
        <f t="shared" si="3"/>
        <v>-</v>
      </c>
      <c r="O257" s="21">
        <v>0</v>
      </c>
      <c r="P257" s="21">
        <v>0</v>
      </c>
      <c r="Q257" s="21">
        <v>0</v>
      </c>
      <c r="R257" s="21">
        <v>0</v>
      </c>
    </row>
    <row r="258" spans="1:18" s="13" customFormat="1" ht="27.95" customHeight="1" x14ac:dyDescent="0.25">
      <c r="A258" s="18" t="s">
        <v>1021</v>
      </c>
      <c r="B258" s="18" t="s">
        <v>12</v>
      </c>
      <c r="C258" s="19" t="s">
        <v>1763</v>
      </c>
      <c r="D258" s="20" t="s">
        <v>82</v>
      </c>
      <c r="E258" s="20" t="s">
        <v>767</v>
      </c>
      <c r="F258" s="19" t="s">
        <v>589</v>
      </c>
      <c r="G258" s="18" t="s">
        <v>590</v>
      </c>
      <c r="H258" s="18" t="s">
        <v>14</v>
      </c>
      <c r="I258" s="18" t="s">
        <v>14</v>
      </c>
      <c r="J258" s="21">
        <v>50000</v>
      </c>
      <c r="K258" s="21">
        <v>0</v>
      </c>
      <c r="L258" s="21">
        <v>0</v>
      </c>
      <c r="M258" s="21">
        <v>0</v>
      </c>
      <c r="N258" s="22" t="str">
        <f t="shared" si="3"/>
        <v>-</v>
      </c>
      <c r="O258" s="21">
        <v>0</v>
      </c>
      <c r="P258" s="21">
        <v>0</v>
      </c>
      <c r="Q258" s="21">
        <v>0</v>
      </c>
      <c r="R258" s="21">
        <v>0</v>
      </c>
    </row>
    <row r="259" spans="1:18" s="13" customFormat="1" ht="27.95" customHeight="1" x14ac:dyDescent="0.25">
      <c r="A259" s="18" t="s">
        <v>1021</v>
      </c>
      <c r="B259" s="18" t="s">
        <v>12</v>
      </c>
      <c r="C259" s="19" t="s">
        <v>1763</v>
      </c>
      <c r="D259" s="20" t="s">
        <v>79</v>
      </c>
      <c r="E259" s="20" t="s">
        <v>764</v>
      </c>
      <c r="F259" s="19" t="s">
        <v>2010</v>
      </c>
      <c r="G259" s="18" t="s">
        <v>2011</v>
      </c>
      <c r="H259" s="18" t="s">
        <v>16</v>
      </c>
      <c r="I259" s="18" t="s">
        <v>85</v>
      </c>
      <c r="J259" s="21">
        <v>383644</v>
      </c>
      <c r="K259" s="21">
        <v>9000</v>
      </c>
      <c r="L259" s="21">
        <v>9000</v>
      </c>
      <c r="M259" s="21">
        <v>0</v>
      </c>
      <c r="N259" s="22">
        <f t="shared" si="3"/>
        <v>0</v>
      </c>
      <c r="O259" s="21">
        <v>0</v>
      </c>
      <c r="P259" s="21">
        <v>0</v>
      </c>
      <c r="Q259" s="21">
        <v>0</v>
      </c>
      <c r="R259" s="21">
        <v>0</v>
      </c>
    </row>
    <row r="260" spans="1:18" s="13" customFormat="1" ht="27.95" customHeight="1" x14ac:dyDescent="0.25">
      <c r="A260" s="18" t="s">
        <v>1021</v>
      </c>
      <c r="B260" s="18" t="s">
        <v>12</v>
      </c>
      <c r="C260" s="19" t="s">
        <v>1763</v>
      </c>
      <c r="D260" s="20" t="s">
        <v>80</v>
      </c>
      <c r="E260" s="20" t="s">
        <v>767</v>
      </c>
      <c r="F260" s="19" t="s">
        <v>591</v>
      </c>
      <c r="G260" s="18" t="s">
        <v>1066</v>
      </c>
      <c r="H260" s="18" t="s">
        <v>14</v>
      </c>
      <c r="I260" s="18" t="s">
        <v>14</v>
      </c>
      <c r="J260" s="21">
        <v>844890</v>
      </c>
      <c r="K260" s="21">
        <v>636200</v>
      </c>
      <c r="L260" s="21">
        <v>636200</v>
      </c>
      <c r="M260" s="21">
        <v>0</v>
      </c>
      <c r="N260" s="22">
        <f t="shared" si="3"/>
        <v>0</v>
      </c>
      <c r="O260" s="21">
        <v>0</v>
      </c>
      <c r="P260" s="21">
        <v>0</v>
      </c>
      <c r="Q260" s="21">
        <v>0</v>
      </c>
      <c r="R260" s="21">
        <v>0</v>
      </c>
    </row>
    <row r="261" spans="1:18" s="13" customFormat="1" ht="27.95" customHeight="1" x14ac:dyDescent="0.25">
      <c r="A261" s="18" t="s">
        <v>1021</v>
      </c>
      <c r="B261" s="18" t="s">
        <v>12</v>
      </c>
      <c r="C261" s="19" t="s">
        <v>1763</v>
      </c>
      <c r="D261" s="20" t="s">
        <v>79</v>
      </c>
      <c r="E261" s="20" t="s">
        <v>766</v>
      </c>
      <c r="F261" s="19" t="s">
        <v>592</v>
      </c>
      <c r="G261" s="18" t="s">
        <v>593</v>
      </c>
      <c r="H261" s="18" t="s">
        <v>84</v>
      </c>
      <c r="I261" s="18" t="s">
        <v>3057</v>
      </c>
      <c r="J261" s="21">
        <v>4653315</v>
      </c>
      <c r="K261" s="21">
        <v>2869400</v>
      </c>
      <c r="L261" s="21">
        <v>2869400</v>
      </c>
      <c r="M261" s="21">
        <v>182327.01699999999</v>
      </c>
      <c r="N261" s="22">
        <f t="shared" ref="N261:N324" si="4">IF(K261=0,"-",M261/K261)</f>
        <v>6.3541861364745239E-2</v>
      </c>
      <c r="O261" s="21">
        <v>5487600</v>
      </c>
      <c r="P261" s="21">
        <v>0</v>
      </c>
      <c r="Q261" s="21">
        <v>0</v>
      </c>
      <c r="R261" s="21">
        <v>0</v>
      </c>
    </row>
    <row r="262" spans="1:18" s="13" customFormat="1" ht="27.95" customHeight="1" x14ac:dyDescent="0.25">
      <c r="A262" s="18" t="s">
        <v>1021</v>
      </c>
      <c r="B262" s="18" t="s">
        <v>12</v>
      </c>
      <c r="C262" s="19" t="s">
        <v>1763</v>
      </c>
      <c r="D262" s="20" t="s">
        <v>79</v>
      </c>
      <c r="E262" s="20" t="s">
        <v>766</v>
      </c>
      <c r="F262" s="19" t="s">
        <v>594</v>
      </c>
      <c r="G262" s="18" t="s">
        <v>595</v>
      </c>
      <c r="H262" s="18" t="s">
        <v>84</v>
      </c>
      <c r="I262" s="18" t="s">
        <v>3057</v>
      </c>
      <c r="J262" s="21">
        <v>3969226</v>
      </c>
      <c r="K262" s="21">
        <v>2942000</v>
      </c>
      <c r="L262" s="21">
        <v>2942000</v>
      </c>
      <c r="M262" s="21">
        <v>427405.78499999997</v>
      </c>
      <c r="N262" s="22">
        <f t="shared" si="4"/>
        <v>0.14527728925900746</v>
      </c>
      <c r="O262" s="21">
        <v>4779000</v>
      </c>
      <c r="P262" s="21">
        <v>2474000</v>
      </c>
      <c r="Q262" s="21">
        <v>0</v>
      </c>
      <c r="R262" s="21">
        <v>0</v>
      </c>
    </row>
    <row r="263" spans="1:18" s="13" customFormat="1" ht="27.95" customHeight="1" x14ac:dyDescent="0.25">
      <c r="A263" s="18" t="s">
        <v>1021</v>
      </c>
      <c r="B263" s="18" t="s">
        <v>12</v>
      </c>
      <c r="C263" s="19" t="s">
        <v>1763</v>
      </c>
      <c r="D263" s="20" t="s">
        <v>92</v>
      </c>
      <c r="E263" s="20" t="s">
        <v>92</v>
      </c>
      <c r="F263" s="19" t="s">
        <v>878</v>
      </c>
      <c r="G263" s="18" t="s">
        <v>1209</v>
      </c>
      <c r="H263" s="18" t="s">
        <v>16</v>
      </c>
      <c r="I263" s="18" t="s">
        <v>1500</v>
      </c>
      <c r="J263" s="21">
        <v>63515</v>
      </c>
      <c r="K263" s="21">
        <v>65300</v>
      </c>
      <c r="L263" s="21">
        <v>65300</v>
      </c>
      <c r="M263" s="21">
        <v>0</v>
      </c>
      <c r="N263" s="22">
        <f t="shared" si="4"/>
        <v>0</v>
      </c>
      <c r="O263" s="21">
        <v>0</v>
      </c>
      <c r="P263" s="21">
        <v>0</v>
      </c>
      <c r="Q263" s="21">
        <v>0</v>
      </c>
      <c r="R263" s="21">
        <v>0</v>
      </c>
    </row>
    <row r="264" spans="1:18" s="13" customFormat="1" ht="27.95" customHeight="1" x14ac:dyDescent="0.25">
      <c r="A264" s="18" t="s">
        <v>1021</v>
      </c>
      <c r="B264" s="18" t="s">
        <v>12</v>
      </c>
      <c r="C264" s="19" t="s">
        <v>1763</v>
      </c>
      <c r="D264" s="20" t="s">
        <v>79</v>
      </c>
      <c r="E264" s="20" t="s">
        <v>764</v>
      </c>
      <c r="F264" s="19" t="s">
        <v>4306</v>
      </c>
      <c r="G264" s="18" t="s">
        <v>4307</v>
      </c>
      <c r="H264" s="18" t="s">
        <v>7</v>
      </c>
      <c r="I264" s="18" t="s">
        <v>8</v>
      </c>
      <c r="J264" s="21">
        <v>0</v>
      </c>
      <c r="K264" s="21">
        <v>404000</v>
      </c>
      <c r="L264" s="21">
        <v>404000</v>
      </c>
      <c r="M264" s="21">
        <v>0</v>
      </c>
      <c r="N264" s="22">
        <f t="shared" si="4"/>
        <v>0</v>
      </c>
      <c r="O264" s="21">
        <v>0</v>
      </c>
      <c r="P264" s="21">
        <v>0</v>
      </c>
      <c r="Q264" s="21">
        <v>0</v>
      </c>
      <c r="R264" s="21">
        <v>0</v>
      </c>
    </row>
    <row r="265" spans="1:18" s="13" customFormat="1" ht="27.95" customHeight="1" x14ac:dyDescent="0.25">
      <c r="A265" s="18" t="s">
        <v>1021</v>
      </c>
      <c r="B265" s="18" t="s">
        <v>12</v>
      </c>
      <c r="C265" s="19" t="s">
        <v>1763</v>
      </c>
      <c r="D265" s="20" t="s">
        <v>76</v>
      </c>
      <c r="E265" s="20" t="s">
        <v>757</v>
      </c>
      <c r="F265" s="19" t="s">
        <v>1210</v>
      </c>
      <c r="G265" s="18" t="s">
        <v>1802</v>
      </c>
      <c r="H265" s="18" t="s">
        <v>16</v>
      </c>
      <c r="I265" s="18" t="s">
        <v>85</v>
      </c>
      <c r="J265" s="21">
        <v>60000</v>
      </c>
      <c r="K265" s="21">
        <v>10000</v>
      </c>
      <c r="L265" s="21">
        <v>10000</v>
      </c>
      <c r="M265" s="21">
        <v>0</v>
      </c>
      <c r="N265" s="22">
        <f t="shared" si="4"/>
        <v>0</v>
      </c>
      <c r="O265" s="21">
        <v>0</v>
      </c>
      <c r="P265" s="21">
        <v>0</v>
      </c>
      <c r="Q265" s="21">
        <v>0</v>
      </c>
      <c r="R265" s="21">
        <v>0</v>
      </c>
    </row>
    <row r="266" spans="1:18" s="13" customFormat="1" ht="27.95" customHeight="1" x14ac:dyDescent="0.25">
      <c r="A266" s="18" t="s">
        <v>1021</v>
      </c>
      <c r="B266" s="18" t="s">
        <v>12</v>
      </c>
      <c r="C266" s="19" t="s">
        <v>1763</v>
      </c>
      <c r="D266" s="20" t="s">
        <v>76</v>
      </c>
      <c r="E266" s="20" t="s">
        <v>76</v>
      </c>
      <c r="F266" s="19" t="s">
        <v>1211</v>
      </c>
      <c r="G266" s="18" t="s">
        <v>2263</v>
      </c>
      <c r="H266" s="18" t="s">
        <v>16</v>
      </c>
      <c r="I266" s="18" t="s">
        <v>85</v>
      </c>
      <c r="J266" s="21">
        <v>20000</v>
      </c>
      <c r="K266" s="21">
        <v>0</v>
      </c>
      <c r="L266" s="21">
        <v>0</v>
      </c>
      <c r="M266" s="21">
        <v>0</v>
      </c>
      <c r="N266" s="22" t="str">
        <f t="shared" si="4"/>
        <v>-</v>
      </c>
      <c r="O266" s="21">
        <v>0</v>
      </c>
      <c r="P266" s="21">
        <v>0</v>
      </c>
      <c r="Q266" s="21">
        <v>0</v>
      </c>
      <c r="R266" s="21">
        <v>0</v>
      </c>
    </row>
    <row r="267" spans="1:18" s="13" customFormat="1" ht="27.95" customHeight="1" x14ac:dyDescent="0.25">
      <c r="A267" s="18" t="s">
        <v>1021</v>
      </c>
      <c r="B267" s="18" t="s">
        <v>12</v>
      </c>
      <c r="C267" s="19" t="s">
        <v>1763</v>
      </c>
      <c r="D267" s="20" t="s">
        <v>79</v>
      </c>
      <c r="E267" s="20" t="s">
        <v>760</v>
      </c>
      <c r="F267" s="19" t="s">
        <v>4308</v>
      </c>
      <c r="G267" s="18" t="s">
        <v>4309</v>
      </c>
      <c r="H267" s="18" t="s">
        <v>7</v>
      </c>
      <c r="I267" s="18" t="s">
        <v>8</v>
      </c>
      <c r="J267" s="21">
        <v>0</v>
      </c>
      <c r="K267" s="21">
        <v>36000</v>
      </c>
      <c r="L267" s="21">
        <v>36000</v>
      </c>
      <c r="M267" s="21">
        <v>0</v>
      </c>
      <c r="N267" s="22">
        <f t="shared" si="4"/>
        <v>0</v>
      </c>
      <c r="O267" s="21">
        <v>0</v>
      </c>
      <c r="P267" s="21">
        <v>0</v>
      </c>
      <c r="Q267" s="21">
        <v>0</v>
      </c>
      <c r="R267" s="21">
        <v>0</v>
      </c>
    </row>
    <row r="268" spans="1:18" s="13" customFormat="1" ht="27.95" customHeight="1" x14ac:dyDescent="0.25">
      <c r="A268" s="18" t="s">
        <v>1021</v>
      </c>
      <c r="B268" s="18" t="s">
        <v>12</v>
      </c>
      <c r="C268" s="19" t="s">
        <v>1763</v>
      </c>
      <c r="D268" s="20" t="s">
        <v>77</v>
      </c>
      <c r="E268" s="20" t="s">
        <v>77</v>
      </c>
      <c r="F268" s="19" t="s">
        <v>1212</v>
      </c>
      <c r="G268" s="18" t="s">
        <v>1803</v>
      </c>
      <c r="H268" s="18" t="s">
        <v>14</v>
      </c>
      <c r="I268" s="18" t="s">
        <v>14</v>
      </c>
      <c r="J268" s="21">
        <v>279000</v>
      </c>
      <c r="K268" s="21">
        <v>275000</v>
      </c>
      <c r="L268" s="21">
        <v>275000</v>
      </c>
      <c r="M268" s="21">
        <v>0</v>
      </c>
      <c r="N268" s="22">
        <f t="shared" si="4"/>
        <v>0</v>
      </c>
      <c r="O268" s="21">
        <v>245000</v>
      </c>
      <c r="P268" s="21">
        <v>0</v>
      </c>
      <c r="Q268" s="21">
        <v>0</v>
      </c>
      <c r="R268" s="21">
        <v>0</v>
      </c>
    </row>
    <row r="269" spans="1:18" s="13" customFormat="1" ht="27.95" customHeight="1" x14ac:dyDescent="0.25">
      <c r="A269" s="18" t="s">
        <v>1021</v>
      </c>
      <c r="B269" s="18" t="s">
        <v>12</v>
      </c>
      <c r="C269" s="19" t="s">
        <v>1763</v>
      </c>
      <c r="D269" s="20" t="s">
        <v>80</v>
      </c>
      <c r="E269" s="20" t="s">
        <v>80</v>
      </c>
      <c r="F269" s="19" t="s">
        <v>1214</v>
      </c>
      <c r="G269" s="18" t="s">
        <v>2469</v>
      </c>
      <c r="H269" s="18" t="s">
        <v>14</v>
      </c>
      <c r="I269" s="18" t="s">
        <v>1502</v>
      </c>
      <c r="J269" s="21">
        <v>460000</v>
      </c>
      <c r="K269" s="21">
        <v>124000</v>
      </c>
      <c r="L269" s="21">
        <v>124000</v>
      </c>
      <c r="M269" s="21">
        <v>0</v>
      </c>
      <c r="N269" s="22">
        <f t="shared" si="4"/>
        <v>0</v>
      </c>
      <c r="O269" s="21">
        <v>466000</v>
      </c>
      <c r="P269" s="21">
        <v>0</v>
      </c>
      <c r="Q269" s="21">
        <v>0</v>
      </c>
      <c r="R269" s="21">
        <v>0</v>
      </c>
    </row>
    <row r="270" spans="1:18" s="13" customFormat="1" ht="27.95" customHeight="1" x14ac:dyDescent="0.25">
      <c r="A270" s="18" t="s">
        <v>1021</v>
      </c>
      <c r="B270" s="18" t="s">
        <v>12</v>
      </c>
      <c r="C270" s="19" t="s">
        <v>1763</v>
      </c>
      <c r="D270" s="20" t="s">
        <v>93</v>
      </c>
      <c r="E270" s="20" t="s">
        <v>771</v>
      </c>
      <c r="F270" s="19" t="s">
        <v>3415</v>
      </c>
      <c r="G270" s="18" t="s">
        <v>3416</v>
      </c>
      <c r="H270" s="18" t="s">
        <v>84</v>
      </c>
      <c r="I270" s="18" t="s">
        <v>3057</v>
      </c>
      <c r="J270" s="21">
        <v>431387</v>
      </c>
      <c r="K270" s="21">
        <v>0</v>
      </c>
      <c r="L270" s="21">
        <v>0</v>
      </c>
      <c r="M270" s="21">
        <v>0</v>
      </c>
      <c r="N270" s="22" t="str">
        <f t="shared" si="4"/>
        <v>-</v>
      </c>
      <c r="O270" s="21">
        <v>0</v>
      </c>
      <c r="P270" s="21">
        <v>0</v>
      </c>
      <c r="Q270" s="21">
        <v>0</v>
      </c>
      <c r="R270" s="21">
        <v>0</v>
      </c>
    </row>
    <row r="271" spans="1:18" s="13" customFormat="1" ht="27.95" customHeight="1" x14ac:dyDescent="0.25">
      <c r="A271" s="18" t="s">
        <v>1021</v>
      </c>
      <c r="B271" s="18" t="s">
        <v>12</v>
      </c>
      <c r="C271" s="19" t="s">
        <v>1763</v>
      </c>
      <c r="D271" s="20" t="s">
        <v>93</v>
      </c>
      <c r="E271" s="20" t="s">
        <v>771</v>
      </c>
      <c r="F271" s="19" t="s">
        <v>3059</v>
      </c>
      <c r="G271" s="18" t="s">
        <v>4310</v>
      </c>
      <c r="H271" s="18" t="s">
        <v>84</v>
      </c>
      <c r="I271" s="18" t="s">
        <v>3057</v>
      </c>
      <c r="J271" s="21">
        <v>1277048</v>
      </c>
      <c r="K271" s="21">
        <v>1236000</v>
      </c>
      <c r="L271" s="21">
        <v>1236000</v>
      </c>
      <c r="M271" s="21">
        <v>0</v>
      </c>
      <c r="N271" s="22">
        <f t="shared" si="4"/>
        <v>0</v>
      </c>
      <c r="O271" s="21">
        <v>0</v>
      </c>
      <c r="P271" s="21">
        <v>0</v>
      </c>
      <c r="Q271" s="21">
        <v>0</v>
      </c>
      <c r="R271" s="21">
        <v>0</v>
      </c>
    </row>
    <row r="272" spans="1:18" s="13" customFormat="1" ht="27.95" customHeight="1" x14ac:dyDescent="0.25">
      <c r="A272" s="18" t="s">
        <v>1021</v>
      </c>
      <c r="B272" s="18" t="s">
        <v>12</v>
      </c>
      <c r="C272" s="19" t="s">
        <v>1763</v>
      </c>
      <c r="D272" s="20" t="s">
        <v>93</v>
      </c>
      <c r="E272" s="20" t="s">
        <v>771</v>
      </c>
      <c r="F272" s="19" t="s">
        <v>3060</v>
      </c>
      <c r="G272" s="18" t="s">
        <v>4311</v>
      </c>
      <c r="H272" s="18" t="s">
        <v>84</v>
      </c>
      <c r="I272" s="18" t="s">
        <v>3057</v>
      </c>
      <c r="J272" s="21">
        <v>1433668</v>
      </c>
      <c r="K272" s="21">
        <v>1468000</v>
      </c>
      <c r="L272" s="21">
        <v>1468000</v>
      </c>
      <c r="M272" s="21">
        <v>0</v>
      </c>
      <c r="N272" s="22">
        <f t="shared" si="4"/>
        <v>0</v>
      </c>
      <c r="O272" s="21">
        <v>0</v>
      </c>
      <c r="P272" s="21">
        <v>0</v>
      </c>
      <c r="Q272" s="21">
        <v>0</v>
      </c>
      <c r="R272" s="21">
        <v>0</v>
      </c>
    </row>
    <row r="273" spans="1:18" s="13" customFormat="1" ht="27.95" customHeight="1" x14ac:dyDescent="0.25">
      <c r="A273" s="18" t="s">
        <v>1021</v>
      </c>
      <c r="B273" s="18" t="s">
        <v>12</v>
      </c>
      <c r="C273" s="19" t="s">
        <v>1763</v>
      </c>
      <c r="D273" s="20" t="s">
        <v>77</v>
      </c>
      <c r="E273" s="20" t="s">
        <v>77</v>
      </c>
      <c r="F273" s="19" t="s">
        <v>1215</v>
      </c>
      <c r="G273" s="18" t="s">
        <v>1213</v>
      </c>
      <c r="H273" s="18" t="s">
        <v>16</v>
      </c>
      <c r="I273" s="18" t="s">
        <v>17</v>
      </c>
      <c r="J273" s="21">
        <v>10000</v>
      </c>
      <c r="K273" s="21">
        <v>0</v>
      </c>
      <c r="L273" s="21">
        <v>0</v>
      </c>
      <c r="M273" s="21">
        <v>0</v>
      </c>
      <c r="N273" s="22" t="str">
        <f t="shared" si="4"/>
        <v>-</v>
      </c>
      <c r="O273" s="21">
        <v>0</v>
      </c>
      <c r="P273" s="21">
        <v>0</v>
      </c>
      <c r="Q273" s="21">
        <v>0</v>
      </c>
      <c r="R273" s="21">
        <v>0</v>
      </c>
    </row>
    <row r="274" spans="1:18" s="13" customFormat="1" ht="27.95" customHeight="1" x14ac:dyDescent="0.25">
      <c r="A274" s="18" t="s">
        <v>1021</v>
      </c>
      <c r="B274" s="18" t="s">
        <v>12</v>
      </c>
      <c r="C274" s="19" t="s">
        <v>1763</v>
      </c>
      <c r="D274" s="20" t="s">
        <v>92</v>
      </c>
      <c r="E274" s="20" t="s">
        <v>92</v>
      </c>
      <c r="F274" s="19" t="s">
        <v>1216</v>
      </c>
      <c r="G274" s="18" t="s">
        <v>2470</v>
      </c>
      <c r="H274" s="18" t="s">
        <v>16</v>
      </c>
      <c r="I274" s="18" t="s">
        <v>85</v>
      </c>
      <c r="J274" s="21">
        <v>10000</v>
      </c>
      <c r="K274" s="21">
        <v>0</v>
      </c>
      <c r="L274" s="21">
        <v>0</v>
      </c>
      <c r="M274" s="21">
        <v>0</v>
      </c>
      <c r="N274" s="22" t="str">
        <f t="shared" si="4"/>
        <v>-</v>
      </c>
      <c r="O274" s="21">
        <v>0</v>
      </c>
      <c r="P274" s="21">
        <v>0</v>
      </c>
      <c r="Q274" s="21">
        <v>0</v>
      </c>
      <c r="R274" s="21">
        <v>0</v>
      </c>
    </row>
    <row r="275" spans="1:18" s="13" customFormat="1" ht="27.95" customHeight="1" x14ac:dyDescent="0.25">
      <c r="A275" s="18" t="s">
        <v>1021</v>
      </c>
      <c r="B275" s="18" t="s">
        <v>12</v>
      </c>
      <c r="C275" s="19" t="s">
        <v>1763</v>
      </c>
      <c r="D275" s="20" t="s">
        <v>79</v>
      </c>
      <c r="E275" s="20" t="s">
        <v>764</v>
      </c>
      <c r="F275" s="19" t="s">
        <v>1217</v>
      </c>
      <c r="G275" s="18" t="s">
        <v>4312</v>
      </c>
      <c r="H275" s="18" t="s">
        <v>16</v>
      </c>
      <c r="I275" s="18" t="s">
        <v>85</v>
      </c>
      <c r="J275" s="21">
        <v>4504000</v>
      </c>
      <c r="K275" s="21">
        <v>5480000</v>
      </c>
      <c r="L275" s="21">
        <v>5480000</v>
      </c>
      <c r="M275" s="21">
        <v>154714.94699999999</v>
      </c>
      <c r="N275" s="22">
        <f t="shared" si="4"/>
        <v>2.8232654562043793E-2</v>
      </c>
      <c r="O275" s="21">
        <v>0</v>
      </c>
      <c r="P275" s="21">
        <v>0</v>
      </c>
      <c r="Q275" s="21">
        <v>0</v>
      </c>
      <c r="R275" s="21">
        <v>0</v>
      </c>
    </row>
    <row r="276" spans="1:18" s="13" customFormat="1" ht="27.95" customHeight="1" x14ac:dyDescent="0.25">
      <c r="A276" s="18" t="s">
        <v>1021</v>
      </c>
      <c r="B276" s="18" t="s">
        <v>12</v>
      </c>
      <c r="C276" s="19" t="s">
        <v>1763</v>
      </c>
      <c r="D276" s="20" t="s">
        <v>76</v>
      </c>
      <c r="E276" s="20" t="s">
        <v>76</v>
      </c>
      <c r="F276" s="19" t="s">
        <v>3417</v>
      </c>
      <c r="G276" s="18" t="s">
        <v>3418</v>
      </c>
      <c r="H276" s="18" t="s">
        <v>16</v>
      </c>
      <c r="I276" s="18" t="s">
        <v>3419</v>
      </c>
      <c r="J276" s="21">
        <v>300000</v>
      </c>
      <c r="K276" s="21">
        <v>0</v>
      </c>
      <c r="L276" s="21">
        <v>0</v>
      </c>
      <c r="M276" s="21">
        <v>0</v>
      </c>
      <c r="N276" s="22" t="str">
        <f t="shared" si="4"/>
        <v>-</v>
      </c>
      <c r="O276" s="21">
        <v>0</v>
      </c>
      <c r="P276" s="21">
        <v>0</v>
      </c>
      <c r="Q276" s="21">
        <v>0</v>
      </c>
      <c r="R276" s="21">
        <v>0</v>
      </c>
    </row>
    <row r="277" spans="1:18" s="13" customFormat="1" ht="27.95" customHeight="1" x14ac:dyDescent="0.25">
      <c r="A277" s="18" t="s">
        <v>1021</v>
      </c>
      <c r="B277" s="18" t="s">
        <v>12</v>
      </c>
      <c r="C277" s="19" t="s">
        <v>1763</v>
      </c>
      <c r="D277" s="20" t="s">
        <v>79</v>
      </c>
      <c r="E277" s="20" t="s">
        <v>760</v>
      </c>
      <c r="F277" s="19" t="s">
        <v>2795</v>
      </c>
      <c r="G277" s="18" t="s">
        <v>2796</v>
      </c>
      <c r="H277" s="18" t="s">
        <v>7</v>
      </c>
      <c r="I277" s="18" t="s">
        <v>8</v>
      </c>
      <c r="J277" s="21">
        <v>9545276</v>
      </c>
      <c r="K277" s="21">
        <v>13939000</v>
      </c>
      <c r="L277" s="21">
        <v>13939000</v>
      </c>
      <c r="M277" s="21">
        <v>430198.07</v>
      </c>
      <c r="N277" s="22">
        <f t="shared" si="4"/>
        <v>3.0862907669129781E-2</v>
      </c>
      <c r="O277" s="21">
        <v>1065000</v>
      </c>
      <c r="P277" s="21">
        <v>0</v>
      </c>
      <c r="Q277" s="21">
        <v>0</v>
      </c>
      <c r="R277" s="21">
        <v>0</v>
      </c>
    </row>
    <row r="278" spans="1:18" s="13" customFormat="1" ht="27.95" customHeight="1" x14ac:dyDescent="0.25">
      <c r="A278" s="18" t="s">
        <v>1021</v>
      </c>
      <c r="B278" s="18" t="s">
        <v>12</v>
      </c>
      <c r="C278" s="19" t="s">
        <v>1763</v>
      </c>
      <c r="D278" s="20" t="s">
        <v>79</v>
      </c>
      <c r="E278" s="20" t="s">
        <v>764</v>
      </c>
      <c r="F278" s="19" t="s">
        <v>3420</v>
      </c>
      <c r="G278" s="18" t="s">
        <v>3421</v>
      </c>
      <c r="H278" s="18" t="s">
        <v>84</v>
      </c>
      <c r="I278" s="18" t="s">
        <v>3057</v>
      </c>
      <c r="J278" s="21">
        <v>978676</v>
      </c>
      <c r="K278" s="21">
        <v>0</v>
      </c>
      <c r="L278" s="21">
        <v>0</v>
      </c>
      <c r="M278" s="21">
        <v>0</v>
      </c>
      <c r="N278" s="22" t="str">
        <f t="shared" si="4"/>
        <v>-</v>
      </c>
      <c r="O278" s="21">
        <v>0</v>
      </c>
      <c r="P278" s="21">
        <v>0</v>
      </c>
      <c r="Q278" s="21">
        <v>0</v>
      </c>
      <c r="R278" s="21">
        <v>0</v>
      </c>
    </row>
    <row r="279" spans="1:18" s="13" customFormat="1" ht="27.95" customHeight="1" x14ac:dyDescent="0.25">
      <c r="A279" s="18" t="s">
        <v>1021</v>
      </c>
      <c r="B279" s="18" t="s">
        <v>12</v>
      </c>
      <c r="C279" s="19" t="s">
        <v>1763</v>
      </c>
      <c r="D279" s="20" t="s">
        <v>79</v>
      </c>
      <c r="E279" s="20" t="s">
        <v>760</v>
      </c>
      <c r="F279" s="19" t="s">
        <v>3422</v>
      </c>
      <c r="G279" s="18" t="s">
        <v>3423</v>
      </c>
      <c r="H279" s="18" t="s">
        <v>7</v>
      </c>
      <c r="I279" s="18" t="s">
        <v>8</v>
      </c>
      <c r="J279" s="21">
        <v>500850</v>
      </c>
      <c r="K279" s="21">
        <v>0</v>
      </c>
      <c r="L279" s="21">
        <v>0</v>
      </c>
      <c r="M279" s="21">
        <v>0</v>
      </c>
      <c r="N279" s="22" t="str">
        <f t="shared" si="4"/>
        <v>-</v>
      </c>
      <c r="O279" s="21">
        <v>0</v>
      </c>
      <c r="P279" s="21">
        <v>0</v>
      </c>
      <c r="Q279" s="21">
        <v>0</v>
      </c>
      <c r="R279" s="21">
        <v>0</v>
      </c>
    </row>
    <row r="280" spans="1:18" s="13" customFormat="1" ht="27.95" customHeight="1" x14ac:dyDescent="0.25">
      <c r="A280" s="18" t="s">
        <v>1021</v>
      </c>
      <c r="B280" s="18" t="s">
        <v>12</v>
      </c>
      <c r="C280" s="19" t="s">
        <v>1763</v>
      </c>
      <c r="D280" s="20" t="s">
        <v>79</v>
      </c>
      <c r="E280" s="20" t="s">
        <v>766</v>
      </c>
      <c r="F280" s="19" t="s">
        <v>3424</v>
      </c>
      <c r="G280" s="18" t="s">
        <v>3425</v>
      </c>
      <c r="H280" s="18" t="s">
        <v>7</v>
      </c>
      <c r="I280" s="18" t="s">
        <v>8</v>
      </c>
      <c r="J280" s="21">
        <v>10000</v>
      </c>
      <c r="K280" s="21">
        <v>0</v>
      </c>
      <c r="L280" s="21">
        <v>0</v>
      </c>
      <c r="M280" s="21">
        <v>0</v>
      </c>
      <c r="N280" s="22" t="str">
        <f t="shared" si="4"/>
        <v>-</v>
      </c>
      <c r="O280" s="21">
        <v>0</v>
      </c>
      <c r="P280" s="21">
        <v>0</v>
      </c>
      <c r="Q280" s="21">
        <v>0</v>
      </c>
      <c r="R280" s="21">
        <v>0</v>
      </c>
    </row>
    <row r="281" spans="1:18" s="13" customFormat="1" ht="27.95" customHeight="1" x14ac:dyDescent="0.25">
      <c r="A281" s="18" t="s">
        <v>1021</v>
      </c>
      <c r="B281" s="18" t="s">
        <v>12</v>
      </c>
      <c r="C281" s="19" t="s">
        <v>1763</v>
      </c>
      <c r="D281" s="20" t="s">
        <v>93</v>
      </c>
      <c r="E281" s="20" t="s">
        <v>771</v>
      </c>
      <c r="F281" s="19" t="s">
        <v>3426</v>
      </c>
      <c r="G281" s="18" t="s">
        <v>3427</v>
      </c>
      <c r="H281" s="18" t="s">
        <v>7</v>
      </c>
      <c r="I281" s="18" t="s">
        <v>8</v>
      </c>
      <c r="J281" s="21">
        <v>157895</v>
      </c>
      <c r="K281" s="21">
        <v>0</v>
      </c>
      <c r="L281" s="21">
        <v>0</v>
      </c>
      <c r="M281" s="21">
        <v>0</v>
      </c>
      <c r="N281" s="22" t="str">
        <f t="shared" si="4"/>
        <v>-</v>
      </c>
      <c r="O281" s="21">
        <v>0</v>
      </c>
      <c r="P281" s="21">
        <v>0</v>
      </c>
      <c r="Q281" s="21">
        <v>0</v>
      </c>
      <c r="R281" s="21">
        <v>0</v>
      </c>
    </row>
    <row r="282" spans="1:18" s="13" customFormat="1" ht="27.95" customHeight="1" x14ac:dyDescent="0.25">
      <c r="A282" s="18" t="s">
        <v>1021</v>
      </c>
      <c r="B282" s="18" t="s">
        <v>12</v>
      </c>
      <c r="C282" s="19" t="s">
        <v>1763</v>
      </c>
      <c r="D282" s="20" t="s">
        <v>92</v>
      </c>
      <c r="E282" s="20" t="s">
        <v>92</v>
      </c>
      <c r="F282" s="19" t="s">
        <v>3428</v>
      </c>
      <c r="G282" s="18" t="s">
        <v>3429</v>
      </c>
      <c r="H282" s="18" t="s">
        <v>14</v>
      </c>
      <c r="I282" s="18" t="s">
        <v>14</v>
      </c>
      <c r="J282" s="21">
        <v>48000</v>
      </c>
      <c r="K282" s="21">
        <v>0</v>
      </c>
      <c r="L282" s="21">
        <v>0</v>
      </c>
      <c r="M282" s="21">
        <v>0</v>
      </c>
      <c r="N282" s="22" t="str">
        <f t="shared" si="4"/>
        <v>-</v>
      </c>
      <c r="O282" s="21">
        <v>0</v>
      </c>
      <c r="P282" s="21">
        <v>0</v>
      </c>
      <c r="Q282" s="21">
        <v>0</v>
      </c>
      <c r="R282" s="21">
        <v>0</v>
      </c>
    </row>
    <row r="283" spans="1:18" s="13" customFormat="1" ht="27.95" customHeight="1" x14ac:dyDescent="0.25">
      <c r="A283" s="18" t="s">
        <v>1021</v>
      </c>
      <c r="B283" s="18" t="s">
        <v>45</v>
      </c>
      <c r="C283" s="19" t="s">
        <v>1763</v>
      </c>
      <c r="D283" s="20" t="s">
        <v>90</v>
      </c>
      <c r="E283" s="20" t="s">
        <v>761</v>
      </c>
      <c r="F283" s="19" t="s">
        <v>4313</v>
      </c>
      <c r="G283" s="18" t="s">
        <v>4314</v>
      </c>
      <c r="H283" s="18" t="s">
        <v>87</v>
      </c>
      <c r="I283" s="18" t="s">
        <v>1503</v>
      </c>
      <c r="J283" s="21">
        <v>0</v>
      </c>
      <c r="K283" s="21">
        <v>601000</v>
      </c>
      <c r="L283" s="21">
        <v>601000</v>
      </c>
      <c r="M283" s="21">
        <v>0</v>
      </c>
      <c r="N283" s="22">
        <f t="shared" si="4"/>
        <v>0</v>
      </c>
      <c r="O283" s="21">
        <v>0</v>
      </c>
      <c r="P283" s="21">
        <v>0</v>
      </c>
      <c r="Q283" s="21">
        <v>0</v>
      </c>
      <c r="R283" s="21">
        <v>0</v>
      </c>
    </row>
    <row r="284" spans="1:18" s="13" customFormat="1" ht="27.95" customHeight="1" x14ac:dyDescent="0.25">
      <c r="A284" s="18" t="s">
        <v>1021</v>
      </c>
      <c r="B284" s="18" t="s">
        <v>45</v>
      </c>
      <c r="C284" s="19" t="s">
        <v>1763</v>
      </c>
      <c r="D284" s="20" t="s">
        <v>80</v>
      </c>
      <c r="E284" s="20" t="s">
        <v>80</v>
      </c>
      <c r="F284" s="19" t="s">
        <v>674</v>
      </c>
      <c r="G284" s="18" t="s">
        <v>675</v>
      </c>
      <c r="H284" s="18" t="s">
        <v>87</v>
      </c>
      <c r="I284" s="18" t="s">
        <v>133</v>
      </c>
      <c r="J284" s="21">
        <v>9021725</v>
      </c>
      <c r="K284" s="21">
        <v>9467000</v>
      </c>
      <c r="L284" s="21">
        <v>9467000</v>
      </c>
      <c r="M284" s="21">
        <v>87538.539000000004</v>
      </c>
      <c r="N284" s="22">
        <f t="shared" si="4"/>
        <v>9.2467031794655121E-3</v>
      </c>
      <c r="O284" s="21">
        <v>11862000</v>
      </c>
      <c r="P284" s="21">
        <v>0</v>
      </c>
      <c r="Q284" s="21">
        <v>0</v>
      </c>
      <c r="R284" s="21">
        <v>0</v>
      </c>
    </row>
    <row r="285" spans="1:18" s="13" customFormat="1" ht="27.95" customHeight="1" x14ac:dyDescent="0.25">
      <c r="A285" s="18" t="s">
        <v>1021</v>
      </c>
      <c r="B285" s="18" t="s">
        <v>45</v>
      </c>
      <c r="C285" s="19" t="s">
        <v>1763</v>
      </c>
      <c r="D285" s="20" t="s">
        <v>82</v>
      </c>
      <c r="E285" s="20" t="s">
        <v>82</v>
      </c>
      <c r="F285" s="19" t="s">
        <v>4315</v>
      </c>
      <c r="G285" s="18" t="s">
        <v>4316</v>
      </c>
      <c r="H285" s="18" t="s">
        <v>4317</v>
      </c>
      <c r="I285" s="18" t="s">
        <v>4318</v>
      </c>
      <c r="J285" s="21">
        <v>0</v>
      </c>
      <c r="K285" s="21">
        <v>65000</v>
      </c>
      <c r="L285" s="21">
        <v>65000</v>
      </c>
      <c r="M285" s="21">
        <v>0</v>
      </c>
      <c r="N285" s="22">
        <f t="shared" si="4"/>
        <v>0</v>
      </c>
      <c r="O285" s="21">
        <v>0</v>
      </c>
      <c r="P285" s="21">
        <v>0</v>
      </c>
      <c r="Q285" s="21">
        <v>0</v>
      </c>
      <c r="R285" s="21">
        <v>0</v>
      </c>
    </row>
    <row r="286" spans="1:18" s="13" customFormat="1" ht="27.95" customHeight="1" x14ac:dyDescent="0.25">
      <c r="A286" s="18" t="s">
        <v>1021</v>
      </c>
      <c r="B286" s="18" t="s">
        <v>45</v>
      </c>
      <c r="C286" s="19" t="s">
        <v>1763</v>
      </c>
      <c r="D286" s="20" t="s">
        <v>92</v>
      </c>
      <c r="E286" s="20" t="s">
        <v>92</v>
      </c>
      <c r="F286" s="19" t="s">
        <v>2970</v>
      </c>
      <c r="G286" s="18" t="s">
        <v>4319</v>
      </c>
      <c r="H286" s="18" t="s">
        <v>87</v>
      </c>
      <c r="I286" s="18" t="s">
        <v>88</v>
      </c>
      <c r="J286" s="21">
        <v>50000</v>
      </c>
      <c r="K286" s="21">
        <v>3000</v>
      </c>
      <c r="L286" s="21">
        <v>3000</v>
      </c>
      <c r="M286" s="21">
        <v>0</v>
      </c>
      <c r="N286" s="22">
        <f t="shared" si="4"/>
        <v>0</v>
      </c>
      <c r="O286" s="21">
        <v>0</v>
      </c>
      <c r="P286" s="21">
        <v>0</v>
      </c>
      <c r="Q286" s="21">
        <v>0</v>
      </c>
      <c r="R286" s="21">
        <v>0</v>
      </c>
    </row>
    <row r="287" spans="1:18" s="13" customFormat="1" ht="27.95" customHeight="1" x14ac:dyDescent="0.25">
      <c r="A287" s="18" t="s">
        <v>1021</v>
      </c>
      <c r="B287" s="18" t="s">
        <v>45</v>
      </c>
      <c r="C287" s="19" t="s">
        <v>1763</v>
      </c>
      <c r="D287" s="20" t="s">
        <v>80</v>
      </c>
      <c r="E287" s="20" t="s">
        <v>80</v>
      </c>
      <c r="F287" s="19" t="s">
        <v>2264</v>
      </c>
      <c r="G287" s="18" t="s">
        <v>4320</v>
      </c>
      <c r="H287" s="18" t="s">
        <v>46</v>
      </c>
      <c r="I287" s="18" t="s">
        <v>200</v>
      </c>
      <c r="J287" s="21">
        <v>3405726</v>
      </c>
      <c r="K287" s="21">
        <v>1976000</v>
      </c>
      <c r="L287" s="21">
        <v>1976000</v>
      </c>
      <c r="M287" s="21">
        <v>0</v>
      </c>
      <c r="N287" s="22">
        <f t="shared" si="4"/>
        <v>0</v>
      </c>
      <c r="O287" s="21">
        <v>6213000</v>
      </c>
      <c r="P287" s="21">
        <v>4526000</v>
      </c>
      <c r="Q287" s="21">
        <v>0</v>
      </c>
      <c r="R287" s="21">
        <v>0</v>
      </c>
    </row>
    <row r="288" spans="1:18" s="13" customFormat="1" ht="27.95" customHeight="1" x14ac:dyDescent="0.25">
      <c r="A288" s="18" t="s">
        <v>1021</v>
      </c>
      <c r="B288" s="18" t="s">
        <v>45</v>
      </c>
      <c r="C288" s="19" t="s">
        <v>1763</v>
      </c>
      <c r="D288" s="20" t="s">
        <v>78</v>
      </c>
      <c r="E288" s="20" t="s">
        <v>768</v>
      </c>
      <c r="F288" s="19" t="s">
        <v>4321</v>
      </c>
      <c r="G288" s="18" t="s">
        <v>4322</v>
      </c>
      <c r="H288" s="18" t="s">
        <v>89</v>
      </c>
      <c r="I288" s="18" t="s">
        <v>199</v>
      </c>
      <c r="J288" s="21">
        <v>0</v>
      </c>
      <c r="K288" s="21">
        <v>240000</v>
      </c>
      <c r="L288" s="21">
        <v>240000</v>
      </c>
      <c r="M288" s="21">
        <v>0</v>
      </c>
      <c r="N288" s="22">
        <f t="shared" si="4"/>
        <v>0</v>
      </c>
      <c r="O288" s="21">
        <v>0</v>
      </c>
      <c r="P288" s="21">
        <v>0</v>
      </c>
      <c r="Q288" s="21">
        <v>0</v>
      </c>
      <c r="R288" s="21">
        <v>0</v>
      </c>
    </row>
    <row r="289" spans="1:18" s="13" customFormat="1" ht="27.95" customHeight="1" x14ac:dyDescent="0.25">
      <c r="A289" s="18" t="s">
        <v>1021</v>
      </c>
      <c r="B289" s="18" t="s">
        <v>45</v>
      </c>
      <c r="C289" s="19" t="s">
        <v>1763</v>
      </c>
      <c r="D289" s="20" t="s">
        <v>92</v>
      </c>
      <c r="E289" s="20" t="s">
        <v>758</v>
      </c>
      <c r="F289" s="19" t="s">
        <v>86</v>
      </c>
      <c r="G289" s="18" t="s">
        <v>4323</v>
      </c>
      <c r="H289" s="18" t="s">
        <v>87</v>
      </c>
      <c r="I289" s="18" t="s">
        <v>88</v>
      </c>
      <c r="J289" s="21">
        <v>99627</v>
      </c>
      <c r="K289" s="21">
        <v>1550000</v>
      </c>
      <c r="L289" s="21">
        <v>1550000</v>
      </c>
      <c r="M289" s="21">
        <v>0</v>
      </c>
      <c r="N289" s="22">
        <f t="shared" si="4"/>
        <v>0</v>
      </c>
      <c r="O289" s="21">
        <v>0</v>
      </c>
      <c r="P289" s="21">
        <v>0</v>
      </c>
      <c r="Q289" s="21">
        <v>0</v>
      </c>
      <c r="R289" s="21">
        <v>0</v>
      </c>
    </row>
    <row r="290" spans="1:18" s="13" customFormat="1" ht="27.95" customHeight="1" x14ac:dyDescent="0.25">
      <c r="A290" s="18" t="s">
        <v>1021</v>
      </c>
      <c r="B290" s="18" t="s">
        <v>45</v>
      </c>
      <c r="C290" s="19" t="s">
        <v>1763</v>
      </c>
      <c r="D290" s="20" t="s">
        <v>78</v>
      </c>
      <c r="E290" s="20" t="s">
        <v>78</v>
      </c>
      <c r="F290" s="19" t="s">
        <v>879</v>
      </c>
      <c r="G290" s="18" t="s">
        <v>4324</v>
      </c>
      <c r="H290" s="18" t="s">
        <v>46</v>
      </c>
      <c r="I290" s="18" t="s">
        <v>1504</v>
      </c>
      <c r="J290" s="21">
        <v>21641443</v>
      </c>
      <c r="K290" s="21">
        <v>14942000</v>
      </c>
      <c r="L290" s="21">
        <v>14942000</v>
      </c>
      <c r="M290" s="21">
        <v>0</v>
      </c>
      <c r="N290" s="22">
        <f t="shared" si="4"/>
        <v>0</v>
      </c>
      <c r="O290" s="21">
        <v>17813000</v>
      </c>
      <c r="P290" s="21">
        <v>16284000</v>
      </c>
      <c r="Q290" s="21">
        <v>0</v>
      </c>
      <c r="R290" s="21">
        <v>0</v>
      </c>
    </row>
    <row r="291" spans="1:18" s="13" customFormat="1" ht="27.95" customHeight="1" x14ac:dyDescent="0.25">
      <c r="A291" s="18" t="s">
        <v>1021</v>
      </c>
      <c r="B291" s="18" t="s">
        <v>45</v>
      </c>
      <c r="C291" s="19" t="s">
        <v>1763</v>
      </c>
      <c r="D291" s="20" t="s">
        <v>76</v>
      </c>
      <c r="E291" s="20" t="s">
        <v>757</v>
      </c>
      <c r="F291" s="19" t="s">
        <v>596</v>
      </c>
      <c r="G291" s="18" t="s">
        <v>597</v>
      </c>
      <c r="H291" s="18" t="s">
        <v>87</v>
      </c>
      <c r="I291" s="18" t="s">
        <v>88</v>
      </c>
      <c r="J291" s="21">
        <v>6794978</v>
      </c>
      <c r="K291" s="21">
        <v>3708000</v>
      </c>
      <c r="L291" s="21">
        <v>3708000</v>
      </c>
      <c r="M291" s="21">
        <v>0</v>
      </c>
      <c r="N291" s="22">
        <f t="shared" si="4"/>
        <v>0</v>
      </c>
      <c r="O291" s="21">
        <v>18956000</v>
      </c>
      <c r="P291" s="21">
        <v>0</v>
      </c>
      <c r="Q291" s="21">
        <v>0</v>
      </c>
      <c r="R291" s="21">
        <v>0</v>
      </c>
    </row>
    <row r="292" spans="1:18" s="13" customFormat="1" ht="27.95" customHeight="1" x14ac:dyDescent="0.25">
      <c r="A292" s="18" t="s">
        <v>1021</v>
      </c>
      <c r="B292" s="18" t="s">
        <v>45</v>
      </c>
      <c r="C292" s="19" t="s">
        <v>1763</v>
      </c>
      <c r="D292" s="20" t="s">
        <v>78</v>
      </c>
      <c r="E292" s="20" t="s">
        <v>78</v>
      </c>
      <c r="F292" s="19" t="s">
        <v>880</v>
      </c>
      <c r="G292" s="18" t="s">
        <v>881</v>
      </c>
      <c r="H292" s="18" t="s">
        <v>7</v>
      </c>
      <c r="I292" s="18" t="s">
        <v>8</v>
      </c>
      <c r="J292" s="21">
        <v>14039000</v>
      </c>
      <c r="K292" s="21">
        <v>15158000</v>
      </c>
      <c r="L292" s="21">
        <v>15158000</v>
      </c>
      <c r="M292" s="21">
        <v>2979375.6120000002</v>
      </c>
      <c r="N292" s="22">
        <f t="shared" si="4"/>
        <v>0.19655466499538199</v>
      </c>
      <c r="O292" s="21">
        <v>14930000</v>
      </c>
      <c r="P292" s="21">
        <v>12200000</v>
      </c>
      <c r="Q292" s="21">
        <v>0</v>
      </c>
      <c r="R292" s="21">
        <v>0</v>
      </c>
    </row>
    <row r="293" spans="1:18" s="13" customFormat="1" ht="27.95" customHeight="1" x14ac:dyDescent="0.25">
      <c r="A293" s="18" t="s">
        <v>1021</v>
      </c>
      <c r="B293" s="18" t="s">
        <v>45</v>
      </c>
      <c r="C293" s="19" t="s">
        <v>1763</v>
      </c>
      <c r="D293" s="20" t="s">
        <v>76</v>
      </c>
      <c r="E293" s="20" t="s">
        <v>76</v>
      </c>
      <c r="F293" s="19" t="s">
        <v>1218</v>
      </c>
      <c r="G293" s="18" t="s">
        <v>1219</v>
      </c>
      <c r="H293" s="18" t="s">
        <v>87</v>
      </c>
      <c r="I293" s="18" t="s">
        <v>1220</v>
      </c>
      <c r="J293" s="21">
        <v>15358207</v>
      </c>
      <c r="K293" s="21">
        <v>19252000</v>
      </c>
      <c r="L293" s="21">
        <v>19252000</v>
      </c>
      <c r="M293" s="21">
        <v>144313.09299999999</v>
      </c>
      <c r="N293" s="22">
        <f t="shared" si="4"/>
        <v>7.4960052462081858E-3</v>
      </c>
      <c r="O293" s="21">
        <v>20162000</v>
      </c>
      <c r="P293" s="21">
        <v>24345000</v>
      </c>
      <c r="Q293" s="21">
        <v>0</v>
      </c>
      <c r="R293" s="21">
        <v>0</v>
      </c>
    </row>
    <row r="294" spans="1:18" s="13" customFormat="1" ht="27.95" customHeight="1" x14ac:dyDescent="0.25">
      <c r="A294" s="18" t="s">
        <v>1021</v>
      </c>
      <c r="B294" s="18" t="s">
        <v>45</v>
      </c>
      <c r="C294" s="19" t="s">
        <v>1763</v>
      </c>
      <c r="D294" s="20" t="s">
        <v>82</v>
      </c>
      <c r="E294" s="20" t="s">
        <v>767</v>
      </c>
      <c r="F294" s="19" t="s">
        <v>201</v>
      </c>
      <c r="G294" s="18" t="s">
        <v>202</v>
      </c>
      <c r="H294" s="18" t="s">
        <v>46</v>
      </c>
      <c r="I294" s="18" t="s">
        <v>1507</v>
      </c>
      <c r="J294" s="21">
        <v>370071</v>
      </c>
      <c r="K294" s="21">
        <v>495000</v>
      </c>
      <c r="L294" s="21">
        <v>495000</v>
      </c>
      <c r="M294" s="21">
        <v>0</v>
      </c>
      <c r="N294" s="22">
        <f t="shared" si="4"/>
        <v>0</v>
      </c>
      <c r="O294" s="21">
        <v>0</v>
      </c>
      <c r="P294" s="21">
        <v>0</v>
      </c>
      <c r="Q294" s="21">
        <v>0</v>
      </c>
      <c r="R294" s="21">
        <v>0</v>
      </c>
    </row>
    <row r="295" spans="1:18" s="13" customFormat="1" ht="27.95" customHeight="1" x14ac:dyDescent="0.25">
      <c r="A295" s="18" t="s">
        <v>1021</v>
      </c>
      <c r="B295" s="18" t="s">
        <v>45</v>
      </c>
      <c r="C295" s="19" t="s">
        <v>1763</v>
      </c>
      <c r="D295" s="20" t="s">
        <v>82</v>
      </c>
      <c r="E295" s="20" t="s">
        <v>82</v>
      </c>
      <c r="F295" s="19" t="s">
        <v>676</v>
      </c>
      <c r="G295" s="18" t="s">
        <v>4325</v>
      </c>
      <c r="H295" s="18" t="s">
        <v>89</v>
      </c>
      <c r="I295" s="18" t="s">
        <v>89</v>
      </c>
      <c r="J295" s="21">
        <v>7772892</v>
      </c>
      <c r="K295" s="21">
        <v>4191000</v>
      </c>
      <c r="L295" s="21">
        <v>4191000</v>
      </c>
      <c r="M295" s="21">
        <v>0</v>
      </c>
      <c r="N295" s="22">
        <f t="shared" si="4"/>
        <v>0</v>
      </c>
      <c r="O295" s="21">
        <v>12374000</v>
      </c>
      <c r="P295" s="21">
        <v>3612000</v>
      </c>
      <c r="Q295" s="21">
        <v>0</v>
      </c>
      <c r="R295" s="21">
        <v>0</v>
      </c>
    </row>
    <row r="296" spans="1:18" s="13" customFormat="1" ht="27.95" customHeight="1" x14ac:dyDescent="0.25">
      <c r="A296" s="18" t="s">
        <v>1021</v>
      </c>
      <c r="B296" s="18" t="s">
        <v>45</v>
      </c>
      <c r="C296" s="19" t="s">
        <v>1763</v>
      </c>
      <c r="D296" s="20" t="s">
        <v>76</v>
      </c>
      <c r="E296" s="20" t="s">
        <v>757</v>
      </c>
      <c r="F296" s="19" t="s">
        <v>886</v>
      </c>
      <c r="G296" s="18" t="s">
        <v>1804</v>
      </c>
      <c r="H296" s="18" t="s">
        <v>87</v>
      </c>
      <c r="I296" s="18" t="s">
        <v>88</v>
      </c>
      <c r="J296" s="21">
        <v>137307</v>
      </c>
      <c r="K296" s="21">
        <v>310000</v>
      </c>
      <c r="L296" s="21">
        <v>310000</v>
      </c>
      <c r="M296" s="21">
        <v>0</v>
      </c>
      <c r="N296" s="22">
        <f t="shared" si="4"/>
        <v>0</v>
      </c>
      <c r="O296" s="21">
        <v>0</v>
      </c>
      <c r="P296" s="21">
        <v>0</v>
      </c>
      <c r="Q296" s="21">
        <v>0</v>
      </c>
      <c r="R296" s="21">
        <v>0</v>
      </c>
    </row>
    <row r="297" spans="1:18" s="13" customFormat="1" ht="27.95" customHeight="1" x14ac:dyDescent="0.25">
      <c r="A297" s="18" t="s">
        <v>1021</v>
      </c>
      <c r="B297" s="18" t="s">
        <v>45</v>
      </c>
      <c r="C297" s="19" t="s">
        <v>1763</v>
      </c>
      <c r="D297" s="20" t="s">
        <v>79</v>
      </c>
      <c r="E297" s="20" t="s">
        <v>766</v>
      </c>
      <c r="F297" s="19" t="s">
        <v>203</v>
      </c>
      <c r="G297" s="18" t="s">
        <v>204</v>
      </c>
      <c r="H297" s="18" t="s">
        <v>1505</v>
      </c>
      <c r="I297" s="18" t="s">
        <v>1508</v>
      </c>
      <c r="J297" s="21">
        <v>2231772</v>
      </c>
      <c r="K297" s="21">
        <v>1289000</v>
      </c>
      <c r="L297" s="21">
        <v>1289000</v>
      </c>
      <c r="M297" s="21">
        <v>231313.158</v>
      </c>
      <c r="N297" s="22">
        <f t="shared" si="4"/>
        <v>0.17945163537626066</v>
      </c>
      <c r="O297" s="21">
        <v>0</v>
      </c>
      <c r="P297" s="21">
        <v>0</v>
      </c>
      <c r="Q297" s="21">
        <v>0</v>
      </c>
      <c r="R297" s="21">
        <v>0</v>
      </c>
    </row>
    <row r="298" spans="1:18" s="13" customFormat="1" ht="27.95" customHeight="1" x14ac:dyDescent="0.25">
      <c r="A298" s="18" t="s">
        <v>1021</v>
      </c>
      <c r="B298" s="18" t="s">
        <v>45</v>
      </c>
      <c r="C298" s="19" t="s">
        <v>1763</v>
      </c>
      <c r="D298" s="20" t="s">
        <v>92</v>
      </c>
      <c r="E298" s="20" t="s">
        <v>92</v>
      </c>
      <c r="F298" s="19" t="s">
        <v>205</v>
      </c>
      <c r="G298" s="18" t="s">
        <v>4326</v>
      </c>
      <c r="H298" s="18" t="s">
        <v>46</v>
      </c>
      <c r="I298" s="18" t="s">
        <v>1507</v>
      </c>
      <c r="J298" s="21">
        <v>78224</v>
      </c>
      <c r="K298" s="21">
        <v>74600</v>
      </c>
      <c r="L298" s="21">
        <v>74600</v>
      </c>
      <c r="M298" s="21">
        <v>0</v>
      </c>
      <c r="N298" s="22">
        <f t="shared" si="4"/>
        <v>0</v>
      </c>
      <c r="O298" s="21">
        <v>0</v>
      </c>
      <c r="P298" s="21">
        <v>0</v>
      </c>
      <c r="Q298" s="21">
        <v>0</v>
      </c>
      <c r="R298" s="21">
        <v>0</v>
      </c>
    </row>
    <row r="299" spans="1:18" s="13" customFormat="1" ht="27.95" customHeight="1" x14ac:dyDescent="0.25">
      <c r="A299" s="18" t="s">
        <v>1021</v>
      </c>
      <c r="B299" s="18" t="s">
        <v>45</v>
      </c>
      <c r="C299" s="19" t="s">
        <v>1763</v>
      </c>
      <c r="D299" s="20" t="s">
        <v>78</v>
      </c>
      <c r="E299" s="20" t="s">
        <v>78</v>
      </c>
      <c r="F299" s="19" t="s">
        <v>206</v>
      </c>
      <c r="G299" s="18" t="s">
        <v>207</v>
      </c>
      <c r="H299" s="18" t="s">
        <v>89</v>
      </c>
      <c r="I299" s="18" t="s">
        <v>89</v>
      </c>
      <c r="J299" s="21">
        <v>1350726</v>
      </c>
      <c r="K299" s="21">
        <v>478000</v>
      </c>
      <c r="L299" s="21">
        <v>478000</v>
      </c>
      <c r="M299" s="21">
        <v>0</v>
      </c>
      <c r="N299" s="22">
        <f t="shared" si="4"/>
        <v>0</v>
      </c>
      <c r="O299" s="21">
        <v>2640000</v>
      </c>
      <c r="P299" s="21">
        <v>0</v>
      </c>
      <c r="Q299" s="21">
        <v>0</v>
      </c>
      <c r="R299" s="21">
        <v>0</v>
      </c>
    </row>
    <row r="300" spans="1:18" s="13" customFormat="1" ht="27.95" customHeight="1" x14ac:dyDescent="0.25">
      <c r="A300" s="18" t="s">
        <v>1021</v>
      </c>
      <c r="B300" s="18" t="s">
        <v>45</v>
      </c>
      <c r="C300" s="19" t="s">
        <v>1763</v>
      </c>
      <c r="D300" s="20" t="s">
        <v>76</v>
      </c>
      <c r="E300" s="20" t="s">
        <v>757</v>
      </c>
      <c r="F300" s="19" t="s">
        <v>4327</v>
      </c>
      <c r="G300" s="18" t="s">
        <v>4328</v>
      </c>
      <c r="H300" s="18" t="s">
        <v>87</v>
      </c>
      <c r="I300" s="18" t="s">
        <v>88</v>
      </c>
      <c r="J300" s="21">
        <v>0</v>
      </c>
      <c r="K300" s="21">
        <v>238000</v>
      </c>
      <c r="L300" s="21">
        <v>238000</v>
      </c>
      <c r="M300" s="21">
        <v>0</v>
      </c>
      <c r="N300" s="22">
        <f t="shared" si="4"/>
        <v>0</v>
      </c>
      <c r="O300" s="21">
        <v>0</v>
      </c>
      <c r="P300" s="21">
        <v>0</v>
      </c>
      <c r="Q300" s="21">
        <v>0</v>
      </c>
      <c r="R300" s="21">
        <v>0</v>
      </c>
    </row>
    <row r="301" spans="1:18" s="13" customFormat="1" ht="27.95" customHeight="1" x14ac:dyDescent="0.25">
      <c r="A301" s="18" t="s">
        <v>1021</v>
      </c>
      <c r="B301" s="18" t="s">
        <v>45</v>
      </c>
      <c r="C301" s="19" t="s">
        <v>1763</v>
      </c>
      <c r="D301" s="20" t="s">
        <v>78</v>
      </c>
      <c r="E301" s="20" t="s">
        <v>78</v>
      </c>
      <c r="F301" s="19" t="s">
        <v>598</v>
      </c>
      <c r="G301" s="18" t="s">
        <v>599</v>
      </c>
      <c r="H301" s="18" t="s">
        <v>89</v>
      </c>
      <c r="I301" s="18" t="s">
        <v>199</v>
      </c>
      <c r="J301" s="21">
        <v>10270074</v>
      </c>
      <c r="K301" s="21">
        <v>11957000</v>
      </c>
      <c r="L301" s="21">
        <v>11957000</v>
      </c>
      <c r="M301" s="21">
        <v>667727.99100000004</v>
      </c>
      <c r="N301" s="22">
        <f t="shared" si="4"/>
        <v>5.5844107301162502E-2</v>
      </c>
      <c r="O301" s="21">
        <v>10311000</v>
      </c>
      <c r="P301" s="21">
        <v>0</v>
      </c>
      <c r="Q301" s="21">
        <v>0</v>
      </c>
      <c r="R301" s="21">
        <v>0</v>
      </c>
    </row>
    <row r="302" spans="1:18" s="13" customFormat="1" ht="27.95" customHeight="1" x14ac:dyDescent="0.25">
      <c r="A302" s="18" t="s">
        <v>1021</v>
      </c>
      <c r="B302" s="18" t="s">
        <v>45</v>
      </c>
      <c r="C302" s="19" t="s">
        <v>1763</v>
      </c>
      <c r="D302" s="20" t="s">
        <v>82</v>
      </c>
      <c r="E302" s="20" t="s">
        <v>767</v>
      </c>
      <c r="F302" s="19" t="s">
        <v>600</v>
      </c>
      <c r="G302" s="18" t="s">
        <v>601</v>
      </c>
      <c r="H302" s="18" t="s">
        <v>89</v>
      </c>
      <c r="I302" s="18" t="s">
        <v>89</v>
      </c>
      <c r="J302" s="21">
        <v>20000</v>
      </c>
      <c r="K302" s="21">
        <v>0</v>
      </c>
      <c r="L302" s="21">
        <v>0</v>
      </c>
      <c r="M302" s="21">
        <v>0</v>
      </c>
      <c r="N302" s="22" t="str">
        <f t="shared" si="4"/>
        <v>-</v>
      </c>
      <c r="O302" s="21">
        <v>0</v>
      </c>
      <c r="P302" s="21">
        <v>0</v>
      </c>
      <c r="Q302" s="21">
        <v>0</v>
      </c>
      <c r="R302" s="21">
        <v>0</v>
      </c>
    </row>
    <row r="303" spans="1:18" s="13" customFormat="1" ht="27.95" customHeight="1" x14ac:dyDescent="0.25">
      <c r="A303" s="18" t="s">
        <v>1021</v>
      </c>
      <c r="B303" s="18" t="s">
        <v>45</v>
      </c>
      <c r="C303" s="19" t="s">
        <v>1763</v>
      </c>
      <c r="D303" s="20" t="s">
        <v>77</v>
      </c>
      <c r="E303" s="20" t="s">
        <v>77</v>
      </c>
      <c r="F303" s="19" t="s">
        <v>885</v>
      </c>
      <c r="G303" s="18" t="s">
        <v>1805</v>
      </c>
      <c r="H303" s="18" t="s">
        <v>7</v>
      </c>
      <c r="I303" s="18" t="s">
        <v>8</v>
      </c>
      <c r="J303" s="21">
        <v>444000</v>
      </c>
      <c r="K303" s="21">
        <v>187000</v>
      </c>
      <c r="L303" s="21">
        <v>187000</v>
      </c>
      <c r="M303" s="21">
        <v>0</v>
      </c>
      <c r="N303" s="22">
        <f t="shared" si="4"/>
        <v>0</v>
      </c>
      <c r="O303" s="21">
        <v>0</v>
      </c>
      <c r="P303" s="21">
        <v>0</v>
      </c>
      <c r="Q303" s="21">
        <v>0</v>
      </c>
      <c r="R303" s="21">
        <v>0</v>
      </c>
    </row>
    <row r="304" spans="1:18" s="13" customFormat="1" ht="27.95" customHeight="1" x14ac:dyDescent="0.25">
      <c r="A304" s="18" t="s">
        <v>1021</v>
      </c>
      <c r="B304" s="18" t="s">
        <v>45</v>
      </c>
      <c r="C304" s="19" t="s">
        <v>1763</v>
      </c>
      <c r="D304" s="20" t="s">
        <v>79</v>
      </c>
      <c r="E304" s="20" t="s">
        <v>766</v>
      </c>
      <c r="F304" s="19" t="s">
        <v>883</v>
      </c>
      <c r="G304" s="18" t="s">
        <v>1166</v>
      </c>
      <c r="H304" s="18" t="s">
        <v>1505</v>
      </c>
      <c r="I304" s="18" t="s">
        <v>1506</v>
      </c>
      <c r="J304" s="21">
        <v>6267293</v>
      </c>
      <c r="K304" s="21">
        <v>7067000</v>
      </c>
      <c r="L304" s="21">
        <v>7067000</v>
      </c>
      <c r="M304" s="21">
        <v>479217.641</v>
      </c>
      <c r="N304" s="22">
        <f t="shared" si="4"/>
        <v>6.7810618508560919E-2</v>
      </c>
      <c r="O304" s="21">
        <v>4314753</v>
      </c>
      <c r="P304" s="21">
        <v>3922000</v>
      </c>
      <c r="Q304" s="21">
        <v>2998000</v>
      </c>
      <c r="R304" s="21">
        <v>0</v>
      </c>
    </row>
    <row r="305" spans="1:18" s="13" customFormat="1" ht="27.95" customHeight="1" x14ac:dyDescent="0.25">
      <c r="A305" s="18" t="s">
        <v>1021</v>
      </c>
      <c r="B305" s="18" t="s">
        <v>45</v>
      </c>
      <c r="C305" s="19" t="s">
        <v>1763</v>
      </c>
      <c r="D305" s="20" t="s">
        <v>78</v>
      </c>
      <c r="E305" s="20" t="s">
        <v>78</v>
      </c>
      <c r="F305" s="19" t="s">
        <v>882</v>
      </c>
      <c r="G305" s="18" t="s">
        <v>1167</v>
      </c>
      <c r="H305" s="18" t="s">
        <v>1509</v>
      </c>
      <c r="I305" s="18" t="s">
        <v>1510</v>
      </c>
      <c r="J305" s="21">
        <v>269790</v>
      </c>
      <c r="K305" s="21">
        <v>263000</v>
      </c>
      <c r="L305" s="21">
        <v>263000</v>
      </c>
      <c r="M305" s="21">
        <v>0</v>
      </c>
      <c r="N305" s="22">
        <f t="shared" si="4"/>
        <v>0</v>
      </c>
      <c r="O305" s="21">
        <v>0</v>
      </c>
      <c r="P305" s="21">
        <v>0</v>
      </c>
      <c r="Q305" s="21">
        <v>0</v>
      </c>
      <c r="R305" s="21">
        <v>0</v>
      </c>
    </row>
    <row r="306" spans="1:18" s="13" customFormat="1" ht="27.95" customHeight="1" x14ac:dyDescent="0.25">
      <c r="A306" s="18" t="s">
        <v>1021</v>
      </c>
      <c r="B306" s="18" t="s">
        <v>45</v>
      </c>
      <c r="C306" s="19" t="s">
        <v>1763</v>
      </c>
      <c r="D306" s="20" t="s">
        <v>82</v>
      </c>
      <c r="E306" s="20" t="s">
        <v>767</v>
      </c>
      <c r="F306" s="19" t="s">
        <v>884</v>
      </c>
      <c r="G306" s="18" t="s">
        <v>1806</v>
      </c>
      <c r="H306" s="18" t="s">
        <v>7</v>
      </c>
      <c r="I306" s="18" t="s">
        <v>8</v>
      </c>
      <c r="J306" s="21">
        <v>7802015</v>
      </c>
      <c r="K306" s="21">
        <v>4291000</v>
      </c>
      <c r="L306" s="21">
        <v>4291000</v>
      </c>
      <c r="M306" s="21">
        <v>0</v>
      </c>
      <c r="N306" s="22">
        <f t="shared" si="4"/>
        <v>0</v>
      </c>
      <c r="O306" s="21">
        <v>16928000</v>
      </c>
      <c r="P306" s="21">
        <v>14579000</v>
      </c>
      <c r="Q306" s="21">
        <v>0</v>
      </c>
      <c r="R306" s="21">
        <v>0</v>
      </c>
    </row>
    <row r="307" spans="1:18" s="13" customFormat="1" ht="27.95" customHeight="1" x14ac:dyDescent="0.25">
      <c r="A307" s="18" t="s">
        <v>1021</v>
      </c>
      <c r="B307" s="18" t="s">
        <v>45</v>
      </c>
      <c r="C307" s="19" t="s">
        <v>1763</v>
      </c>
      <c r="D307" s="20" t="s">
        <v>76</v>
      </c>
      <c r="E307" s="20" t="s">
        <v>757</v>
      </c>
      <c r="F307" s="19" t="s">
        <v>887</v>
      </c>
      <c r="G307" s="18" t="s">
        <v>1168</v>
      </c>
      <c r="H307" s="18" t="s">
        <v>7</v>
      </c>
      <c r="I307" s="18" t="s">
        <v>8</v>
      </c>
      <c r="J307" s="21">
        <v>275000</v>
      </c>
      <c r="K307" s="21">
        <v>0</v>
      </c>
      <c r="L307" s="21">
        <v>0</v>
      </c>
      <c r="M307" s="21">
        <v>0</v>
      </c>
      <c r="N307" s="22" t="str">
        <f t="shared" si="4"/>
        <v>-</v>
      </c>
      <c r="O307" s="21">
        <v>0</v>
      </c>
      <c r="P307" s="21">
        <v>0</v>
      </c>
      <c r="Q307" s="21">
        <v>0</v>
      </c>
      <c r="R307" s="21">
        <v>0</v>
      </c>
    </row>
    <row r="308" spans="1:18" s="13" customFormat="1" ht="27.95" customHeight="1" x14ac:dyDescent="0.25">
      <c r="A308" s="18" t="s">
        <v>1021</v>
      </c>
      <c r="B308" s="18" t="s">
        <v>45</v>
      </c>
      <c r="C308" s="19" t="s">
        <v>1763</v>
      </c>
      <c r="D308" s="20" t="s">
        <v>9</v>
      </c>
      <c r="E308" s="20" t="s">
        <v>9</v>
      </c>
      <c r="F308" s="19" t="s">
        <v>2265</v>
      </c>
      <c r="G308" s="18" t="s">
        <v>2266</v>
      </c>
      <c r="H308" s="18" t="s">
        <v>89</v>
      </c>
      <c r="I308" s="18" t="s">
        <v>89</v>
      </c>
      <c r="J308" s="21">
        <v>50000</v>
      </c>
      <c r="K308" s="21">
        <v>0</v>
      </c>
      <c r="L308" s="21">
        <v>0</v>
      </c>
      <c r="M308" s="21">
        <v>0</v>
      </c>
      <c r="N308" s="22" t="str">
        <f t="shared" si="4"/>
        <v>-</v>
      </c>
      <c r="O308" s="21">
        <v>0</v>
      </c>
      <c r="P308" s="21">
        <v>0</v>
      </c>
      <c r="Q308" s="21">
        <v>0</v>
      </c>
      <c r="R308" s="21">
        <v>0</v>
      </c>
    </row>
    <row r="309" spans="1:18" s="13" customFormat="1" ht="27.95" customHeight="1" x14ac:dyDescent="0.25">
      <c r="A309" s="18" t="s">
        <v>1021</v>
      </c>
      <c r="B309" s="18" t="s">
        <v>45</v>
      </c>
      <c r="C309" s="19" t="s">
        <v>1763</v>
      </c>
      <c r="D309" s="20" t="s">
        <v>79</v>
      </c>
      <c r="E309" s="20" t="s">
        <v>760</v>
      </c>
      <c r="F309" s="19" t="s">
        <v>1221</v>
      </c>
      <c r="G309" s="18" t="s">
        <v>1807</v>
      </c>
      <c r="H309" s="18" t="s">
        <v>7</v>
      </c>
      <c r="I309" s="18" t="s">
        <v>8</v>
      </c>
      <c r="J309" s="21">
        <v>501467</v>
      </c>
      <c r="K309" s="21">
        <v>186000</v>
      </c>
      <c r="L309" s="21">
        <v>186000</v>
      </c>
      <c r="M309" s="21">
        <v>0</v>
      </c>
      <c r="N309" s="22">
        <f t="shared" si="4"/>
        <v>0</v>
      </c>
      <c r="O309" s="21">
        <v>0</v>
      </c>
      <c r="P309" s="21">
        <v>0</v>
      </c>
      <c r="Q309" s="21">
        <v>0</v>
      </c>
      <c r="R309" s="21">
        <v>0</v>
      </c>
    </row>
    <row r="310" spans="1:18" s="13" customFormat="1" ht="27.95" customHeight="1" x14ac:dyDescent="0.25">
      <c r="A310" s="18" t="s">
        <v>1021</v>
      </c>
      <c r="B310" s="18" t="s">
        <v>45</v>
      </c>
      <c r="C310" s="19" t="s">
        <v>1763</v>
      </c>
      <c r="D310" s="20" t="s">
        <v>90</v>
      </c>
      <c r="E310" s="20" t="s">
        <v>761</v>
      </c>
      <c r="F310" s="19" t="s">
        <v>1222</v>
      </c>
      <c r="G310" s="18" t="s">
        <v>1808</v>
      </c>
      <c r="H310" s="18" t="s">
        <v>7</v>
      </c>
      <c r="I310" s="18" t="s">
        <v>8</v>
      </c>
      <c r="J310" s="21">
        <v>280000</v>
      </c>
      <c r="K310" s="21">
        <v>280000</v>
      </c>
      <c r="L310" s="21">
        <v>280000</v>
      </c>
      <c r="M310" s="21">
        <v>0</v>
      </c>
      <c r="N310" s="22">
        <f t="shared" si="4"/>
        <v>0</v>
      </c>
      <c r="O310" s="21">
        <v>280000</v>
      </c>
      <c r="P310" s="21">
        <v>0</v>
      </c>
      <c r="Q310" s="21">
        <v>0</v>
      </c>
      <c r="R310" s="21">
        <v>0</v>
      </c>
    </row>
    <row r="311" spans="1:18" s="13" customFormat="1" ht="27.95" customHeight="1" x14ac:dyDescent="0.25">
      <c r="A311" s="18" t="s">
        <v>1021</v>
      </c>
      <c r="B311" s="18" t="s">
        <v>45</v>
      </c>
      <c r="C311" s="19" t="s">
        <v>1763</v>
      </c>
      <c r="D311" s="20" t="s">
        <v>92</v>
      </c>
      <c r="E311" s="20" t="s">
        <v>92</v>
      </c>
      <c r="F311" s="19" t="s">
        <v>1223</v>
      </c>
      <c r="G311" s="18" t="s">
        <v>4329</v>
      </c>
      <c r="H311" s="18" t="s">
        <v>46</v>
      </c>
      <c r="I311" s="18" t="s">
        <v>46</v>
      </c>
      <c r="J311" s="21">
        <v>896000</v>
      </c>
      <c r="K311" s="21">
        <v>868000</v>
      </c>
      <c r="L311" s="21">
        <v>868000</v>
      </c>
      <c r="M311" s="21">
        <v>0</v>
      </c>
      <c r="N311" s="22">
        <f t="shared" si="4"/>
        <v>0</v>
      </c>
      <c r="O311" s="21">
        <v>432000</v>
      </c>
      <c r="P311" s="21">
        <v>0</v>
      </c>
      <c r="Q311" s="21">
        <v>0</v>
      </c>
      <c r="R311" s="21">
        <v>0</v>
      </c>
    </row>
    <row r="312" spans="1:18" s="13" customFormat="1" ht="27.95" customHeight="1" x14ac:dyDescent="0.25">
      <c r="A312" s="18" t="s">
        <v>1021</v>
      </c>
      <c r="B312" s="18" t="s">
        <v>45</v>
      </c>
      <c r="C312" s="19" t="s">
        <v>1763</v>
      </c>
      <c r="D312" s="20" t="s">
        <v>79</v>
      </c>
      <c r="E312" s="20" t="s">
        <v>764</v>
      </c>
      <c r="F312" s="19" t="s">
        <v>1224</v>
      </c>
      <c r="G312" s="18" t="s">
        <v>4330</v>
      </c>
      <c r="H312" s="18" t="s">
        <v>7</v>
      </c>
      <c r="I312" s="18" t="s">
        <v>8</v>
      </c>
      <c r="J312" s="21">
        <v>4287073</v>
      </c>
      <c r="K312" s="21">
        <v>1957000</v>
      </c>
      <c r="L312" s="21">
        <v>1957000</v>
      </c>
      <c r="M312" s="21">
        <v>920531.23400000005</v>
      </c>
      <c r="N312" s="22">
        <f t="shared" si="4"/>
        <v>0.47037876034747067</v>
      </c>
      <c r="O312" s="21">
        <v>0</v>
      </c>
      <c r="P312" s="21">
        <v>0</v>
      </c>
      <c r="Q312" s="21">
        <v>0</v>
      </c>
      <c r="R312" s="21">
        <v>0</v>
      </c>
    </row>
    <row r="313" spans="1:18" s="13" customFormat="1" ht="27.95" customHeight="1" x14ac:dyDescent="0.25">
      <c r="A313" s="18" t="s">
        <v>1021</v>
      </c>
      <c r="B313" s="18" t="s">
        <v>45</v>
      </c>
      <c r="C313" s="19" t="s">
        <v>1763</v>
      </c>
      <c r="D313" s="20" t="s">
        <v>79</v>
      </c>
      <c r="E313" s="20" t="s">
        <v>766</v>
      </c>
      <c r="F313" s="19" t="s">
        <v>1225</v>
      </c>
      <c r="G313" s="18" t="s">
        <v>1809</v>
      </c>
      <c r="H313" s="18" t="s">
        <v>1505</v>
      </c>
      <c r="I313" s="18" t="s">
        <v>1506</v>
      </c>
      <c r="J313" s="21">
        <v>12304241</v>
      </c>
      <c r="K313" s="21">
        <v>9362000</v>
      </c>
      <c r="L313" s="21">
        <v>9362000</v>
      </c>
      <c r="M313" s="21">
        <v>1387698.227</v>
      </c>
      <c r="N313" s="22">
        <f t="shared" si="4"/>
        <v>0.14822668521683399</v>
      </c>
      <c r="O313" s="21">
        <v>12492000</v>
      </c>
      <c r="P313" s="21">
        <v>13374000</v>
      </c>
      <c r="Q313" s="21">
        <v>13761000</v>
      </c>
      <c r="R313" s="21">
        <v>50000</v>
      </c>
    </row>
    <row r="314" spans="1:18" s="13" customFormat="1" ht="27.95" customHeight="1" x14ac:dyDescent="0.25">
      <c r="A314" s="18" t="s">
        <v>1021</v>
      </c>
      <c r="B314" s="18" t="s">
        <v>45</v>
      </c>
      <c r="C314" s="19" t="s">
        <v>1763</v>
      </c>
      <c r="D314" s="20" t="s">
        <v>76</v>
      </c>
      <c r="E314" s="20" t="s">
        <v>757</v>
      </c>
      <c r="F314" s="19" t="s">
        <v>1226</v>
      </c>
      <c r="G314" s="18" t="s">
        <v>1810</v>
      </c>
      <c r="H314" s="18" t="s">
        <v>87</v>
      </c>
      <c r="I314" s="18" t="s">
        <v>88</v>
      </c>
      <c r="J314" s="21">
        <v>120000</v>
      </c>
      <c r="K314" s="21">
        <v>0</v>
      </c>
      <c r="L314" s="21">
        <v>0</v>
      </c>
      <c r="M314" s="21">
        <v>0</v>
      </c>
      <c r="N314" s="22" t="str">
        <f t="shared" si="4"/>
        <v>-</v>
      </c>
      <c r="O314" s="21">
        <v>0</v>
      </c>
      <c r="P314" s="21">
        <v>0</v>
      </c>
      <c r="Q314" s="21">
        <v>0</v>
      </c>
      <c r="R314" s="21">
        <v>0</v>
      </c>
    </row>
    <row r="315" spans="1:18" s="13" customFormat="1" ht="27.95" customHeight="1" x14ac:dyDescent="0.25">
      <c r="A315" s="18" t="s">
        <v>1021</v>
      </c>
      <c r="B315" s="18" t="s">
        <v>45</v>
      </c>
      <c r="C315" s="19" t="s">
        <v>1763</v>
      </c>
      <c r="D315" s="20" t="s">
        <v>82</v>
      </c>
      <c r="E315" s="20" t="s">
        <v>767</v>
      </c>
      <c r="F315" s="19" t="s">
        <v>2971</v>
      </c>
      <c r="G315" s="18" t="s">
        <v>2972</v>
      </c>
      <c r="H315" s="18" t="s">
        <v>46</v>
      </c>
      <c r="I315" s="18" t="s">
        <v>1507</v>
      </c>
      <c r="J315" s="21">
        <v>527999</v>
      </c>
      <c r="K315" s="21">
        <v>500000</v>
      </c>
      <c r="L315" s="21">
        <v>500000</v>
      </c>
      <c r="M315" s="21">
        <v>0</v>
      </c>
      <c r="N315" s="22">
        <f t="shared" si="4"/>
        <v>0</v>
      </c>
      <c r="O315" s="21">
        <v>500000</v>
      </c>
      <c r="P315" s="21">
        <v>547000</v>
      </c>
      <c r="Q315" s="21">
        <v>0</v>
      </c>
      <c r="R315" s="21">
        <v>0</v>
      </c>
    </row>
    <row r="316" spans="1:18" s="13" customFormat="1" ht="27.95" customHeight="1" x14ac:dyDescent="0.25">
      <c r="A316" s="18" t="s">
        <v>1021</v>
      </c>
      <c r="B316" s="18" t="s">
        <v>45</v>
      </c>
      <c r="C316" s="19" t="s">
        <v>1763</v>
      </c>
      <c r="D316" s="20" t="s">
        <v>78</v>
      </c>
      <c r="E316" s="20" t="s">
        <v>78</v>
      </c>
      <c r="F316" s="19" t="s">
        <v>1227</v>
      </c>
      <c r="G316" s="18" t="s">
        <v>1228</v>
      </c>
      <c r="H316" s="18" t="s">
        <v>89</v>
      </c>
      <c r="I316" s="18" t="s">
        <v>199</v>
      </c>
      <c r="J316" s="21">
        <v>10000</v>
      </c>
      <c r="K316" s="21">
        <v>0</v>
      </c>
      <c r="L316" s="21">
        <v>0</v>
      </c>
      <c r="M316" s="21">
        <v>0</v>
      </c>
      <c r="N316" s="22" t="str">
        <f t="shared" si="4"/>
        <v>-</v>
      </c>
      <c r="O316" s="21">
        <v>0</v>
      </c>
      <c r="P316" s="21">
        <v>0</v>
      </c>
      <c r="Q316" s="21">
        <v>0</v>
      </c>
      <c r="R316" s="21">
        <v>0</v>
      </c>
    </row>
    <row r="317" spans="1:18" s="13" customFormat="1" ht="27.95" customHeight="1" x14ac:dyDescent="0.25">
      <c r="A317" s="18" t="s">
        <v>1021</v>
      </c>
      <c r="B317" s="18" t="s">
        <v>45</v>
      </c>
      <c r="C317" s="19" t="s">
        <v>1763</v>
      </c>
      <c r="D317" s="20" t="s">
        <v>92</v>
      </c>
      <c r="E317" s="20" t="s">
        <v>92</v>
      </c>
      <c r="F317" s="19" t="s">
        <v>4331</v>
      </c>
      <c r="G317" s="18" t="s">
        <v>4332</v>
      </c>
      <c r="H317" s="18" t="s">
        <v>89</v>
      </c>
      <c r="I317" s="18" t="s">
        <v>199</v>
      </c>
      <c r="J317" s="21">
        <v>0</v>
      </c>
      <c r="K317" s="21">
        <v>2000</v>
      </c>
      <c r="L317" s="21">
        <v>2000</v>
      </c>
      <c r="M317" s="21">
        <v>0</v>
      </c>
      <c r="N317" s="22">
        <f t="shared" si="4"/>
        <v>0</v>
      </c>
      <c r="O317" s="21">
        <v>0</v>
      </c>
      <c r="P317" s="21">
        <v>0</v>
      </c>
      <c r="Q317" s="21">
        <v>0</v>
      </c>
      <c r="R317" s="21">
        <v>0</v>
      </c>
    </row>
    <row r="318" spans="1:18" s="13" customFormat="1" ht="27.95" customHeight="1" x14ac:dyDescent="0.25">
      <c r="A318" s="18" t="s">
        <v>1021</v>
      </c>
      <c r="B318" s="18" t="s">
        <v>45</v>
      </c>
      <c r="C318" s="19" t="s">
        <v>1763</v>
      </c>
      <c r="D318" s="20" t="s">
        <v>92</v>
      </c>
      <c r="E318" s="20" t="s">
        <v>758</v>
      </c>
      <c r="F318" s="19" t="s">
        <v>2267</v>
      </c>
      <c r="G318" s="18" t="s">
        <v>2268</v>
      </c>
      <c r="H318" s="18" t="s">
        <v>46</v>
      </c>
      <c r="I318" s="18" t="s">
        <v>1507</v>
      </c>
      <c r="J318" s="21">
        <v>387557</v>
      </c>
      <c r="K318" s="21">
        <v>379000</v>
      </c>
      <c r="L318" s="21">
        <v>379000</v>
      </c>
      <c r="M318" s="21">
        <v>0</v>
      </c>
      <c r="N318" s="22">
        <f t="shared" si="4"/>
        <v>0</v>
      </c>
      <c r="O318" s="21">
        <v>45000</v>
      </c>
      <c r="P318" s="21">
        <v>0</v>
      </c>
      <c r="Q318" s="21">
        <v>0</v>
      </c>
      <c r="R318" s="21">
        <v>0</v>
      </c>
    </row>
    <row r="319" spans="1:18" s="13" customFormat="1" ht="27.95" customHeight="1" x14ac:dyDescent="0.25">
      <c r="A319" s="18" t="s">
        <v>1021</v>
      </c>
      <c r="B319" s="18" t="s">
        <v>45</v>
      </c>
      <c r="C319" s="19" t="s">
        <v>1763</v>
      </c>
      <c r="D319" s="20" t="s">
        <v>79</v>
      </c>
      <c r="E319" s="20" t="s">
        <v>764</v>
      </c>
      <c r="F319" s="19" t="s">
        <v>1966</v>
      </c>
      <c r="G319" s="18" t="s">
        <v>1967</v>
      </c>
      <c r="H319" s="18" t="s">
        <v>7</v>
      </c>
      <c r="I319" s="18" t="s">
        <v>8</v>
      </c>
      <c r="J319" s="21">
        <v>5104000</v>
      </c>
      <c r="K319" s="21">
        <v>4282000</v>
      </c>
      <c r="L319" s="21">
        <v>4282000</v>
      </c>
      <c r="M319" s="21">
        <v>2974575.33</v>
      </c>
      <c r="N319" s="22">
        <f t="shared" si="4"/>
        <v>0.69466962400747312</v>
      </c>
      <c r="O319" s="21">
        <v>0</v>
      </c>
      <c r="P319" s="21">
        <v>0</v>
      </c>
      <c r="Q319" s="21">
        <v>0</v>
      </c>
      <c r="R319" s="21">
        <v>0</v>
      </c>
    </row>
    <row r="320" spans="1:18" s="13" customFormat="1" ht="27.95" customHeight="1" x14ac:dyDescent="0.25">
      <c r="A320" s="18" t="s">
        <v>1021</v>
      </c>
      <c r="B320" s="18" t="s">
        <v>45</v>
      </c>
      <c r="C320" s="19" t="s">
        <v>1763</v>
      </c>
      <c r="D320" s="20" t="s">
        <v>79</v>
      </c>
      <c r="E320" s="20" t="s">
        <v>766</v>
      </c>
      <c r="F320" s="19" t="s">
        <v>2269</v>
      </c>
      <c r="G320" s="18" t="s">
        <v>4333</v>
      </c>
      <c r="H320" s="18" t="s">
        <v>7</v>
      </c>
      <c r="I320" s="18" t="s">
        <v>8</v>
      </c>
      <c r="J320" s="21">
        <v>3000000</v>
      </c>
      <c r="K320" s="21">
        <v>3334100</v>
      </c>
      <c r="L320" s="21">
        <v>3334100</v>
      </c>
      <c r="M320" s="21">
        <v>0</v>
      </c>
      <c r="N320" s="22">
        <f t="shared" si="4"/>
        <v>0</v>
      </c>
      <c r="O320" s="21">
        <v>5415000</v>
      </c>
      <c r="P320" s="21">
        <v>5951000</v>
      </c>
      <c r="Q320" s="21">
        <v>4609000</v>
      </c>
      <c r="R320" s="21">
        <v>3781000</v>
      </c>
    </row>
    <row r="321" spans="1:18" s="13" customFormat="1" ht="27.95" customHeight="1" x14ac:dyDescent="0.25">
      <c r="A321" s="18" t="s">
        <v>1021</v>
      </c>
      <c r="B321" s="18" t="s">
        <v>45</v>
      </c>
      <c r="C321" s="19" t="s">
        <v>1763</v>
      </c>
      <c r="D321" s="20" t="s">
        <v>76</v>
      </c>
      <c r="E321" s="20" t="s">
        <v>76</v>
      </c>
      <c r="F321" s="19" t="s">
        <v>3430</v>
      </c>
      <c r="G321" s="18" t="s">
        <v>3431</v>
      </c>
      <c r="H321" s="18" t="s">
        <v>87</v>
      </c>
      <c r="I321" s="18" t="s">
        <v>133</v>
      </c>
      <c r="J321" s="21">
        <v>10000</v>
      </c>
      <c r="K321" s="21">
        <v>0</v>
      </c>
      <c r="L321" s="21">
        <v>0</v>
      </c>
      <c r="M321" s="21">
        <v>0</v>
      </c>
      <c r="N321" s="22" t="str">
        <f t="shared" si="4"/>
        <v>-</v>
      </c>
      <c r="O321" s="21">
        <v>0</v>
      </c>
      <c r="P321" s="21">
        <v>0</v>
      </c>
      <c r="Q321" s="21">
        <v>0</v>
      </c>
      <c r="R321" s="21">
        <v>0</v>
      </c>
    </row>
    <row r="322" spans="1:18" s="13" customFormat="1" ht="27.95" customHeight="1" x14ac:dyDescent="0.25">
      <c r="A322" s="18" t="s">
        <v>1021</v>
      </c>
      <c r="B322" s="18" t="s">
        <v>45</v>
      </c>
      <c r="C322" s="19" t="s">
        <v>1763</v>
      </c>
      <c r="D322" s="20" t="s">
        <v>80</v>
      </c>
      <c r="E322" s="20" t="s">
        <v>80</v>
      </c>
      <c r="F322" s="19" t="s">
        <v>2270</v>
      </c>
      <c r="G322" s="18" t="s">
        <v>2271</v>
      </c>
      <c r="H322" s="18" t="s">
        <v>46</v>
      </c>
      <c r="I322" s="18" t="s">
        <v>46</v>
      </c>
      <c r="J322" s="21">
        <v>327817</v>
      </c>
      <c r="K322" s="21">
        <v>327820</v>
      </c>
      <c r="L322" s="21">
        <v>327820</v>
      </c>
      <c r="M322" s="21">
        <v>0</v>
      </c>
      <c r="N322" s="22">
        <f t="shared" si="4"/>
        <v>0</v>
      </c>
      <c r="O322" s="21">
        <v>303000</v>
      </c>
      <c r="P322" s="21">
        <v>0</v>
      </c>
      <c r="Q322" s="21">
        <v>0</v>
      </c>
      <c r="R322" s="21">
        <v>0</v>
      </c>
    </row>
    <row r="323" spans="1:18" s="13" customFormat="1" ht="27.95" customHeight="1" x14ac:dyDescent="0.25">
      <c r="A323" s="18" t="s">
        <v>1021</v>
      </c>
      <c r="B323" s="18" t="s">
        <v>45</v>
      </c>
      <c r="C323" s="19" t="s">
        <v>1763</v>
      </c>
      <c r="D323" s="20" t="s">
        <v>80</v>
      </c>
      <c r="E323" s="20" t="s">
        <v>80</v>
      </c>
      <c r="F323" s="19" t="s">
        <v>3432</v>
      </c>
      <c r="G323" s="18" t="s">
        <v>3433</v>
      </c>
      <c r="H323" s="18" t="s">
        <v>46</v>
      </c>
      <c r="I323" s="18" t="s">
        <v>46</v>
      </c>
      <c r="J323" s="21">
        <v>10000</v>
      </c>
      <c r="K323" s="21">
        <v>0</v>
      </c>
      <c r="L323" s="21">
        <v>0</v>
      </c>
      <c r="M323" s="21">
        <v>0</v>
      </c>
      <c r="N323" s="22" t="str">
        <f t="shared" si="4"/>
        <v>-</v>
      </c>
      <c r="O323" s="21">
        <v>0</v>
      </c>
      <c r="P323" s="21">
        <v>0</v>
      </c>
      <c r="Q323" s="21">
        <v>0</v>
      </c>
      <c r="R323" s="21">
        <v>0</v>
      </c>
    </row>
    <row r="324" spans="1:18" s="13" customFormat="1" ht="27.95" customHeight="1" x14ac:dyDescent="0.25">
      <c r="A324" s="18" t="s">
        <v>1021</v>
      </c>
      <c r="B324" s="18" t="s">
        <v>45</v>
      </c>
      <c r="C324" s="19" t="s">
        <v>1763</v>
      </c>
      <c r="D324" s="20" t="s">
        <v>79</v>
      </c>
      <c r="E324" s="20" t="s">
        <v>764</v>
      </c>
      <c r="F324" s="19" t="s">
        <v>3434</v>
      </c>
      <c r="G324" s="18" t="s">
        <v>3435</v>
      </c>
      <c r="H324" s="18" t="s">
        <v>1505</v>
      </c>
      <c r="I324" s="18" t="s">
        <v>1506</v>
      </c>
      <c r="J324" s="21">
        <v>3233875</v>
      </c>
      <c r="K324" s="21">
        <v>0</v>
      </c>
      <c r="L324" s="21">
        <v>0</v>
      </c>
      <c r="M324" s="21">
        <v>0</v>
      </c>
      <c r="N324" s="22" t="str">
        <f t="shared" si="4"/>
        <v>-</v>
      </c>
      <c r="O324" s="21">
        <v>0</v>
      </c>
      <c r="P324" s="21">
        <v>0</v>
      </c>
      <c r="Q324" s="21">
        <v>0</v>
      </c>
      <c r="R324" s="21">
        <v>0</v>
      </c>
    </row>
    <row r="325" spans="1:18" s="13" customFormat="1" ht="27.95" customHeight="1" x14ac:dyDescent="0.25">
      <c r="A325" s="18" t="s">
        <v>1021</v>
      </c>
      <c r="B325" s="18" t="s">
        <v>45</v>
      </c>
      <c r="C325" s="19" t="s">
        <v>1763</v>
      </c>
      <c r="D325" s="20" t="s">
        <v>79</v>
      </c>
      <c r="E325" s="20" t="s">
        <v>760</v>
      </c>
      <c r="F325" s="19" t="s">
        <v>3436</v>
      </c>
      <c r="G325" s="18" t="s">
        <v>3437</v>
      </c>
      <c r="H325" s="18" t="s">
        <v>7</v>
      </c>
      <c r="I325" s="18" t="s">
        <v>8</v>
      </c>
      <c r="J325" s="21">
        <v>840131</v>
      </c>
      <c r="K325" s="21">
        <v>0</v>
      </c>
      <c r="L325" s="21">
        <v>0</v>
      </c>
      <c r="M325" s="21">
        <v>0</v>
      </c>
      <c r="N325" s="22" t="str">
        <f t="shared" ref="N325:N388" si="5">IF(K325=0,"-",M325/K325)</f>
        <v>-</v>
      </c>
      <c r="O325" s="21">
        <v>0</v>
      </c>
      <c r="P325" s="21">
        <v>0</v>
      </c>
      <c r="Q325" s="21">
        <v>0</v>
      </c>
      <c r="R325" s="21">
        <v>0</v>
      </c>
    </row>
    <row r="326" spans="1:18" s="13" customFormat="1" ht="27.95" customHeight="1" x14ac:dyDescent="0.25">
      <c r="A326" s="18" t="s">
        <v>1021</v>
      </c>
      <c r="B326" s="18" t="s">
        <v>45</v>
      </c>
      <c r="C326" s="19" t="s">
        <v>1763</v>
      </c>
      <c r="D326" s="20" t="s">
        <v>79</v>
      </c>
      <c r="E326" s="20" t="s">
        <v>766</v>
      </c>
      <c r="F326" s="19" t="s">
        <v>3194</v>
      </c>
      <c r="G326" s="18" t="s">
        <v>3195</v>
      </c>
      <c r="H326" s="18" t="s">
        <v>7</v>
      </c>
      <c r="I326" s="18" t="s">
        <v>8</v>
      </c>
      <c r="J326" s="21">
        <v>1964000</v>
      </c>
      <c r="K326" s="21">
        <v>1476000</v>
      </c>
      <c r="L326" s="21">
        <v>1476000</v>
      </c>
      <c r="M326" s="21">
        <v>0</v>
      </c>
      <c r="N326" s="22">
        <f t="shared" si="5"/>
        <v>0</v>
      </c>
      <c r="O326" s="21">
        <v>2246000</v>
      </c>
      <c r="P326" s="21">
        <v>431000</v>
      </c>
      <c r="Q326" s="21">
        <v>0</v>
      </c>
      <c r="R326" s="21">
        <v>0</v>
      </c>
    </row>
    <row r="327" spans="1:18" s="13" customFormat="1" ht="27.95" customHeight="1" x14ac:dyDescent="0.25">
      <c r="A327" s="18" t="s">
        <v>1021</v>
      </c>
      <c r="B327" s="18" t="s">
        <v>45</v>
      </c>
      <c r="C327" s="19" t="s">
        <v>1763</v>
      </c>
      <c r="D327" s="20" t="s">
        <v>79</v>
      </c>
      <c r="E327" s="20" t="s">
        <v>1118</v>
      </c>
      <c r="F327" s="19" t="s">
        <v>3438</v>
      </c>
      <c r="G327" s="18" t="s">
        <v>4334</v>
      </c>
      <c r="H327" s="18" t="s">
        <v>7</v>
      </c>
      <c r="I327" s="18" t="s">
        <v>8</v>
      </c>
      <c r="J327" s="21">
        <v>7036541</v>
      </c>
      <c r="K327" s="21">
        <v>8389000</v>
      </c>
      <c r="L327" s="21">
        <v>8389000</v>
      </c>
      <c r="M327" s="21">
        <v>0</v>
      </c>
      <c r="N327" s="22">
        <f t="shared" si="5"/>
        <v>0</v>
      </c>
      <c r="O327" s="21">
        <v>0</v>
      </c>
      <c r="P327" s="21">
        <v>0</v>
      </c>
      <c r="Q327" s="21">
        <v>0</v>
      </c>
      <c r="R327" s="21">
        <v>0</v>
      </c>
    </row>
    <row r="328" spans="1:18" s="13" customFormat="1" ht="27.95" customHeight="1" x14ac:dyDescent="0.25">
      <c r="A328" s="18" t="s">
        <v>1021</v>
      </c>
      <c r="B328" s="18" t="s">
        <v>19</v>
      </c>
      <c r="C328" s="19" t="s">
        <v>1762</v>
      </c>
      <c r="D328" s="20" t="s">
        <v>111</v>
      </c>
      <c r="E328" s="20" t="s">
        <v>111</v>
      </c>
      <c r="F328" s="19" t="s">
        <v>3439</v>
      </c>
      <c r="G328" s="18" t="s">
        <v>3440</v>
      </c>
      <c r="H328" s="18" t="s">
        <v>1443</v>
      </c>
      <c r="I328" s="18" t="s">
        <v>1443</v>
      </c>
      <c r="J328" s="21">
        <v>167663</v>
      </c>
      <c r="K328" s="21">
        <v>0</v>
      </c>
      <c r="L328" s="21">
        <v>0</v>
      </c>
      <c r="M328" s="21">
        <v>0</v>
      </c>
      <c r="N328" s="22" t="str">
        <f t="shared" si="5"/>
        <v>-</v>
      </c>
      <c r="O328" s="21">
        <v>0</v>
      </c>
      <c r="P328" s="21">
        <v>0</v>
      </c>
      <c r="Q328" s="21">
        <v>0</v>
      </c>
      <c r="R328" s="21">
        <v>0</v>
      </c>
    </row>
    <row r="329" spans="1:18" s="13" customFormat="1" ht="27.95" customHeight="1" x14ac:dyDescent="0.25">
      <c r="A329" s="18" t="s">
        <v>1021</v>
      </c>
      <c r="B329" s="18" t="s">
        <v>19</v>
      </c>
      <c r="C329" s="19" t="s">
        <v>1763</v>
      </c>
      <c r="D329" s="20" t="s">
        <v>77</v>
      </c>
      <c r="E329" s="20" t="s">
        <v>77</v>
      </c>
      <c r="F329" s="19" t="s">
        <v>208</v>
      </c>
      <c r="G329" s="18" t="s">
        <v>209</v>
      </c>
      <c r="H329" s="18" t="s">
        <v>1443</v>
      </c>
      <c r="I329" s="18" t="s">
        <v>1511</v>
      </c>
      <c r="J329" s="21">
        <v>66000</v>
      </c>
      <c r="K329" s="21">
        <v>6000</v>
      </c>
      <c r="L329" s="21">
        <v>6000</v>
      </c>
      <c r="M329" s="21">
        <v>0</v>
      </c>
      <c r="N329" s="22">
        <f t="shared" si="5"/>
        <v>0</v>
      </c>
      <c r="O329" s="21">
        <v>0</v>
      </c>
      <c r="P329" s="21">
        <v>0</v>
      </c>
      <c r="Q329" s="21">
        <v>0</v>
      </c>
      <c r="R329" s="21">
        <v>0</v>
      </c>
    </row>
    <row r="330" spans="1:18" s="13" customFormat="1" ht="27.95" customHeight="1" x14ac:dyDescent="0.25">
      <c r="A330" s="18" t="s">
        <v>1021</v>
      </c>
      <c r="B330" s="18" t="s">
        <v>19</v>
      </c>
      <c r="C330" s="19" t="s">
        <v>1763</v>
      </c>
      <c r="D330" s="20" t="s">
        <v>92</v>
      </c>
      <c r="E330" s="20" t="s">
        <v>92</v>
      </c>
      <c r="F330" s="19" t="s">
        <v>4335</v>
      </c>
      <c r="G330" s="18" t="s">
        <v>4336</v>
      </c>
      <c r="H330" s="18" t="s">
        <v>1443</v>
      </c>
      <c r="I330" s="18" t="s">
        <v>1512</v>
      </c>
      <c r="J330" s="21">
        <v>0</v>
      </c>
      <c r="K330" s="21">
        <v>1340000</v>
      </c>
      <c r="L330" s="21">
        <v>1340000</v>
      </c>
      <c r="M330" s="21">
        <v>0</v>
      </c>
      <c r="N330" s="22">
        <f t="shared" si="5"/>
        <v>0</v>
      </c>
      <c r="O330" s="21">
        <v>0</v>
      </c>
      <c r="P330" s="21">
        <v>0</v>
      </c>
      <c r="Q330" s="21">
        <v>0</v>
      </c>
      <c r="R330" s="21">
        <v>0</v>
      </c>
    </row>
    <row r="331" spans="1:18" s="13" customFormat="1" ht="27.95" customHeight="1" x14ac:dyDescent="0.25">
      <c r="A331" s="18" t="s">
        <v>1021</v>
      </c>
      <c r="B331" s="18" t="s">
        <v>19</v>
      </c>
      <c r="C331" s="19" t="s">
        <v>1763</v>
      </c>
      <c r="D331" s="20" t="s">
        <v>76</v>
      </c>
      <c r="E331" s="20" t="s">
        <v>757</v>
      </c>
      <c r="F331" s="19" t="s">
        <v>210</v>
      </c>
      <c r="G331" s="18" t="s">
        <v>211</v>
      </c>
      <c r="H331" s="18" t="s">
        <v>20</v>
      </c>
      <c r="I331" s="18" t="s">
        <v>163</v>
      </c>
      <c r="J331" s="21">
        <v>589000</v>
      </c>
      <c r="K331" s="21">
        <v>49500</v>
      </c>
      <c r="L331" s="21">
        <v>49500</v>
      </c>
      <c r="M331" s="21">
        <v>0</v>
      </c>
      <c r="N331" s="22">
        <f t="shared" si="5"/>
        <v>0</v>
      </c>
      <c r="O331" s="21">
        <v>594000</v>
      </c>
      <c r="P331" s="21">
        <v>0</v>
      </c>
      <c r="Q331" s="21">
        <v>0</v>
      </c>
      <c r="R331" s="21">
        <v>0</v>
      </c>
    </row>
    <row r="332" spans="1:18" s="13" customFormat="1" ht="27.95" customHeight="1" x14ac:dyDescent="0.25">
      <c r="A332" s="18" t="s">
        <v>1021</v>
      </c>
      <c r="B332" s="18" t="s">
        <v>19</v>
      </c>
      <c r="C332" s="19" t="s">
        <v>1763</v>
      </c>
      <c r="D332" s="20" t="s">
        <v>77</v>
      </c>
      <c r="E332" s="20" t="s">
        <v>769</v>
      </c>
      <c r="F332" s="19" t="s">
        <v>2471</v>
      </c>
      <c r="G332" s="18" t="s">
        <v>2472</v>
      </c>
      <c r="H332" s="18" t="s">
        <v>20</v>
      </c>
      <c r="I332" s="18" t="s">
        <v>163</v>
      </c>
      <c r="J332" s="21">
        <v>92000</v>
      </c>
      <c r="K332" s="21">
        <v>5000</v>
      </c>
      <c r="L332" s="21">
        <v>5000</v>
      </c>
      <c r="M332" s="21">
        <v>0</v>
      </c>
      <c r="N332" s="22">
        <f t="shared" si="5"/>
        <v>0</v>
      </c>
      <c r="O332" s="21">
        <v>0</v>
      </c>
      <c r="P332" s="21">
        <v>0</v>
      </c>
      <c r="Q332" s="21">
        <v>0</v>
      </c>
      <c r="R332" s="21">
        <v>0</v>
      </c>
    </row>
    <row r="333" spans="1:18" s="13" customFormat="1" ht="27.95" customHeight="1" x14ac:dyDescent="0.25">
      <c r="A333" s="18" t="s">
        <v>1021</v>
      </c>
      <c r="B333" s="18" t="s">
        <v>19</v>
      </c>
      <c r="C333" s="19" t="s">
        <v>1763</v>
      </c>
      <c r="D333" s="20" t="s">
        <v>76</v>
      </c>
      <c r="E333" s="20" t="s">
        <v>76</v>
      </c>
      <c r="F333" s="19" t="s">
        <v>895</v>
      </c>
      <c r="G333" s="18" t="s">
        <v>1811</v>
      </c>
      <c r="H333" s="18" t="s">
        <v>1442</v>
      </c>
      <c r="I333" s="18" t="s">
        <v>1513</v>
      </c>
      <c r="J333" s="21">
        <v>78169</v>
      </c>
      <c r="K333" s="21">
        <v>83000</v>
      </c>
      <c r="L333" s="21">
        <v>83000</v>
      </c>
      <c r="M333" s="21">
        <v>0</v>
      </c>
      <c r="N333" s="22">
        <f t="shared" si="5"/>
        <v>0</v>
      </c>
      <c r="O333" s="21">
        <v>0</v>
      </c>
      <c r="P333" s="21">
        <v>0</v>
      </c>
      <c r="Q333" s="21">
        <v>0</v>
      </c>
      <c r="R333" s="21">
        <v>0</v>
      </c>
    </row>
    <row r="334" spans="1:18" s="13" customFormat="1" ht="27.95" customHeight="1" x14ac:dyDescent="0.25">
      <c r="A334" s="18" t="s">
        <v>1021</v>
      </c>
      <c r="B334" s="18" t="s">
        <v>19</v>
      </c>
      <c r="C334" s="19" t="s">
        <v>1763</v>
      </c>
      <c r="D334" s="20" t="s">
        <v>82</v>
      </c>
      <c r="E334" s="20" t="s">
        <v>2272</v>
      </c>
      <c r="F334" s="19" t="s">
        <v>2273</v>
      </c>
      <c r="G334" s="18" t="s">
        <v>2274</v>
      </c>
      <c r="H334" s="18" t="s">
        <v>1443</v>
      </c>
      <c r="I334" s="18" t="s">
        <v>1443</v>
      </c>
      <c r="J334" s="21">
        <v>469801</v>
      </c>
      <c r="K334" s="21">
        <v>470000</v>
      </c>
      <c r="L334" s="21">
        <v>470000</v>
      </c>
      <c r="M334" s="21">
        <v>0</v>
      </c>
      <c r="N334" s="22">
        <f t="shared" si="5"/>
        <v>0</v>
      </c>
      <c r="O334" s="21">
        <v>495000</v>
      </c>
      <c r="P334" s="21">
        <v>0</v>
      </c>
      <c r="Q334" s="21">
        <v>0</v>
      </c>
      <c r="R334" s="21">
        <v>0</v>
      </c>
    </row>
    <row r="335" spans="1:18" s="13" customFormat="1" ht="27.95" customHeight="1" x14ac:dyDescent="0.25">
      <c r="A335" s="18" t="s">
        <v>1021</v>
      </c>
      <c r="B335" s="18" t="s">
        <v>19</v>
      </c>
      <c r="C335" s="19" t="s">
        <v>1763</v>
      </c>
      <c r="D335" s="20" t="s">
        <v>79</v>
      </c>
      <c r="E335" s="20" t="s">
        <v>760</v>
      </c>
      <c r="F335" s="19" t="s">
        <v>1812</v>
      </c>
      <c r="G335" s="18" t="s">
        <v>1813</v>
      </c>
      <c r="H335" s="18" t="s">
        <v>7</v>
      </c>
      <c r="I335" s="18" t="s">
        <v>8</v>
      </c>
      <c r="J335" s="21">
        <v>35966</v>
      </c>
      <c r="K335" s="21">
        <v>36000</v>
      </c>
      <c r="L335" s="21">
        <v>36000</v>
      </c>
      <c r="M335" s="21">
        <v>0</v>
      </c>
      <c r="N335" s="22">
        <f t="shared" si="5"/>
        <v>0</v>
      </c>
      <c r="O335" s="21">
        <v>0</v>
      </c>
      <c r="P335" s="21">
        <v>0</v>
      </c>
      <c r="Q335" s="21">
        <v>0</v>
      </c>
      <c r="R335" s="21">
        <v>0</v>
      </c>
    </row>
    <row r="336" spans="1:18" s="13" customFormat="1" ht="27.95" customHeight="1" x14ac:dyDescent="0.25">
      <c r="A336" s="18" t="s">
        <v>1021</v>
      </c>
      <c r="B336" s="18" t="s">
        <v>19</v>
      </c>
      <c r="C336" s="19" t="s">
        <v>1763</v>
      </c>
      <c r="D336" s="20" t="s">
        <v>92</v>
      </c>
      <c r="E336" s="20" t="s">
        <v>768</v>
      </c>
      <c r="F336" s="19" t="s">
        <v>2473</v>
      </c>
      <c r="G336" s="18" t="s">
        <v>2474</v>
      </c>
      <c r="H336" s="18" t="s">
        <v>1443</v>
      </c>
      <c r="I336" s="18" t="s">
        <v>1512</v>
      </c>
      <c r="J336" s="21">
        <v>10216</v>
      </c>
      <c r="K336" s="21">
        <v>0</v>
      </c>
      <c r="L336" s="21">
        <v>0</v>
      </c>
      <c r="M336" s="21">
        <v>0</v>
      </c>
      <c r="N336" s="22" t="str">
        <f t="shared" si="5"/>
        <v>-</v>
      </c>
      <c r="O336" s="21">
        <v>0</v>
      </c>
      <c r="P336" s="21">
        <v>0</v>
      </c>
      <c r="Q336" s="21">
        <v>0</v>
      </c>
      <c r="R336" s="21">
        <v>0</v>
      </c>
    </row>
    <row r="337" spans="1:18" s="13" customFormat="1" ht="27.95" customHeight="1" x14ac:dyDescent="0.25">
      <c r="A337" s="18" t="s">
        <v>1021</v>
      </c>
      <c r="B337" s="18" t="s">
        <v>19</v>
      </c>
      <c r="C337" s="19" t="s">
        <v>1763</v>
      </c>
      <c r="D337" s="20" t="s">
        <v>90</v>
      </c>
      <c r="E337" s="20" t="s">
        <v>761</v>
      </c>
      <c r="F337" s="19" t="s">
        <v>4337</v>
      </c>
      <c r="G337" s="18" t="s">
        <v>4338</v>
      </c>
      <c r="H337" s="18" t="s">
        <v>1442</v>
      </c>
      <c r="I337" s="18" t="s">
        <v>1513</v>
      </c>
      <c r="J337" s="21">
        <v>0</v>
      </c>
      <c r="K337" s="21">
        <v>101660</v>
      </c>
      <c r="L337" s="21">
        <v>101660</v>
      </c>
      <c r="M337" s="21">
        <v>0</v>
      </c>
      <c r="N337" s="22">
        <f t="shared" si="5"/>
        <v>0</v>
      </c>
      <c r="O337" s="21">
        <v>0</v>
      </c>
      <c r="P337" s="21">
        <v>0</v>
      </c>
      <c r="Q337" s="21">
        <v>0</v>
      </c>
      <c r="R337" s="21">
        <v>0</v>
      </c>
    </row>
    <row r="338" spans="1:18" s="13" customFormat="1" ht="27.95" customHeight="1" x14ac:dyDescent="0.25">
      <c r="A338" s="18" t="s">
        <v>1021</v>
      </c>
      <c r="B338" s="18" t="s">
        <v>19</v>
      </c>
      <c r="C338" s="19" t="s">
        <v>1763</v>
      </c>
      <c r="D338" s="20" t="s">
        <v>79</v>
      </c>
      <c r="E338" s="20" t="s">
        <v>763</v>
      </c>
      <c r="F338" s="19" t="s">
        <v>4339</v>
      </c>
      <c r="G338" s="18" t="s">
        <v>4340</v>
      </c>
      <c r="H338" s="18" t="s">
        <v>1514</v>
      </c>
      <c r="I338" s="18" t="s">
        <v>4341</v>
      </c>
      <c r="J338" s="21">
        <v>0</v>
      </c>
      <c r="K338" s="21">
        <v>208100</v>
      </c>
      <c r="L338" s="21">
        <v>208100</v>
      </c>
      <c r="M338" s="21">
        <v>0</v>
      </c>
      <c r="N338" s="22">
        <f t="shared" si="5"/>
        <v>0</v>
      </c>
      <c r="O338" s="21">
        <v>0</v>
      </c>
      <c r="P338" s="21">
        <v>0</v>
      </c>
      <c r="Q338" s="21">
        <v>0</v>
      </c>
      <c r="R338" s="21">
        <v>0</v>
      </c>
    </row>
    <row r="339" spans="1:18" s="13" customFormat="1" ht="27.95" customHeight="1" x14ac:dyDescent="0.25">
      <c r="A339" s="18" t="s">
        <v>1021</v>
      </c>
      <c r="B339" s="18" t="s">
        <v>19</v>
      </c>
      <c r="C339" s="19" t="s">
        <v>1763</v>
      </c>
      <c r="D339" s="20" t="s">
        <v>80</v>
      </c>
      <c r="E339" s="20" t="s">
        <v>80</v>
      </c>
      <c r="F339" s="19" t="s">
        <v>898</v>
      </c>
      <c r="G339" s="18" t="s">
        <v>899</v>
      </c>
      <c r="H339" s="18" t="s">
        <v>1443</v>
      </c>
      <c r="I339" s="18" t="s">
        <v>1444</v>
      </c>
      <c r="J339" s="21">
        <v>604185</v>
      </c>
      <c r="K339" s="21">
        <v>280000</v>
      </c>
      <c r="L339" s="21">
        <v>280000</v>
      </c>
      <c r="M339" s="21">
        <v>0</v>
      </c>
      <c r="N339" s="22">
        <f t="shared" si="5"/>
        <v>0</v>
      </c>
      <c r="O339" s="21">
        <v>598000</v>
      </c>
      <c r="P339" s="21">
        <v>279000</v>
      </c>
      <c r="Q339" s="21">
        <v>0</v>
      </c>
      <c r="R339" s="21">
        <v>0</v>
      </c>
    </row>
    <row r="340" spans="1:18" s="13" customFormat="1" ht="27.95" customHeight="1" x14ac:dyDescent="0.25">
      <c r="A340" s="18" t="s">
        <v>1021</v>
      </c>
      <c r="B340" s="18" t="s">
        <v>19</v>
      </c>
      <c r="C340" s="19" t="s">
        <v>1763</v>
      </c>
      <c r="D340" s="20" t="s">
        <v>78</v>
      </c>
      <c r="E340" s="20" t="s">
        <v>759</v>
      </c>
      <c r="F340" s="19" t="s">
        <v>212</v>
      </c>
      <c r="G340" s="18" t="s">
        <v>4342</v>
      </c>
      <c r="H340" s="18" t="s">
        <v>20</v>
      </c>
      <c r="I340" s="18" t="s">
        <v>20</v>
      </c>
      <c r="J340" s="21">
        <v>8575670</v>
      </c>
      <c r="K340" s="21">
        <v>4004500</v>
      </c>
      <c r="L340" s="21">
        <v>4004500</v>
      </c>
      <c r="M340" s="21">
        <v>77919.587</v>
      </c>
      <c r="N340" s="22">
        <f t="shared" si="5"/>
        <v>1.9458006492695717E-2</v>
      </c>
      <c r="O340" s="21">
        <v>0</v>
      </c>
      <c r="P340" s="21">
        <v>0</v>
      </c>
      <c r="Q340" s="21">
        <v>0</v>
      </c>
      <c r="R340" s="21">
        <v>0</v>
      </c>
    </row>
    <row r="341" spans="1:18" s="13" customFormat="1" ht="27.95" customHeight="1" x14ac:dyDescent="0.25">
      <c r="A341" s="18" t="s">
        <v>1021</v>
      </c>
      <c r="B341" s="18" t="s">
        <v>19</v>
      </c>
      <c r="C341" s="19" t="s">
        <v>1763</v>
      </c>
      <c r="D341" s="20" t="s">
        <v>76</v>
      </c>
      <c r="E341" s="20" t="s">
        <v>757</v>
      </c>
      <c r="F341" s="19" t="s">
        <v>894</v>
      </c>
      <c r="G341" s="18" t="s">
        <v>4343</v>
      </c>
      <c r="H341" s="18" t="s">
        <v>7</v>
      </c>
      <c r="I341" s="18" t="s">
        <v>8</v>
      </c>
      <c r="J341" s="21">
        <v>1366120</v>
      </c>
      <c r="K341" s="21">
        <v>1000000</v>
      </c>
      <c r="L341" s="21">
        <v>1000000</v>
      </c>
      <c r="M341" s="21">
        <v>527947.97400000005</v>
      </c>
      <c r="N341" s="22">
        <f t="shared" si="5"/>
        <v>0.52794797400000004</v>
      </c>
      <c r="O341" s="21">
        <v>509000</v>
      </c>
      <c r="P341" s="21">
        <v>0</v>
      </c>
      <c r="Q341" s="21">
        <v>0</v>
      </c>
      <c r="R341" s="21">
        <v>0</v>
      </c>
    </row>
    <row r="342" spans="1:18" s="13" customFormat="1" ht="27.95" customHeight="1" x14ac:dyDescent="0.25">
      <c r="A342" s="18" t="s">
        <v>1021</v>
      </c>
      <c r="B342" s="18" t="s">
        <v>19</v>
      </c>
      <c r="C342" s="19" t="s">
        <v>1763</v>
      </c>
      <c r="D342" s="20" t="s">
        <v>76</v>
      </c>
      <c r="E342" s="20" t="s">
        <v>757</v>
      </c>
      <c r="F342" s="19" t="s">
        <v>213</v>
      </c>
      <c r="G342" s="18" t="s">
        <v>2275</v>
      </c>
      <c r="H342" s="18" t="s">
        <v>1515</v>
      </c>
      <c r="I342" s="18" t="s">
        <v>1516</v>
      </c>
      <c r="J342" s="21">
        <v>239320</v>
      </c>
      <c r="K342" s="21">
        <v>0</v>
      </c>
      <c r="L342" s="21">
        <v>0</v>
      </c>
      <c r="M342" s="21">
        <v>0</v>
      </c>
      <c r="N342" s="22" t="str">
        <f t="shared" si="5"/>
        <v>-</v>
      </c>
      <c r="O342" s="21">
        <v>0</v>
      </c>
      <c r="P342" s="21">
        <v>0</v>
      </c>
      <c r="Q342" s="21">
        <v>0</v>
      </c>
      <c r="R342" s="21">
        <v>0</v>
      </c>
    </row>
    <row r="343" spans="1:18" s="13" customFormat="1" ht="27.95" customHeight="1" x14ac:dyDescent="0.25">
      <c r="A343" s="18" t="s">
        <v>1021</v>
      </c>
      <c r="B343" s="18" t="s">
        <v>19</v>
      </c>
      <c r="C343" s="19" t="s">
        <v>1763</v>
      </c>
      <c r="D343" s="20" t="s">
        <v>92</v>
      </c>
      <c r="E343" s="20" t="s">
        <v>768</v>
      </c>
      <c r="F343" s="19" t="s">
        <v>214</v>
      </c>
      <c r="G343" s="18" t="s">
        <v>4344</v>
      </c>
      <c r="H343" s="18" t="s">
        <v>20</v>
      </c>
      <c r="I343" s="18" t="s">
        <v>1517</v>
      </c>
      <c r="J343" s="21">
        <v>148409</v>
      </c>
      <c r="K343" s="21">
        <v>143000</v>
      </c>
      <c r="L343" s="21">
        <v>143000</v>
      </c>
      <c r="M343" s="21">
        <v>0</v>
      </c>
      <c r="N343" s="22">
        <f t="shared" si="5"/>
        <v>0</v>
      </c>
      <c r="O343" s="21">
        <v>0</v>
      </c>
      <c r="P343" s="21">
        <v>0</v>
      </c>
      <c r="Q343" s="21">
        <v>0</v>
      </c>
      <c r="R343" s="21">
        <v>0</v>
      </c>
    </row>
    <row r="344" spans="1:18" s="13" customFormat="1" ht="27.95" customHeight="1" x14ac:dyDescent="0.25">
      <c r="A344" s="18" t="s">
        <v>1021</v>
      </c>
      <c r="B344" s="18" t="s">
        <v>19</v>
      </c>
      <c r="C344" s="19" t="s">
        <v>1763</v>
      </c>
      <c r="D344" s="20" t="s">
        <v>76</v>
      </c>
      <c r="E344" s="20" t="s">
        <v>76</v>
      </c>
      <c r="F344" s="19" t="s">
        <v>896</v>
      </c>
      <c r="G344" s="18" t="s">
        <v>897</v>
      </c>
      <c r="H344" s="18" t="s">
        <v>20</v>
      </c>
      <c r="I344" s="18" t="s">
        <v>20</v>
      </c>
      <c r="J344" s="21">
        <v>224100</v>
      </c>
      <c r="K344" s="21">
        <v>348000</v>
      </c>
      <c r="L344" s="21">
        <v>348000</v>
      </c>
      <c r="M344" s="21">
        <v>0</v>
      </c>
      <c r="N344" s="22">
        <f t="shared" si="5"/>
        <v>0</v>
      </c>
      <c r="O344" s="21">
        <v>695000</v>
      </c>
      <c r="P344" s="21">
        <v>0</v>
      </c>
      <c r="Q344" s="21">
        <v>0</v>
      </c>
      <c r="R344" s="21">
        <v>0</v>
      </c>
    </row>
    <row r="345" spans="1:18" s="13" customFormat="1" ht="27.95" customHeight="1" x14ac:dyDescent="0.25">
      <c r="A345" s="18" t="s">
        <v>1021</v>
      </c>
      <c r="B345" s="18" t="s">
        <v>19</v>
      </c>
      <c r="C345" s="19" t="s">
        <v>1763</v>
      </c>
      <c r="D345" s="20" t="s">
        <v>82</v>
      </c>
      <c r="E345" s="20" t="s">
        <v>767</v>
      </c>
      <c r="F345" s="19" t="s">
        <v>3148</v>
      </c>
      <c r="G345" s="18" t="s">
        <v>3149</v>
      </c>
      <c r="H345" s="18" t="s">
        <v>1443</v>
      </c>
      <c r="I345" s="18" t="s">
        <v>1511</v>
      </c>
      <c r="J345" s="21">
        <v>300000</v>
      </c>
      <c r="K345" s="21">
        <v>0</v>
      </c>
      <c r="L345" s="21">
        <v>0</v>
      </c>
      <c r="M345" s="21">
        <v>0</v>
      </c>
      <c r="N345" s="22" t="str">
        <f t="shared" si="5"/>
        <v>-</v>
      </c>
      <c r="O345" s="21">
        <v>0</v>
      </c>
      <c r="P345" s="21">
        <v>0</v>
      </c>
      <c r="Q345" s="21">
        <v>0</v>
      </c>
      <c r="R345" s="21">
        <v>0</v>
      </c>
    </row>
    <row r="346" spans="1:18" s="13" customFormat="1" ht="27.95" customHeight="1" x14ac:dyDescent="0.25">
      <c r="A346" s="18" t="s">
        <v>1021</v>
      </c>
      <c r="B346" s="18" t="s">
        <v>19</v>
      </c>
      <c r="C346" s="19" t="s">
        <v>1763</v>
      </c>
      <c r="D346" s="20" t="s">
        <v>92</v>
      </c>
      <c r="E346" s="20" t="s">
        <v>768</v>
      </c>
      <c r="F346" s="19" t="s">
        <v>892</v>
      </c>
      <c r="G346" s="18" t="s">
        <v>1814</v>
      </c>
      <c r="H346" s="18" t="s">
        <v>1443</v>
      </c>
      <c r="I346" s="18" t="s">
        <v>1518</v>
      </c>
      <c r="J346" s="21">
        <v>66077</v>
      </c>
      <c r="K346" s="21">
        <v>59000</v>
      </c>
      <c r="L346" s="21">
        <v>59000</v>
      </c>
      <c r="M346" s="21">
        <v>0</v>
      </c>
      <c r="N346" s="22">
        <f t="shared" si="5"/>
        <v>0</v>
      </c>
      <c r="O346" s="21">
        <v>0</v>
      </c>
      <c r="P346" s="21">
        <v>0</v>
      </c>
      <c r="Q346" s="21">
        <v>0</v>
      </c>
      <c r="R346" s="21">
        <v>0</v>
      </c>
    </row>
    <row r="347" spans="1:18" s="13" customFormat="1" ht="27.95" customHeight="1" x14ac:dyDescent="0.25">
      <c r="A347" s="18" t="s">
        <v>1021</v>
      </c>
      <c r="B347" s="18" t="s">
        <v>19</v>
      </c>
      <c r="C347" s="19" t="s">
        <v>1763</v>
      </c>
      <c r="D347" s="20" t="s">
        <v>92</v>
      </c>
      <c r="E347" s="20" t="s">
        <v>92</v>
      </c>
      <c r="F347" s="19" t="s">
        <v>1229</v>
      </c>
      <c r="G347" s="18" t="s">
        <v>1230</v>
      </c>
      <c r="H347" s="18" t="s">
        <v>1443</v>
      </c>
      <c r="I347" s="18" t="s">
        <v>1512</v>
      </c>
      <c r="J347" s="21">
        <v>848320</v>
      </c>
      <c r="K347" s="21">
        <v>547000</v>
      </c>
      <c r="L347" s="21">
        <v>547000</v>
      </c>
      <c r="M347" s="21">
        <v>0</v>
      </c>
      <c r="N347" s="22">
        <f t="shared" si="5"/>
        <v>0</v>
      </c>
      <c r="O347" s="21">
        <v>397000</v>
      </c>
      <c r="P347" s="21">
        <v>0</v>
      </c>
      <c r="Q347" s="21">
        <v>0</v>
      </c>
      <c r="R347" s="21">
        <v>0</v>
      </c>
    </row>
    <row r="348" spans="1:18" s="13" customFormat="1" ht="27.95" customHeight="1" x14ac:dyDescent="0.25">
      <c r="A348" s="18" t="s">
        <v>1021</v>
      </c>
      <c r="B348" s="18" t="s">
        <v>19</v>
      </c>
      <c r="C348" s="19" t="s">
        <v>1763</v>
      </c>
      <c r="D348" s="20" t="s">
        <v>76</v>
      </c>
      <c r="E348" s="20" t="s">
        <v>757</v>
      </c>
      <c r="F348" s="19" t="s">
        <v>215</v>
      </c>
      <c r="G348" s="18" t="s">
        <v>216</v>
      </c>
      <c r="H348" s="18" t="s">
        <v>1442</v>
      </c>
      <c r="I348" s="18" t="s">
        <v>3038</v>
      </c>
      <c r="J348" s="21">
        <v>10714659</v>
      </c>
      <c r="K348" s="21">
        <v>12517000</v>
      </c>
      <c r="L348" s="21">
        <v>12517000</v>
      </c>
      <c r="M348" s="21">
        <v>0</v>
      </c>
      <c r="N348" s="22">
        <f t="shared" si="5"/>
        <v>0</v>
      </c>
      <c r="O348" s="21">
        <v>18746000</v>
      </c>
      <c r="P348" s="21">
        <v>20988000</v>
      </c>
      <c r="Q348" s="21">
        <v>22747000</v>
      </c>
      <c r="R348" s="21">
        <v>0</v>
      </c>
    </row>
    <row r="349" spans="1:18" s="13" customFormat="1" ht="27.95" customHeight="1" x14ac:dyDescent="0.25">
      <c r="A349" s="18" t="s">
        <v>1021</v>
      </c>
      <c r="B349" s="18" t="s">
        <v>19</v>
      </c>
      <c r="C349" s="19" t="s">
        <v>1763</v>
      </c>
      <c r="D349" s="20" t="s">
        <v>92</v>
      </c>
      <c r="E349" s="20" t="s">
        <v>758</v>
      </c>
      <c r="F349" s="19" t="s">
        <v>3196</v>
      </c>
      <c r="G349" s="18" t="s">
        <v>4345</v>
      </c>
      <c r="H349" s="18" t="s">
        <v>20</v>
      </c>
      <c r="I349" s="18" t="s">
        <v>163</v>
      </c>
      <c r="J349" s="21">
        <v>212235</v>
      </c>
      <c r="K349" s="21">
        <v>268000</v>
      </c>
      <c r="L349" s="21">
        <v>268000</v>
      </c>
      <c r="M349" s="21">
        <v>0</v>
      </c>
      <c r="N349" s="22">
        <f t="shared" si="5"/>
        <v>0</v>
      </c>
      <c r="O349" s="21">
        <v>0</v>
      </c>
      <c r="P349" s="21">
        <v>0</v>
      </c>
      <c r="Q349" s="21">
        <v>0</v>
      </c>
      <c r="R349" s="21">
        <v>0</v>
      </c>
    </row>
    <row r="350" spans="1:18" s="13" customFormat="1" ht="27.95" customHeight="1" x14ac:dyDescent="0.25">
      <c r="A350" s="18" t="s">
        <v>1021</v>
      </c>
      <c r="B350" s="18" t="s">
        <v>19</v>
      </c>
      <c r="C350" s="19" t="s">
        <v>1763</v>
      </c>
      <c r="D350" s="20" t="s">
        <v>92</v>
      </c>
      <c r="E350" s="20" t="s">
        <v>768</v>
      </c>
      <c r="F350" s="19" t="s">
        <v>677</v>
      </c>
      <c r="G350" s="18" t="s">
        <v>1815</v>
      </c>
      <c r="H350" s="18" t="s">
        <v>1443</v>
      </c>
      <c r="I350" s="18" t="s">
        <v>1519</v>
      </c>
      <c r="J350" s="21">
        <v>113900</v>
      </c>
      <c r="K350" s="21">
        <v>169000</v>
      </c>
      <c r="L350" s="21">
        <v>169000</v>
      </c>
      <c r="M350" s="21">
        <v>0</v>
      </c>
      <c r="N350" s="22">
        <f t="shared" si="5"/>
        <v>0</v>
      </c>
      <c r="O350" s="21">
        <v>0</v>
      </c>
      <c r="P350" s="21">
        <v>0</v>
      </c>
      <c r="Q350" s="21">
        <v>0</v>
      </c>
      <c r="R350" s="21">
        <v>0</v>
      </c>
    </row>
    <row r="351" spans="1:18" s="13" customFormat="1" ht="27.95" customHeight="1" x14ac:dyDescent="0.25">
      <c r="A351" s="18" t="s">
        <v>1021</v>
      </c>
      <c r="B351" s="18" t="s">
        <v>19</v>
      </c>
      <c r="C351" s="19" t="s">
        <v>1763</v>
      </c>
      <c r="D351" s="20" t="s">
        <v>79</v>
      </c>
      <c r="E351" s="20" t="s">
        <v>763</v>
      </c>
      <c r="F351" s="19" t="s">
        <v>217</v>
      </c>
      <c r="G351" s="18" t="s">
        <v>218</v>
      </c>
      <c r="H351" s="18" t="s">
        <v>1514</v>
      </c>
      <c r="I351" s="18" t="s">
        <v>3061</v>
      </c>
      <c r="J351" s="21">
        <v>7620000</v>
      </c>
      <c r="K351" s="21">
        <v>4811000</v>
      </c>
      <c r="L351" s="21">
        <v>4811000</v>
      </c>
      <c r="M351" s="21">
        <v>0</v>
      </c>
      <c r="N351" s="22">
        <f t="shared" si="5"/>
        <v>0</v>
      </c>
      <c r="O351" s="21">
        <v>592000</v>
      </c>
      <c r="P351" s="21">
        <v>0</v>
      </c>
      <c r="Q351" s="21">
        <v>0</v>
      </c>
      <c r="R351" s="21">
        <v>0</v>
      </c>
    </row>
    <row r="352" spans="1:18" s="13" customFormat="1" ht="27.95" customHeight="1" x14ac:dyDescent="0.25">
      <c r="A352" s="18" t="s">
        <v>1021</v>
      </c>
      <c r="B352" s="18" t="s">
        <v>19</v>
      </c>
      <c r="C352" s="19" t="s">
        <v>1763</v>
      </c>
      <c r="D352" s="20" t="s">
        <v>79</v>
      </c>
      <c r="E352" s="20" t="s">
        <v>764</v>
      </c>
      <c r="F352" s="19" t="s">
        <v>3441</v>
      </c>
      <c r="G352" s="18" t="s">
        <v>3442</v>
      </c>
      <c r="H352" s="18" t="s">
        <v>1514</v>
      </c>
      <c r="I352" s="18" t="s">
        <v>3061</v>
      </c>
      <c r="J352" s="21">
        <v>1000</v>
      </c>
      <c r="K352" s="21">
        <v>1000</v>
      </c>
      <c r="L352" s="21">
        <v>1000</v>
      </c>
      <c r="M352" s="21">
        <v>0</v>
      </c>
      <c r="N352" s="22">
        <f t="shared" si="5"/>
        <v>0</v>
      </c>
      <c r="O352" s="21">
        <v>0</v>
      </c>
      <c r="P352" s="21">
        <v>0</v>
      </c>
      <c r="Q352" s="21">
        <v>0</v>
      </c>
      <c r="R352" s="21">
        <v>0</v>
      </c>
    </row>
    <row r="353" spans="1:18" s="13" customFormat="1" ht="27.95" customHeight="1" x14ac:dyDescent="0.25">
      <c r="A353" s="18" t="s">
        <v>1021</v>
      </c>
      <c r="B353" s="18" t="s">
        <v>19</v>
      </c>
      <c r="C353" s="19" t="s">
        <v>1763</v>
      </c>
      <c r="D353" s="20" t="s">
        <v>77</v>
      </c>
      <c r="E353" s="20" t="s">
        <v>77</v>
      </c>
      <c r="F353" s="19" t="s">
        <v>219</v>
      </c>
      <c r="G353" s="18" t="s">
        <v>220</v>
      </c>
      <c r="H353" s="18" t="s">
        <v>20</v>
      </c>
      <c r="I353" s="18" t="s">
        <v>1517</v>
      </c>
      <c r="J353" s="21">
        <v>5907</v>
      </c>
      <c r="K353" s="21">
        <v>0</v>
      </c>
      <c r="L353" s="21">
        <v>0</v>
      </c>
      <c r="M353" s="21">
        <v>0</v>
      </c>
      <c r="N353" s="22" t="str">
        <f t="shared" si="5"/>
        <v>-</v>
      </c>
      <c r="O353" s="21">
        <v>0</v>
      </c>
      <c r="P353" s="21">
        <v>0</v>
      </c>
      <c r="Q353" s="21">
        <v>0</v>
      </c>
      <c r="R353" s="21">
        <v>0</v>
      </c>
    </row>
    <row r="354" spans="1:18" s="13" customFormat="1" ht="27.95" customHeight="1" x14ac:dyDescent="0.25">
      <c r="A354" s="18" t="s">
        <v>1021</v>
      </c>
      <c r="B354" s="18" t="s">
        <v>19</v>
      </c>
      <c r="C354" s="19" t="s">
        <v>1763</v>
      </c>
      <c r="D354" s="20" t="s">
        <v>92</v>
      </c>
      <c r="E354" s="20" t="s">
        <v>92</v>
      </c>
      <c r="F354" s="19" t="s">
        <v>221</v>
      </c>
      <c r="G354" s="18" t="s">
        <v>4346</v>
      </c>
      <c r="H354" s="18" t="s">
        <v>1443</v>
      </c>
      <c r="I354" s="18" t="s">
        <v>1511</v>
      </c>
      <c r="J354" s="21">
        <v>218766</v>
      </c>
      <c r="K354" s="21">
        <v>219000</v>
      </c>
      <c r="L354" s="21">
        <v>219000</v>
      </c>
      <c r="M354" s="21">
        <v>0</v>
      </c>
      <c r="N354" s="22">
        <f t="shared" si="5"/>
        <v>0</v>
      </c>
      <c r="O354" s="21">
        <v>0</v>
      </c>
      <c r="P354" s="21">
        <v>0</v>
      </c>
      <c r="Q354" s="21">
        <v>0</v>
      </c>
      <c r="R354" s="21">
        <v>0</v>
      </c>
    </row>
    <row r="355" spans="1:18" s="13" customFormat="1" ht="27.95" customHeight="1" x14ac:dyDescent="0.25">
      <c r="A355" s="18" t="s">
        <v>1021</v>
      </c>
      <c r="B355" s="18" t="s">
        <v>19</v>
      </c>
      <c r="C355" s="19" t="s">
        <v>1763</v>
      </c>
      <c r="D355" s="20" t="s">
        <v>92</v>
      </c>
      <c r="E355" s="20" t="s">
        <v>768</v>
      </c>
      <c r="F355" s="19" t="s">
        <v>3443</v>
      </c>
      <c r="G355" s="18" t="s">
        <v>3444</v>
      </c>
      <c r="H355" s="18" t="s">
        <v>20</v>
      </c>
      <c r="I355" s="18" t="s">
        <v>20</v>
      </c>
      <c r="J355" s="21">
        <v>60000</v>
      </c>
      <c r="K355" s="21">
        <v>0</v>
      </c>
      <c r="L355" s="21">
        <v>0</v>
      </c>
      <c r="M355" s="21">
        <v>0</v>
      </c>
      <c r="N355" s="22" t="str">
        <f t="shared" si="5"/>
        <v>-</v>
      </c>
      <c r="O355" s="21">
        <v>0</v>
      </c>
      <c r="P355" s="21">
        <v>0</v>
      </c>
      <c r="Q355" s="21">
        <v>0</v>
      </c>
      <c r="R355" s="21">
        <v>0</v>
      </c>
    </row>
    <row r="356" spans="1:18" s="13" customFormat="1" ht="27.95" customHeight="1" x14ac:dyDescent="0.25">
      <c r="A356" s="18" t="s">
        <v>1021</v>
      </c>
      <c r="B356" s="18" t="s">
        <v>19</v>
      </c>
      <c r="C356" s="19" t="s">
        <v>1763</v>
      </c>
      <c r="D356" s="20" t="s">
        <v>92</v>
      </c>
      <c r="E356" s="20" t="s">
        <v>768</v>
      </c>
      <c r="F356" s="19" t="s">
        <v>222</v>
      </c>
      <c r="G356" s="18" t="s">
        <v>1067</v>
      </c>
      <c r="H356" s="18" t="s">
        <v>1443</v>
      </c>
      <c r="I356" s="18" t="s">
        <v>1512</v>
      </c>
      <c r="J356" s="21">
        <v>19057</v>
      </c>
      <c r="K356" s="21">
        <v>13000</v>
      </c>
      <c r="L356" s="21">
        <v>13000</v>
      </c>
      <c r="M356" s="21">
        <v>0</v>
      </c>
      <c r="N356" s="22">
        <f t="shared" si="5"/>
        <v>0</v>
      </c>
      <c r="O356" s="21">
        <v>0</v>
      </c>
      <c r="P356" s="21">
        <v>0</v>
      </c>
      <c r="Q356" s="21">
        <v>0</v>
      </c>
      <c r="R356" s="21">
        <v>0</v>
      </c>
    </row>
    <row r="357" spans="1:18" s="13" customFormat="1" ht="27.95" customHeight="1" x14ac:dyDescent="0.25">
      <c r="A357" s="18" t="s">
        <v>1021</v>
      </c>
      <c r="B357" s="18" t="s">
        <v>19</v>
      </c>
      <c r="C357" s="19" t="s">
        <v>1763</v>
      </c>
      <c r="D357" s="20" t="s">
        <v>92</v>
      </c>
      <c r="E357" s="20" t="s">
        <v>768</v>
      </c>
      <c r="F357" s="19" t="s">
        <v>893</v>
      </c>
      <c r="G357" s="18" t="s">
        <v>1816</v>
      </c>
      <c r="H357" s="18" t="s">
        <v>20</v>
      </c>
      <c r="I357" s="18" t="s">
        <v>163</v>
      </c>
      <c r="J357" s="21">
        <v>194288</v>
      </c>
      <c r="K357" s="21">
        <v>256000</v>
      </c>
      <c r="L357" s="21">
        <v>256000</v>
      </c>
      <c r="M357" s="21">
        <v>0</v>
      </c>
      <c r="N357" s="22">
        <f t="shared" si="5"/>
        <v>0</v>
      </c>
      <c r="O357" s="21">
        <v>144000</v>
      </c>
      <c r="P357" s="21">
        <v>0</v>
      </c>
      <c r="Q357" s="21">
        <v>0</v>
      </c>
      <c r="R357" s="21">
        <v>0</v>
      </c>
    </row>
    <row r="358" spans="1:18" s="13" customFormat="1" ht="27.95" customHeight="1" x14ac:dyDescent="0.25">
      <c r="A358" s="18" t="s">
        <v>1021</v>
      </c>
      <c r="B358" s="18" t="s">
        <v>19</v>
      </c>
      <c r="C358" s="19" t="s">
        <v>1763</v>
      </c>
      <c r="D358" s="20" t="s">
        <v>76</v>
      </c>
      <c r="E358" s="20" t="s">
        <v>757</v>
      </c>
      <c r="F358" s="19" t="s">
        <v>3445</v>
      </c>
      <c r="G358" s="18" t="s">
        <v>3446</v>
      </c>
      <c r="H358" s="18" t="s">
        <v>20</v>
      </c>
      <c r="I358" s="18" t="s">
        <v>163</v>
      </c>
      <c r="J358" s="21">
        <v>50000</v>
      </c>
      <c r="K358" s="21">
        <v>0</v>
      </c>
      <c r="L358" s="21">
        <v>0</v>
      </c>
      <c r="M358" s="21">
        <v>0</v>
      </c>
      <c r="N358" s="22" t="str">
        <f t="shared" si="5"/>
        <v>-</v>
      </c>
      <c r="O358" s="21">
        <v>0</v>
      </c>
      <c r="P358" s="21">
        <v>0</v>
      </c>
      <c r="Q358" s="21">
        <v>0</v>
      </c>
      <c r="R358" s="21">
        <v>0</v>
      </c>
    </row>
    <row r="359" spans="1:18" s="13" customFormat="1" ht="27.95" customHeight="1" x14ac:dyDescent="0.25">
      <c r="A359" s="18" t="s">
        <v>1021</v>
      </c>
      <c r="B359" s="18" t="s">
        <v>19</v>
      </c>
      <c r="C359" s="19" t="s">
        <v>1763</v>
      </c>
      <c r="D359" s="20" t="s">
        <v>77</v>
      </c>
      <c r="E359" s="20" t="s">
        <v>77</v>
      </c>
      <c r="F359" s="19" t="s">
        <v>889</v>
      </c>
      <c r="G359" s="18" t="s">
        <v>1817</v>
      </c>
      <c r="H359" s="18" t="s">
        <v>20</v>
      </c>
      <c r="I359" s="18" t="s">
        <v>20</v>
      </c>
      <c r="J359" s="21">
        <v>802780</v>
      </c>
      <c r="K359" s="21">
        <v>419400</v>
      </c>
      <c r="L359" s="21">
        <v>419400</v>
      </c>
      <c r="M359" s="21">
        <v>0</v>
      </c>
      <c r="N359" s="22">
        <f t="shared" si="5"/>
        <v>0</v>
      </c>
      <c r="O359" s="21">
        <v>1008000</v>
      </c>
      <c r="P359" s="21">
        <v>475000</v>
      </c>
      <c r="Q359" s="21">
        <v>0</v>
      </c>
      <c r="R359" s="21">
        <v>0</v>
      </c>
    </row>
    <row r="360" spans="1:18" s="13" customFormat="1" ht="27.95" customHeight="1" x14ac:dyDescent="0.25">
      <c r="A360" s="18" t="s">
        <v>1021</v>
      </c>
      <c r="B360" s="18" t="s">
        <v>19</v>
      </c>
      <c r="C360" s="19" t="s">
        <v>1763</v>
      </c>
      <c r="D360" s="20" t="s">
        <v>79</v>
      </c>
      <c r="E360" s="20" t="s">
        <v>764</v>
      </c>
      <c r="F360" s="19" t="s">
        <v>4347</v>
      </c>
      <c r="G360" s="18" t="s">
        <v>4348</v>
      </c>
      <c r="H360" s="18" t="s">
        <v>7</v>
      </c>
      <c r="I360" s="18" t="s">
        <v>8</v>
      </c>
      <c r="J360" s="21">
        <v>0</v>
      </c>
      <c r="K360" s="21">
        <v>208150</v>
      </c>
      <c r="L360" s="21">
        <v>208150</v>
      </c>
      <c r="M360" s="21">
        <v>0</v>
      </c>
      <c r="N360" s="22">
        <f t="shared" si="5"/>
        <v>0</v>
      </c>
      <c r="O360" s="21">
        <v>0</v>
      </c>
      <c r="P360" s="21">
        <v>0</v>
      </c>
      <c r="Q360" s="21">
        <v>0</v>
      </c>
      <c r="R360" s="21">
        <v>0</v>
      </c>
    </row>
    <row r="361" spans="1:18" s="13" customFormat="1" ht="27.95" customHeight="1" x14ac:dyDescent="0.25">
      <c r="A361" s="18" t="s">
        <v>1021</v>
      </c>
      <c r="B361" s="18" t="s">
        <v>19</v>
      </c>
      <c r="C361" s="19" t="s">
        <v>1763</v>
      </c>
      <c r="D361" s="20" t="s">
        <v>92</v>
      </c>
      <c r="E361" s="20" t="s">
        <v>92</v>
      </c>
      <c r="F361" s="19" t="s">
        <v>890</v>
      </c>
      <c r="G361" s="18" t="s">
        <v>1818</v>
      </c>
      <c r="H361" s="18" t="s">
        <v>1443</v>
      </c>
      <c r="I361" s="18" t="s">
        <v>1512</v>
      </c>
      <c r="J361" s="21">
        <v>1148422</v>
      </c>
      <c r="K361" s="21">
        <v>1358000</v>
      </c>
      <c r="L361" s="21">
        <v>1358000</v>
      </c>
      <c r="M361" s="21">
        <v>0</v>
      </c>
      <c r="N361" s="22">
        <f t="shared" si="5"/>
        <v>0</v>
      </c>
      <c r="O361" s="21">
        <v>0</v>
      </c>
      <c r="P361" s="21">
        <v>0</v>
      </c>
      <c r="Q361" s="21">
        <v>0</v>
      </c>
      <c r="R361" s="21">
        <v>0</v>
      </c>
    </row>
    <row r="362" spans="1:18" s="13" customFormat="1" ht="27.95" customHeight="1" x14ac:dyDescent="0.25">
      <c r="A362" s="18" t="s">
        <v>1021</v>
      </c>
      <c r="B362" s="18" t="s">
        <v>19</v>
      </c>
      <c r="C362" s="19" t="s">
        <v>1763</v>
      </c>
      <c r="D362" s="20" t="s">
        <v>79</v>
      </c>
      <c r="E362" s="20" t="s">
        <v>760</v>
      </c>
      <c r="F362" s="19" t="s">
        <v>830</v>
      </c>
      <c r="G362" s="18" t="s">
        <v>888</v>
      </c>
      <c r="H362" s="18" t="s">
        <v>20</v>
      </c>
      <c r="I362" s="18" t="s">
        <v>1520</v>
      </c>
      <c r="J362" s="21">
        <v>4383999</v>
      </c>
      <c r="K362" s="21">
        <v>4078990</v>
      </c>
      <c r="L362" s="21">
        <v>4078990</v>
      </c>
      <c r="M362" s="21">
        <v>0</v>
      </c>
      <c r="N362" s="22">
        <f t="shared" si="5"/>
        <v>0</v>
      </c>
      <c r="O362" s="21">
        <v>5821000</v>
      </c>
      <c r="P362" s="21">
        <v>0</v>
      </c>
      <c r="Q362" s="21">
        <v>0</v>
      </c>
      <c r="R362" s="21">
        <v>0</v>
      </c>
    </row>
    <row r="363" spans="1:18" s="13" customFormat="1" ht="27.95" customHeight="1" x14ac:dyDescent="0.25">
      <c r="A363" s="18" t="s">
        <v>1021</v>
      </c>
      <c r="B363" s="18" t="s">
        <v>19</v>
      </c>
      <c r="C363" s="19" t="s">
        <v>1763</v>
      </c>
      <c r="D363" s="20" t="s">
        <v>92</v>
      </c>
      <c r="E363" s="20" t="s">
        <v>92</v>
      </c>
      <c r="F363" s="19" t="s">
        <v>891</v>
      </c>
      <c r="G363" s="18" t="s">
        <v>1819</v>
      </c>
      <c r="H363" s="18" t="s">
        <v>1442</v>
      </c>
      <c r="I363" s="18" t="s">
        <v>3032</v>
      </c>
      <c r="J363" s="21">
        <v>1008055</v>
      </c>
      <c r="K363" s="21">
        <v>309000</v>
      </c>
      <c r="L363" s="21">
        <v>309000</v>
      </c>
      <c r="M363" s="21">
        <v>0</v>
      </c>
      <c r="N363" s="22">
        <f t="shared" si="5"/>
        <v>0</v>
      </c>
      <c r="O363" s="21">
        <v>0</v>
      </c>
      <c r="P363" s="21">
        <v>0</v>
      </c>
      <c r="Q363" s="21">
        <v>0</v>
      </c>
      <c r="R363" s="21">
        <v>0</v>
      </c>
    </row>
    <row r="364" spans="1:18" s="13" customFormat="1" ht="27.95" customHeight="1" x14ac:dyDescent="0.25">
      <c r="A364" s="18" t="s">
        <v>1021</v>
      </c>
      <c r="B364" s="18" t="s">
        <v>19</v>
      </c>
      <c r="C364" s="19" t="s">
        <v>1763</v>
      </c>
      <c r="D364" s="20" t="s">
        <v>77</v>
      </c>
      <c r="E364" s="20" t="s">
        <v>77</v>
      </c>
      <c r="F364" s="19" t="s">
        <v>1231</v>
      </c>
      <c r="G364" s="18" t="s">
        <v>1820</v>
      </c>
      <c r="H364" s="18" t="s">
        <v>20</v>
      </c>
      <c r="I364" s="18" t="s">
        <v>163</v>
      </c>
      <c r="J364" s="21">
        <v>417603</v>
      </c>
      <c r="K364" s="21">
        <v>420000</v>
      </c>
      <c r="L364" s="21">
        <v>420000</v>
      </c>
      <c r="M364" s="21">
        <v>0</v>
      </c>
      <c r="N364" s="22">
        <f t="shared" si="5"/>
        <v>0</v>
      </c>
      <c r="O364" s="21">
        <v>62000</v>
      </c>
      <c r="P364" s="21">
        <v>0</v>
      </c>
      <c r="Q364" s="21">
        <v>0</v>
      </c>
      <c r="R364" s="21">
        <v>0</v>
      </c>
    </row>
    <row r="365" spans="1:18" s="13" customFormat="1" ht="27.95" customHeight="1" x14ac:dyDescent="0.25">
      <c r="A365" s="18" t="s">
        <v>1021</v>
      </c>
      <c r="B365" s="18" t="s">
        <v>19</v>
      </c>
      <c r="C365" s="19" t="s">
        <v>1763</v>
      </c>
      <c r="D365" s="20" t="s">
        <v>92</v>
      </c>
      <c r="E365" s="20" t="s">
        <v>92</v>
      </c>
      <c r="F365" s="19" t="s">
        <v>1232</v>
      </c>
      <c r="G365" s="18" t="s">
        <v>1821</v>
      </c>
      <c r="H365" s="18" t="s">
        <v>20</v>
      </c>
      <c r="I365" s="18" t="s">
        <v>20</v>
      </c>
      <c r="J365" s="21">
        <v>168853</v>
      </c>
      <c r="K365" s="21">
        <v>169000</v>
      </c>
      <c r="L365" s="21">
        <v>169000</v>
      </c>
      <c r="M365" s="21">
        <v>108626.482</v>
      </c>
      <c r="N365" s="22">
        <f t="shared" si="5"/>
        <v>0.64276024852071012</v>
      </c>
      <c r="O365" s="21">
        <v>0</v>
      </c>
      <c r="P365" s="21">
        <v>0</v>
      </c>
      <c r="Q365" s="21">
        <v>0</v>
      </c>
      <c r="R365" s="21">
        <v>0</v>
      </c>
    </row>
    <row r="366" spans="1:18" s="13" customFormat="1" ht="27.95" customHeight="1" x14ac:dyDescent="0.25">
      <c r="A366" s="18" t="s">
        <v>1021</v>
      </c>
      <c r="B366" s="18" t="s">
        <v>19</v>
      </c>
      <c r="C366" s="19" t="s">
        <v>1763</v>
      </c>
      <c r="D366" s="20" t="s">
        <v>79</v>
      </c>
      <c r="E366" s="20" t="s">
        <v>764</v>
      </c>
      <c r="F366" s="19" t="s">
        <v>1968</v>
      </c>
      <c r="G366" s="18" t="s">
        <v>4349</v>
      </c>
      <c r="H366" s="18" t="s">
        <v>7</v>
      </c>
      <c r="I366" s="18" t="s">
        <v>8</v>
      </c>
      <c r="J366" s="21">
        <v>2794000</v>
      </c>
      <c r="K366" s="21">
        <v>1615800</v>
      </c>
      <c r="L366" s="21">
        <v>1615800</v>
      </c>
      <c r="M366" s="21">
        <v>0</v>
      </c>
      <c r="N366" s="22">
        <f t="shared" si="5"/>
        <v>0</v>
      </c>
      <c r="O366" s="21">
        <v>1287000</v>
      </c>
      <c r="P366" s="21">
        <v>0</v>
      </c>
      <c r="Q366" s="21">
        <v>0</v>
      </c>
      <c r="R366" s="21">
        <v>0</v>
      </c>
    </row>
    <row r="367" spans="1:18" s="13" customFormat="1" ht="27.95" customHeight="1" x14ac:dyDescent="0.25">
      <c r="A367" s="18" t="s">
        <v>1021</v>
      </c>
      <c r="B367" s="18" t="s">
        <v>19</v>
      </c>
      <c r="C367" s="19" t="s">
        <v>1763</v>
      </c>
      <c r="D367" s="20" t="s">
        <v>79</v>
      </c>
      <c r="E367" s="20" t="s">
        <v>760</v>
      </c>
      <c r="F367" s="19" t="s">
        <v>2070</v>
      </c>
      <c r="G367" s="18" t="s">
        <v>3447</v>
      </c>
      <c r="H367" s="18" t="s">
        <v>7</v>
      </c>
      <c r="I367" s="18" t="s">
        <v>8</v>
      </c>
      <c r="J367" s="21">
        <v>12316172</v>
      </c>
      <c r="K367" s="21">
        <v>0</v>
      </c>
      <c r="L367" s="21">
        <v>0</v>
      </c>
      <c r="M367" s="21">
        <v>0</v>
      </c>
      <c r="N367" s="22" t="str">
        <f t="shared" si="5"/>
        <v>-</v>
      </c>
      <c r="O367" s="21">
        <v>0</v>
      </c>
      <c r="P367" s="21">
        <v>0</v>
      </c>
      <c r="Q367" s="21">
        <v>0</v>
      </c>
      <c r="R367" s="21">
        <v>0</v>
      </c>
    </row>
    <row r="368" spans="1:18" s="13" customFormat="1" ht="27.95" customHeight="1" x14ac:dyDescent="0.25">
      <c r="A368" s="18" t="s">
        <v>1021</v>
      </c>
      <c r="B368" s="18" t="s">
        <v>19</v>
      </c>
      <c r="C368" s="19" t="s">
        <v>1763</v>
      </c>
      <c r="D368" s="20" t="s">
        <v>79</v>
      </c>
      <c r="E368" s="20" t="s">
        <v>760</v>
      </c>
      <c r="F368" s="19" t="s">
        <v>2071</v>
      </c>
      <c r="G368" s="18" t="s">
        <v>2072</v>
      </c>
      <c r="H368" s="18" t="s">
        <v>7</v>
      </c>
      <c r="I368" s="18" t="s">
        <v>8</v>
      </c>
      <c r="J368" s="21">
        <v>758275</v>
      </c>
      <c r="K368" s="21">
        <v>0</v>
      </c>
      <c r="L368" s="21">
        <v>0</v>
      </c>
      <c r="M368" s="21">
        <v>0</v>
      </c>
      <c r="N368" s="22" t="str">
        <f t="shared" si="5"/>
        <v>-</v>
      </c>
      <c r="O368" s="21">
        <v>0</v>
      </c>
      <c r="P368" s="21">
        <v>0</v>
      </c>
      <c r="Q368" s="21">
        <v>0</v>
      </c>
      <c r="R368" s="21">
        <v>0</v>
      </c>
    </row>
    <row r="369" spans="1:18" s="13" customFormat="1" ht="27.95" customHeight="1" x14ac:dyDescent="0.25">
      <c r="A369" s="18" t="s">
        <v>1021</v>
      </c>
      <c r="B369" s="18" t="s">
        <v>19</v>
      </c>
      <c r="C369" s="19" t="s">
        <v>1763</v>
      </c>
      <c r="D369" s="20" t="s">
        <v>78</v>
      </c>
      <c r="E369" s="20" t="s">
        <v>759</v>
      </c>
      <c r="F369" s="19" t="s">
        <v>3448</v>
      </c>
      <c r="G369" s="18" t="s">
        <v>3449</v>
      </c>
      <c r="H369" s="18" t="s">
        <v>1443</v>
      </c>
      <c r="I369" s="18" t="s">
        <v>1512</v>
      </c>
      <c r="J369" s="21">
        <v>20000</v>
      </c>
      <c r="K369" s="21">
        <v>0</v>
      </c>
      <c r="L369" s="21">
        <v>0</v>
      </c>
      <c r="M369" s="21">
        <v>0</v>
      </c>
      <c r="N369" s="22" t="str">
        <f t="shared" si="5"/>
        <v>-</v>
      </c>
      <c r="O369" s="21">
        <v>0</v>
      </c>
      <c r="P369" s="21">
        <v>0</v>
      </c>
      <c r="Q369" s="21">
        <v>0</v>
      </c>
      <c r="R369" s="21">
        <v>0</v>
      </c>
    </row>
    <row r="370" spans="1:18" s="13" customFormat="1" ht="27.95" customHeight="1" x14ac:dyDescent="0.25">
      <c r="A370" s="18" t="s">
        <v>1021</v>
      </c>
      <c r="B370" s="18" t="s">
        <v>19</v>
      </c>
      <c r="C370" s="19" t="s">
        <v>1763</v>
      </c>
      <c r="D370" s="20" t="s">
        <v>79</v>
      </c>
      <c r="E370" s="20" t="s">
        <v>764</v>
      </c>
      <c r="F370" s="19" t="s">
        <v>3450</v>
      </c>
      <c r="G370" s="18" t="s">
        <v>3451</v>
      </c>
      <c r="H370" s="18" t="s">
        <v>1514</v>
      </c>
      <c r="I370" s="18" t="s">
        <v>3061</v>
      </c>
      <c r="J370" s="21">
        <v>5489096</v>
      </c>
      <c r="K370" s="21">
        <v>0</v>
      </c>
      <c r="L370" s="21">
        <v>0</v>
      </c>
      <c r="M370" s="21">
        <v>0</v>
      </c>
      <c r="N370" s="22" t="str">
        <f t="shared" si="5"/>
        <v>-</v>
      </c>
      <c r="O370" s="21">
        <v>0</v>
      </c>
      <c r="P370" s="21">
        <v>0</v>
      </c>
      <c r="Q370" s="21">
        <v>0</v>
      </c>
      <c r="R370" s="21">
        <v>0</v>
      </c>
    </row>
    <row r="371" spans="1:18" s="13" customFormat="1" ht="27.95" customHeight="1" x14ac:dyDescent="0.25">
      <c r="A371" s="18" t="s">
        <v>1021</v>
      </c>
      <c r="B371" s="18" t="s">
        <v>19</v>
      </c>
      <c r="C371" s="19" t="s">
        <v>1763</v>
      </c>
      <c r="D371" s="20" t="s">
        <v>79</v>
      </c>
      <c r="E371" s="20" t="s">
        <v>766</v>
      </c>
      <c r="F371" s="19" t="s">
        <v>3452</v>
      </c>
      <c r="G371" s="18" t="s">
        <v>3453</v>
      </c>
      <c r="H371" s="18" t="s">
        <v>7</v>
      </c>
      <c r="I371" s="18" t="s">
        <v>8</v>
      </c>
      <c r="J371" s="21">
        <v>932000</v>
      </c>
      <c r="K371" s="21">
        <v>0</v>
      </c>
      <c r="L371" s="21">
        <v>0</v>
      </c>
      <c r="M371" s="21">
        <v>0</v>
      </c>
      <c r="N371" s="22" t="str">
        <f t="shared" si="5"/>
        <v>-</v>
      </c>
      <c r="O371" s="21">
        <v>0</v>
      </c>
      <c r="P371" s="21">
        <v>0</v>
      </c>
      <c r="Q371" s="21">
        <v>0</v>
      </c>
      <c r="R371" s="21">
        <v>0</v>
      </c>
    </row>
    <row r="372" spans="1:18" s="13" customFormat="1" ht="27.95" customHeight="1" x14ac:dyDescent="0.25">
      <c r="A372" s="18" t="s">
        <v>1021</v>
      </c>
      <c r="B372" s="18" t="s">
        <v>19</v>
      </c>
      <c r="C372" s="19" t="s">
        <v>1763</v>
      </c>
      <c r="D372" s="20" t="s">
        <v>79</v>
      </c>
      <c r="E372" s="20" t="s">
        <v>760</v>
      </c>
      <c r="F372" s="19" t="s">
        <v>3454</v>
      </c>
      <c r="G372" s="18" t="s">
        <v>3455</v>
      </c>
      <c r="H372" s="18" t="s">
        <v>7</v>
      </c>
      <c r="I372" s="18" t="s">
        <v>8</v>
      </c>
      <c r="J372" s="21">
        <v>1050169</v>
      </c>
      <c r="K372" s="21">
        <v>0</v>
      </c>
      <c r="L372" s="21">
        <v>0</v>
      </c>
      <c r="M372" s="21">
        <v>0</v>
      </c>
      <c r="N372" s="22" t="str">
        <f t="shared" si="5"/>
        <v>-</v>
      </c>
      <c r="O372" s="21">
        <v>0</v>
      </c>
      <c r="P372" s="21">
        <v>0</v>
      </c>
      <c r="Q372" s="21">
        <v>0</v>
      </c>
      <c r="R372" s="21">
        <v>0</v>
      </c>
    </row>
    <row r="373" spans="1:18" s="13" customFormat="1" ht="27.95" customHeight="1" x14ac:dyDescent="0.25">
      <c r="A373" s="18" t="s">
        <v>1021</v>
      </c>
      <c r="B373" s="18" t="s">
        <v>47</v>
      </c>
      <c r="C373" s="19" t="s">
        <v>1763</v>
      </c>
      <c r="D373" s="20" t="s">
        <v>92</v>
      </c>
      <c r="E373" s="20" t="s">
        <v>758</v>
      </c>
      <c r="F373" s="19" t="s">
        <v>4350</v>
      </c>
      <c r="G373" s="18" t="s">
        <v>4351</v>
      </c>
      <c r="H373" s="18" t="s">
        <v>49</v>
      </c>
      <c r="I373" s="18" t="s">
        <v>50</v>
      </c>
      <c r="J373" s="21">
        <v>0</v>
      </c>
      <c r="K373" s="21">
        <v>45000</v>
      </c>
      <c r="L373" s="21">
        <v>45000</v>
      </c>
      <c r="M373" s="21">
        <v>0</v>
      </c>
      <c r="N373" s="22">
        <f t="shared" si="5"/>
        <v>0</v>
      </c>
      <c r="O373" s="21">
        <v>0</v>
      </c>
      <c r="P373" s="21">
        <v>0</v>
      </c>
      <c r="Q373" s="21">
        <v>0</v>
      </c>
      <c r="R373" s="21">
        <v>0</v>
      </c>
    </row>
    <row r="374" spans="1:18" s="13" customFormat="1" ht="27.95" customHeight="1" x14ac:dyDescent="0.25">
      <c r="A374" s="18" t="s">
        <v>1021</v>
      </c>
      <c r="B374" s="18" t="s">
        <v>47</v>
      </c>
      <c r="C374" s="19" t="s">
        <v>1763</v>
      </c>
      <c r="D374" s="20" t="s">
        <v>80</v>
      </c>
      <c r="E374" s="20" t="s">
        <v>80</v>
      </c>
      <c r="F374" s="19" t="s">
        <v>2851</v>
      </c>
      <c r="G374" s="18" t="s">
        <v>3456</v>
      </c>
      <c r="H374" s="18" t="s">
        <v>49</v>
      </c>
      <c r="I374" s="18" t="s">
        <v>3062</v>
      </c>
      <c r="J374" s="21">
        <v>50000</v>
      </c>
      <c r="K374" s="21">
        <v>0</v>
      </c>
      <c r="L374" s="21">
        <v>0</v>
      </c>
      <c r="M374" s="21">
        <v>0</v>
      </c>
      <c r="N374" s="22" t="str">
        <f t="shared" si="5"/>
        <v>-</v>
      </c>
      <c r="O374" s="21">
        <v>0</v>
      </c>
      <c r="P374" s="21">
        <v>0</v>
      </c>
      <c r="Q374" s="21">
        <v>0</v>
      </c>
      <c r="R374" s="21">
        <v>0</v>
      </c>
    </row>
    <row r="375" spans="1:18" s="13" customFormat="1" ht="27.95" customHeight="1" x14ac:dyDescent="0.25">
      <c r="A375" s="18" t="s">
        <v>1021</v>
      </c>
      <c r="B375" s="18" t="s">
        <v>47</v>
      </c>
      <c r="C375" s="19" t="s">
        <v>1763</v>
      </c>
      <c r="D375" s="20" t="s">
        <v>79</v>
      </c>
      <c r="E375" s="20" t="s">
        <v>766</v>
      </c>
      <c r="F375" s="19" t="s">
        <v>4352</v>
      </c>
      <c r="G375" s="18" t="s">
        <v>4353</v>
      </c>
      <c r="H375" s="18" t="s">
        <v>7</v>
      </c>
      <c r="I375" s="18" t="s">
        <v>8</v>
      </c>
      <c r="J375" s="21">
        <v>0</v>
      </c>
      <c r="K375" s="21">
        <v>20000</v>
      </c>
      <c r="L375" s="21">
        <v>20000</v>
      </c>
      <c r="M375" s="21">
        <v>0</v>
      </c>
      <c r="N375" s="22">
        <f t="shared" si="5"/>
        <v>0</v>
      </c>
      <c r="O375" s="21">
        <v>0</v>
      </c>
      <c r="P375" s="21">
        <v>0</v>
      </c>
      <c r="Q375" s="21">
        <v>0</v>
      </c>
      <c r="R375" s="21">
        <v>0</v>
      </c>
    </row>
    <row r="376" spans="1:18" s="13" customFormat="1" ht="27.95" customHeight="1" x14ac:dyDescent="0.25">
      <c r="A376" s="18" t="s">
        <v>1021</v>
      </c>
      <c r="B376" s="18" t="s">
        <v>47</v>
      </c>
      <c r="C376" s="19" t="s">
        <v>1763</v>
      </c>
      <c r="D376" s="20" t="s">
        <v>79</v>
      </c>
      <c r="E376" s="20" t="s">
        <v>766</v>
      </c>
      <c r="F376" s="19" t="s">
        <v>4354</v>
      </c>
      <c r="G376" s="18" t="s">
        <v>4355</v>
      </c>
      <c r="H376" s="18" t="s">
        <v>7</v>
      </c>
      <c r="I376" s="18" t="s">
        <v>8</v>
      </c>
      <c r="J376" s="21">
        <v>0</v>
      </c>
      <c r="K376" s="21">
        <v>5000</v>
      </c>
      <c r="L376" s="21">
        <v>5000</v>
      </c>
      <c r="M376" s="21">
        <v>0</v>
      </c>
      <c r="N376" s="22">
        <f t="shared" si="5"/>
        <v>0</v>
      </c>
      <c r="O376" s="21">
        <v>0</v>
      </c>
      <c r="P376" s="21">
        <v>0</v>
      </c>
      <c r="Q376" s="21">
        <v>0</v>
      </c>
      <c r="R376" s="21">
        <v>0</v>
      </c>
    </row>
    <row r="377" spans="1:18" s="13" customFormat="1" ht="27.95" customHeight="1" x14ac:dyDescent="0.25">
      <c r="A377" s="18" t="s">
        <v>1021</v>
      </c>
      <c r="B377" s="18" t="s">
        <v>47</v>
      </c>
      <c r="C377" s="19" t="s">
        <v>1763</v>
      </c>
      <c r="D377" s="20" t="s">
        <v>92</v>
      </c>
      <c r="E377" s="20" t="s">
        <v>770</v>
      </c>
      <c r="F377" s="19" t="s">
        <v>4356</v>
      </c>
      <c r="G377" s="18" t="s">
        <v>4357</v>
      </c>
      <c r="H377" s="18" t="s">
        <v>91</v>
      </c>
      <c r="I377" s="18" t="s">
        <v>1462</v>
      </c>
      <c r="J377" s="21">
        <v>0</v>
      </c>
      <c r="K377" s="21">
        <v>33000</v>
      </c>
      <c r="L377" s="21">
        <v>33000</v>
      </c>
      <c r="M377" s="21">
        <v>0</v>
      </c>
      <c r="N377" s="22">
        <f t="shared" si="5"/>
        <v>0</v>
      </c>
      <c r="O377" s="21">
        <v>0</v>
      </c>
      <c r="P377" s="21">
        <v>0</v>
      </c>
      <c r="Q377" s="21">
        <v>0</v>
      </c>
      <c r="R377" s="21">
        <v>0</v>
      </c>
    </row>
    <row r="378" spans="1:18" s="13" customFormat="1" ht="27.95" customHeight="1" x14ac:dyDescent="0.25">
      <c r="A378" s="18" t="s">
        <v>1021</v>
      </c>
      <c r="B378" s="18" t="s">
        <v>47</v>
      </c>
      <c r="C378" s="19" t="s">
        <v>1763</v>
      </c>
      <c r="D378" s="20" t="s">
        <v>82</v>
      </c>
      <c r="E378" s="20" t="s">
        <v>82</v>
      </c>
      <c r="F378" s="19" t="s">
        <v>4358</v>
      </c>
      <c r="G378" s="18" t="s">
        <v>4359</v>
      </c>
      <c r="H378" s="18" t="s">
        <v>1459</v>
      </c>
      <c r="I378" s="18" t="s">
        <v>1460</v>
      </c>
      <c r="J378" s="21">
        <v>0</v>
      </c>
      <c r="K378" s="21">
        <v>81000</v>
      </c>
      <c r="L378" s="21">
        <v>81000</v>
      </c>
      <c r="M378" s="21">
        <v>0</v>
      </c>
      <c r="N378" s="22">
        <f t="shared" si="5"/>
        <v>0</v>
      </c>
      <c r="O378" s="21">
        <v>0</v>
      </c>
      <c r="P378" s="21">
        <v>0</v>
      </c>
      <c r="Q378" s="21">
        <v>0</v>
      </c>
      <c r="R378" s="21">
        <v>0</v>
      </c>
    </row>
    <row r="379" spans="1:18" s="13" customFormat="1" ht="27.95" customHeight="1" x14ac:dyDescent="0.25">
      <c r="A379" s="18" t="s">
        <v>1021</v>
      </c>
      <c r="B379" s="18" t="s">
        <v>47</v>
      </c>
      <c r="C379" s="19" t="s">
        <v>1763</v>
      </c>
      <c r="D379" s="20" t="s">
        <v>77</v>
      </c>
      <c r="E379" s="20" t="s">
        <v>768</v>
      </c>
      <c r="F379" s="19" t="s">
        <v>602</v>
      </c>
      <c r="G379" s="18" t="s">
        <v>4360</v>
      </c>
      <c r="H379" s="18" t="s">
        <v>49</v>
      </c>
      <c r="I379" s="18" t="s">
        <v>3062</v>
      </c>
      <c r="J379" s="21">
        <v>4500000</v>
      </c>
      <c r="K379" s="21">
        <v>5717000</v>
      </c>
      <c r="L379" s="21">
        <v>5717000</v>
      </c>
      <c r="M379" s="21">
        <v>754604.05700000003</v>
      </c>
      <c r="N379" s="22">
        <f t="shared" si="5"/>
        <v>0.13199301329368551</v>
      </c>
      <c r="O379" s="21">
        <v>5234000</v>
      </c>
      <c r="P379" s="21">
        <v>0</v>
      </c>
      <c r="Q379" s="21">
        <v>0</v>
      </c>
      <c r="R379" s="21">
        <v>0</v>
      </c>
    </row>
    <row r="380" spans="1:18" s="13" customFormat="1" ht="27.95" customHeight="1" x14ac:dyDescent="0.25">
      <c r="A380" s="18" t="s">
        <v>1021</v>
      </c>
      <c r="B380" s="18" t="s">
        <v>47</v>
      </c>
      <c r="C380" s="19" t="s">
        <v>1763</v>
      </c>
      <c r="D380" s="20" t="s">
        <v>79</v>
      </c>
      <c r="E380" s="20" t="s">
        <v>766</v>
      </c>
      <c r="F380" s="19" t="s">
        <v>4361</v>
      </c>
      <c r="G380" s="18" t="s">
        <v>4362</v>
      </c>
      <c r="H380" s="18" t="s">
        <v>51</v>
      </c>
      <c r="I380" s="18" t="s">
        <v>3039</v>
      </c>
      <c r="J380" s="21">
        <v>0</v>
      </c>
      <c r="K380" s="21">
        <v>725000</v>
      </c>
      <c r="L380" s="21">
        <v>725000</v>
      </c>
      <c r="M380" s="21">
        <v>0</v>
      </c>
      <c r="N380" s="22">
        <f t="shared" si="5"/>
        <v>0</v>
      </c>
      <c r="O380" s="21">
        <v>0</v>
      </c>
      <c r="P380" s="21">
        <v>0</v>
      </c>
      <c r="Q380" s="21">
        <v>0</v>
      </c>
      <c r="R380" s="21">
        <v>0</v>
      </c>
    </row>
    <row r="381" spans="1:18" s="13" customFormat="1" ht="27.95" customHeight="1" x14ac:dyDescent="0.25">
      <c r="A381" s="18" t="s">
        <v>1021</v>
      </c>
      <c r="B381" s="18" t="s">
        <v>47</v>
      </c>
      <c r="C381" s="19" t="s">
        <v>1763</v>
      </c>
      <c r="D381" s="20" t="s">
        <v>92</v>
      </c>
      <c r="E381" s="20" t="s">
        <v>768</v>
      </c>
      <c r="F381" s="19" t="s">
        <v>223</v>
      </c>
      <c r="G381" s="18" t="s">
        <v>224</v>
      </c>
      <c r="H381" s="18" t="s">
        <v>7</v>
      </c>
      <c r="I381" s="18" t="s">
        <v>8</v>
      </c>
      <c r="J381" s="21">
        <v>168492</v>
      </c>
      <c r="K381" s="21">
        <v>112000</v>
      </c>
      <c r="L381" s="21">
        <v>112000</v>
      </c>
      <c r="M381" s="21">
        <v>0</v>
      </c>
      <c r="N381" s="22">
        <f t="shared" si="5"/>
        <v>0</v>
      </c>
      <c r="O381" s="21">
        <v>0</v>
      </c>
      <c r="P381" s="21">
        <v>0</v>
      </c>
      <c r="Q381" s="21">
        <v>0</v>
      </c>
      <c r="R381" s="21">
        <v>0</v>
      </c>
    </row>
    <row r="382" spans="1:18" s="13" customFormat="1" ht="27.95" customHeight="1" x14ac:dyDescent="0.25">
      <c r="A382" s="18" t="s">
        <v>1021</v>
      </c>
      <c r="B382" s="18" t="s">
        <v>47</v>
      </c>
      <c r="C382" s="19" t="s">
        <v>1763</v>
      </c>
      <c r="D382" s="20" t="s">
        <v>76</v>
      </c>
      <c r="E382" s="20" t="s">
        <v>76</v>
      </c>
      <c r="F382" s="19" t="s">
        <v>518</v>
      </c>
      <c r="G382" s="18" t="s">
        <v>902</v>
      </c>
      <c r="H382" s="18" t="s">
        <v>49</v>
      </c>
      <c r="I382" s="18" t="s">
        <v>3062</v>
      </c>
      <c r="J382" s="21">
        <v>39453</v>
      </c>
      <c r="K382" s="21">
        <v>18000</v>
      </c>
      <c r="L382" s="21">
        <v>18000</v>
      </c>
      <c r="M382" s="21">
        <v>0</v>
      </c>
      <c r="N382" s="22">
        <f t="shared" si="5"/>
        <v>0</v>
      </c>
      <c r="O382" s="21">
        <v>0</v>
      </c>
      <c r="P382" s="21">
        <v>0</v>
      </c>
      <c r="Q382" s="21">
        <v>0</v>
      </c>
      <c r="R382" s="21">
        <v>0</v>
      </c>
    </row>
    <row r="383" spans="1:18" s="13" customFormat="1" ht="27.95" customHeight="1" x14ac:dyDescent="0.25">
      <c r="A383" s="18" t="s">
        <v>1021</v>
      </c>
      <c r="B383" s="18" t="s">
        <v>47</v>
      </c>
      <c r="C383" s="19" t="s">
        <v>1763</v>
      </c>
      <c r="D383" s="20" t="s">
        <v>92</v>
      </c>
      <c r="E383" s="20" t="s">
        <v>768</v>
      </c>
      <c r="F383" s="19" t="s">
        <v>678</v>
      </c>
      <c r="G383" s="18" t="s">
        <v>679</v>
      </c>
      <c r="H383" s="18" t="s">
        <v>49</v>
      </c>
      <c r="I383" s="18" t="s">
        <v>1521</v>
      </c>
      <c r="J383" s="21">
        <v>50000</v>
      </c>
      <c r="K383" s="21">
        <v>35000</v>
      </c>
      <c r="L383" s="21">
        <v>35000</v>
      </c>
      <c r="M383" s="21">
        <v>0</v>
      </c>
      <c r="N383" s="22">
        <f t="shared" si="5"/>
        <v>0</v>
      </c>
      <c r="O383" s="21">
        <v>0</v>
      </c>
      <c r="P383" s="21">
        <v>0</v>
      </c>
      <c r="Q383" s="21">
        <v>0</v>
      </c>
      <c r="R383" s="21">
        <v>0</v>
      </c>
    </row>
    <row r="384" spans="1:18" s="13" customFormat="1" ht="27.95" customHeight="1" x14ac:dyDescent="0.25">
      <c r="A384" s="18" t="s">
        <v>1021</v>
      </c>
      <c r="B384" s="18" t="s">
        <v>47</v>
      </c>
      <c r="C384" s="19" t="s">
        <v>1763</v>
      </c>
      <c r="D384" s="20" t="s">
        <v>92</v>
      </c>
      <c r="E384" s="20" t="s">
        <v>758</v>
      </c>
      <c r="F384" s="19" t="s">
        <v>3457</v>
      </c>
      <c r="G384" s="18" t="s">
        <v>3458</v>
      </c>
      <c r="H384" s="18" t="s">
        <v>1459</v>
      </c>
      <c r="I384" s="18" t="s">
        <v>1522</v>
      </c>
      <c r="J384" s="21">
        <v>20000</v>
      </c>
      <c r="K384" s="21">
        <v>0</v>
      </c>
      <c r="L384" s="21">
        <v>0</v>
      </c>
      <c r="M384" s="21">
        <v>0</v>
      </c>
      <c r="N384" s="22" t="str">
        <f t="shared" si="5"/>
        <v>-</v>
      </c>
      <c r="O384" s="21">
        <v>0</v>
      </c>
      <c r="P384" s="21">
        <v>0</v>
      </c>
      <c r="Q384" s="21">
        <v>0</v>
      </c>
      <c r="R384" s="21">
        <v>0</v>
      </c>
    </row>
    <row r="385" spans="1:18" s="13" customFormat="1" ht="27.95" customHeight="1" x14ac:dyDescent="0.25">
      <c r="A385" s="18" t="s">
        <v>1021</v>
      </c>
      <c r="B385" s="18" t="s">
        <v>47</v>
      </c>
      <c r="C385" s="19" t="s">
        <v>1763</v>
      </c>
      <c r="D385" s="20" t="s">
        <v>78</v>
      </c>
      <c r="E385" s="20" t="s">
        <v>78</v>
      </c>
      <c r="F385" s="19" t="s">
        <v>680</v>
      </c>
      <c r="G385" s="18" t="s">
        <v>1068</v>
      </c>
      <c r="H385" s="18" t="s">
        <v>1459</v>
      </c>
      <c r="I385" s="18" t="s">
        <v>1522</v>
      </c>
      <c r="J385" s="21">
        <v>50000</v>
      </c>
      <c r="K385" s="21">
        <v>0</v>
      </c>
      <c r="L385" s="21">
        <v>0</v>
      </c>
      <c r="M385" s="21">
        <v>0</v>
      </c>
      <c r="N385" s="22" t="str">
        <f t="shared" si="5"/>
        <v>-</v>
      </c>
      <c r="O385" s="21">
        <v>0</v>
      </c>
      <c r="P385" s="21">
        <v>0</v>
      </c>
      <c r="Q385" s="21">
        <v>0</v>
      </c>
      <c r="R385" s="21">
        <v>0</v>
      </c>
    </row>
    <row r="386" spans="1:18" s="13" customFormat="1" ht="27.95" customHeight="1" x14ac:dyDescent="0.25">
      <c r="A386" s="18" t="s">
        <v>1021</v>
      </c>
      <c r="B386" s="18" t="s">
        <v>47</v>
      </c>
      <c r="C386" s="19" t="s">
        <v>1763</v>
      </c>
      <c r="D386" s="20" t="s">
        <v>76</v>
      </c>
      <c r="E386" s="20" t="s">
        <v>76</v>
      </c>
      <c r="F386" s="19" t="s">
        <v>1023</v>
      </c>
      <c r="G386" s="18" t="s">
        <v>1024</v>
      </c>
      <c r="H386" s="18" t="s">
        <v>49</v>
      </c>
      <c r="I386" s="18" t="s">
        <v>50</v>
      </c>
      <c r="J386" s="21">
        <v>8843406</v>
      </c>
      <c r="K386" s="21">
        <v>4098000</v>
      </c>
      <c r="L386" s="21">
        <v>4098000</v>
      </c>
      <c r="M386" s="21">
        <v>0</v>
      </c>
      <c r="N386" s="22">
        <f t="shared" si="5"/>
        <v>0</v>
      </c>
      <c r="O386" s="21">
        <v>14481000</v>
      </c>
      <c r="P386" s="21">
        <v>14200000</v>
      </c>
      <c r="Q386" s="21">
        <v>0</v>
      </c>
      <c r="R386" s="21">
        <v>0</v>
      </c>
    </row>
    <row r="387" spans="1:18" s="13" customFormat="1" ht="27.95" customHeight="1" x14ac:dyDescent="0.25">
      <c r="A387" s="18" t="s">
        <v>1021</v>
      </c>
      <c r="B387" s="18" t="s">
        <v>47</v>
      </c>
      <c r="C387" s="19" t="s">
        <v>1763</v>
      </c>
      <c r="D387" s="20" t="s">
        <v>76</v>
      </c>
      <c r="E387" s="20" t="s">
        <v>76</v>
      </c>
      <c r="F387" s="19" t="s">
        <v>225</v>
      </c>
      <c r="G387" s="18" t="s">
        <v>226</v>
      </c>
      <c r="H387" s="18" t="s">
        <v>167</v>
      </c>
      <c r="I387" s="18" t="s">
        <v>1525</v>
      </c>
      <c r="J387" s="21">
        <v>1089461</v>
      </c>
      <c r="K387" s="21">
        <v>713000</v>
      </c>
      <c r="L387" s="21">
        <v>713000</v>
      </c>
      <c r="M387" s="21">
        <v>0</v>
      </c>
      <c r="N387" s="22">
        <f t="shared" si="5"/>
        <v>0</v>
      </c>
      <c r="O387" s="21">
        <v>367000</v>
      </c>
      <c r="P387" s="21">
        <v>0</v>
      </c>
      <c r="Q387" s="21">
        <v>0</v>
      </c>
      <c r="R387" s="21">
        <v>0</v>
      </c>
    </row>
    <row r="388" spans="1:18" s="13" customFormat="1" ht="27.95" customHeight="1" x14ac:dyDescent="0.25">
      <c r="A388" s="18" t="s">
        <v>1021</v>
      </c>
      <c r="B388" s="18" t="s">
        <v>47</v>
      </c>
      <c r="C388" s="19" t="s">
        <v>1763</v>
      </c>
      <c r="D388" s="20" t="s">
        <v>79</v>
      </c>
      <c r="E388" s="20" t="s">
        <v>766</v>
      </c>
      <c r="F388" s="19" t="s">
        <v>227</v>
      </c>
      <c r="G388" s="18" t="s">
        <v>228</v>
      </c>
      <c r="H388" s="18" t="s">
        <v>51</v>
      </c>
      <c r="I388" s="18" t="s">
        <v>1524</v>
      </c>
      <c r="J388" s="21">
        <v>764512</v>
      </c>
      <c r="K388" s="21">
        <v>4439000</v>
      </c>
      <c r="L388" s="21">
        <v>4439000</v>
      </c>
      <c r="M388" s="21">
        <v>219337.4</v>
      </c>
      <c r="N388" s="22">
        <f t="shared" si="5"/>
        <v>4.9411444018923181E-2</v>
      </c>
      <c r="O388" s="21">
        <v>0</v>
      </c>
      <c r="P388" s="21">
        <v>0</v>
      </c>
      <c r="Q388" s="21">
        <v>0</v>
      </c>
      <c r="R388" s="21">
        <v>0</v>
      </c>
    </row>
    <row r="389" spans="1:18" s="13" customFormat="1" ht="27.95" customHeight="1" x14ac:dyDescent="0.25">
      <c r="A389" s="18" t="s">
        <v>1021</v>
      </c>
      <c r="B389" s="18" t="s">
        <v>47</v>
      </c>
      <c r="C389" s="19" t="s">
        <v>1763</v>
      </c>
      <c r="D389" s="20" t="s">
        <v>82</v>
      </c>
      <c r="E389" s="20" t="s">
        <v>767</v>
      </c>
      <c r="F389" s="19" t="s">
        <v>229</v>
      </c>
      <c r="G389" s="18" t="s">
        <v>1069</v>
      </c>
      <c r="H389" s="18" t="s">
        <v>49</v>
      </c>
      <c r="I389" s="18" t="s">
        <v>1461</v>
      </c>
      <c r="J389" s="21">
        <v>140670</v>
      </c>
      <c r="K389" s="21">
        <v>198000</v>
      </c>
      <c r="L389" s="21">
        <v>198000</v>
      </c>
      <c r="M389" s="21">
        <v>0</v>
      </c>
      <c r="N389" s="22">
        <f t="shared" ref="N389:N452" si="6">IF(K389=0,"-",M389/K389)</f>
        <v>0</v>
      </c>
      <c r="O389" s="21">
        <v>70000</v>
      </c>
      <c r="P389" s="21">
        <v>0</v>
      </c>
      <c r="Q389" s="21">
        <v>0</v>
      </c>
      <c r="R389" s="21">
        <v>0</v>
      </c>
    </row>
    <row r="390" spans="1:18" s="13" customFormat="1" ht="27.95" customHeight="1" x14ac:dyDescent="0.25">
      <c r="A390" s="18" t="s">
        <v>1021</v>
      </c>
      <c r="B390" s="18" t="s">
        <v>47</v>
      </c>
      <c r="C390" s="19" t="s">
        <v>1763</v>
      </c>
      <c r="D390" s="20" t="s">
        <v>76</v>
      </c>
      <c r="E390" s="20" t="s">
        <v>76</v>
      </c>
      <c r="F390" s="19" t="s">
        <v>1233</v>
      </c>
      <c r="G390" s="18" t="s">
        <v>1822</v>
      </c>
      <c r="H390" s="18" t="s">
        <v>49</v>
      </c>
      <c r="I390" s="18" t="s">
        <v>3062</v>
      </c>
      <c r="J390" s="21">
        <v>143595</v>
      </c>
      <c r="K390" s="21">
        <v>194000</v>
      </c>
      <c r="L390" s="21">
        <v>194000</v>
      </c>
      <c r="M390" s="21">
        <v>0</v>
      </c>
      <c r="N390" s="22">
        <f t="shared" si="6"/>
        <v>0</v>
      </c>
      <c r="O390" s="21">
        <v>0</v>
      </c>
      <c r="P390" s="21">
        <v>0</v>
      </c>
      <c r="Q390" s="21">
        <v>0</v>
      </c>
      <c r="R390" s="21">
        <v>0</v>
      </c>
    </row>
    <row r="391" spans="1:18" s="13" customFormat="1" ht="27.95" customHeight="1" x14ac:dyDescent="0.25">
      <c r="A391" s="18" t="s">
        <v>1021</v>
      </c>
      <c r="B391" s="18" t="s">
        <v>47</v>
      </c>
      <c r="C391" s="19" t="s">
        <v>1763</v>
      </c>
      <c r="D391" s="20" t="s">
        <v>79</v>
      </c>
      <c r="E391" s="20" t="s">
        <v>766</v>
      </c>
      <c r="F391" s="19" t="s">
        <v>603</v>
      </c>
      <c r="G391" s="18" t="s">
        <v>604</v>
      </c>
      <c r="H391" s="18" t="s">
        <v>51</v>
      </c>
      <c r="I391" s="18" t="s">
        <v>1524</v>
      </c>
      <c r="J391" s="21">
        <v>8151178</v>
      </c>
      <c r="K391" s="21">
        <v>5528000</v>
      </c>
      <c r="L391" s="21">
        <v>5528000</v>
      </c>
      <c r="M391" s="21">
        <v>315393.10100000002</v>
      </c>
      <c r="N391" s="22">
        <f t="shared" si="6"/>
        <v>5.7053744753979743E-2</v>
      </c>
      <c r="O391" s="21">
        <v>4073000</v>
      </c>
      <c r="P391" s="21">
        <v>0</v>
      </c>
      <c r="Q391" s="21">
        <v>0</v>
      </c>
      <c r="R391" s="21">
        <v>0</v>
      </c>
    </row>
    <row r="392" spans="1:18" s="13" customFormat="1" ht="27.95" customHeight="1" x14ac:dyDescent="0.25">
      <c r="A392" s="18" t="s">
        <v>1021</v>
      </c>
      <c r="B392" s="18" t="s">
        <v>47</v>
      </c>
      <c r="C392" s="19" t="s">
        <v>1763</v>
      </c>
      <c r="D392" s="20" t="s">
        <v>77</v>
      </c>
      <c r="E392" s="20" t="s">
        <v>768</v>
      </c>
      <c r="F392" s="19" t="s">
        <v>1969</v>
      </c>
      <c r="G392" s="18" t="s">
        <v>1970</v>
      </c>
      <c r="H392" s="18" t="s">
        <v>1459</v>
      </c>
      <c r="I392" s="18" t="s">
        <v>1526</v>
      </c>
      <c r="J392" s="21">
        <v>448000</v>
      </c>
      <c r="K392" s="21">
        <v>135000</v>
      </c>
      <c r="L392" s="21">
        <v>135000</v>
      </c>
      <c r="M392" s="21">
        <v>0</v>
      </c>
      <c r="N392" s="22">
        <f t="shared" si="6"/>
        <v>0</v>
      </c>
      <c r="O392" s="21">
        <v>454000</v>
      </c>
      <c r="P392" s="21">
        <v>0</v>
      </c>
      <c r="Q392" s="21">
        <v>0</v>
      </c>
      <c r="R392" s="21">
        <v>0</v>
      </c>
    </row>
    <row r="393" spans="1:18" s="13" customFormat="1" ht="27.95" customHeight="1" x14ac:dyDescent="0.25">
      <c r="A393" s="18" t="s">
        <v>1021</v>
      </c>
      <c r="B393" s="18" t="s">
        <v>47</v>
      </c>
      <c r="C393" s="19" t="s">
        <v>1763</v>
      </c>
      <c r="D393" s="20" t="s">
        <v>92</v>
      </c>
      <c r="E393" s="20" t="s">
        <v>768</v>
      </c>
      <c r="F393" s="19" t="s">
        <v>1234</v>
      </c>
      <c r="G393" s="18" t="s">
        <v>1823</v>
      </c>
      <c r="H393" s="18" t="s">
        <v>91</v>
      </c>
      <c r="I393" s="18" t="s">
        <v>168</v>
      </c>
      <c r="J393" s="21">
        <v>253171</v>
      </c>
      <c r="K393" s="21">
        <v>262000</v>
      </c>
      <c r="L393" s="21">
        <v>262000</v>
      </c>
      <c r="M393" s="21">
        <v>0</v>
      </c>
      <c r="N393" s="22">
        <f t="shared" si="6"/>
        <v>0</v>
      </c>
      <c r="O393" s="21">
        <v>0</v>
      </c>
      <c r="P393" s="21">
        <v>0</v>
      </c>
      <c r="Q393" s="21">
        <v>0</v>
      </c>
      <c r="R393" s="21">
        <v>0</v>
      </c>
    </row>
    <row r="394" spans="1:18" s="13" customFormat="1" ht="27.95" customHeight="1" x14ac:dyDescent="0.25">
      <c r="A394" s="18" t="s">
        <v>1021</v>
      </c>
      <c r="B394" s="18" t="s">
        <v>47</v>
      </c>
      <c r="C394" s="19" t="s">
        <v>1763</v>
      </c>
      <c r="D394" s="20" t="s">
        <v>90</v>
      </c>
      <c r="E394" s="20" t="s">
        <v>90</v>
      </c>
      <c r="F394" s="19" t="s">
        <v>1235</v>
      </c>
      <c r="G394" s="18" t="s">
        <v>4363</v>
      </c>
      <c r="H394" s="18" t="s">
        <v>49</v>
      </c>
      <c r="I394" s="18" t="s">
        <v>1527</v>
      </c>
      <c r="J394" s="21">
        <v>409487</v>
      </c>
      <c r="K394" s="21">
        <v>289000</v>
      </c>
      <c r="L394" s="21">
        <v>289000</v>
      </c>
      <c r="M394" s="21">
        <v>0</v>
      </c>
      <c r="N394" s="22">
        <f t="shared" si="6"/>
        <v>0</v>
      </c>
      <c r="O394" s="21">
        <v>195000</v>
      </c>
      <c r="P394" s="21">
        <v>0</v>
      </c>
      <c r="Q394" s="21">
        <v>0</v>
      </c>
      <c r="R394" s="21">
        <v>0</v>
      </c>
    </row>
    <row r="395" spans="1:18" s="13" customFormat="1" ht="27.95" customHeight="1" x14ac:dyDescent="0.25">
      <c r="A395" s="18" t="s">
        <v>1021</v>
      </c>
      <c r="B395" s="18" t="s">
        <v>47</v>
      </c>
      <c r="C395" s="19" t="s">
        <v>1763</v>
      </c>
      <c r="D395" s="20" t="s">
        <v>79</v>
      </c>
      <c r="E395" s="20" t="s">
        <v>766</v>
      </c>
      <c r="F395" s="19" t="s">
        <v>900</v>
      </c>
      <c r="G395" s="18" t="s">
        <v>1824</v>
      </c>
      <c r="H395" s="18" t="s">
        <v>51</v>
      </c>
      <c r="I395" s="18" t="s">
        <v>3039</v>
      </c>
      <c r="J395" s="21">
        <v>2352565</v>
      </c>
      <c r="K395" s="21">
        <v>1661000</v>
      </c>
      <c r="L395" s="21">
        <v>1661000</v>
      </c>
      <c r="M395" s="21">
        <v>215227.68700000001</v>
      </c>
      <c r="N395" s="22">
        <f t="shared" si="6"/>
        <v>0.12957717459361831</v>
      </c>
      <c r="O395" s="21">
        <v>3222000</v>
      </c>
      <c r="P395" s="21">
        <v>178000</v>
      </c>
      <c r="Q395" s="21">
        <v>0</v>
      </c>
      <c r="R395" s="21">
        <v>0</v>
      </c>
    </row>
    <row r="396" spans="1:18" s="13" customFormat="1" ht="27.95" customHeight="1" x14ac:dyDescent="0.25">
      <c r="A396" s="18" t="s">
        <v>1021</v>
      </c>
      <c r="B396" s="18" t="s">
        <v>47</v>
      </c>
      <c r="C396" s="19" t="s">
        <v>1763</v>
      </c>
      <c r="D396" s="20" t="s">
        <v>77</v>
      </c>
      <c r="E396" s="20" t="s">
        <v>768</v>
      </c>
      <c r="F396" s="19" t="s">
        <v>3459</v>
      </c>
      <c r="G396" s="18" t="s">
        <v>3460</v>
      </c>
      <c r="H396" s="18" t="s">
        <v>7</v>
      </c>
      <c r="I396" s="18" t="s">
        <v>8</v>
      </c>
      <c r="J396" s="21">
        <v>40000</v>
      </c>
      <c r="K396" s="21">
        <v>0</v>
      </c>
      <c r="L396" s="21">
        <v>0</v>
      </c>
      <c r="M396" s="21">
        <v>0</v>
      </c>
      <c r="N396" s="22" t="str">
        <f t="shared" si="6"/>
        <v>-</v>
      </c>
      <c r="O396" s="21">
        <v>0</v>
      </c>
      <c r="P396" s="21">
        <v>0</v>
      </c>
      <c r="Q396" s="21">
        <v>0</v>
      </c>
      <c r="R396" s="21">
        <v>0</v>
      </c>
    </row>
    <row r="397" spans="1:18" s="13" customFormat="1" ht="27.95" customHeight="1" x14ac:dyDescent="0.25">
      <c r="A397" s="18" t="s">
        <v>1021</v>
      </c>
      <c r="B397" s="18" t="s">
        <v>47</v>
      </c>
      <c r="C397" s="19" t="s">
        <v>1763</v>
      </c>
      <c r="D397" s="20" t="s">
        <v>79</v>
      </c>
      <c r="E397" s="20" t="s">
        <v>760</v>
      </c>
      <c r="F397" s="19" t="s">
        <v>901</v>
      </c>
      <c r="G397" s="18" t="s">
        <v>1169</v>
      </c>
      <c r="H397" s="18" t="s">
        <v>7</v>
      </c>
      <c r="I397" s="18" t="s">
        <v>8</v>
      </c>
      <c r="J397" s="21">
        <v>1755654</v>
      </c>
      <c r="K397" s="21">
        <v>1050000</v>
      </c>
      <c r="L397" s="21">
        <v>1050000</v>
      </c>
      <c r="M397" s="21">
        <v>0</v>
      </c>
      <c r="N397" s="22">
        <f t="shared" si="6"/>
        <v>0</v>
      </c>
      <c r="O397" s="21">
        <v>0</v>
      </c>
      <c r="P397" s="21">
        <v>0</v>
      </c>
      <c r="Q397" s="21">
        <v>0</v>
      </c>
      <c r="R397" s="21">
        <v>0</v>
      </c>
    </row>
    <row r="398" spans="1:18" s="13" customFormat="1" ht="27.95" customHeight="1" x14ac:dyDescent="0.25">
      <c r="A398" s="18" t="s">
        <v>1021</v>
      </c>
      <c r="B398" s="18" t="s">
        <v>47</v>
      </c>
      <c r="C398" s="19" t="s">
        <v>1763</v>
      </c>
      <c r="D398" s="20" t="s">
        <v>80</v>
      </c>
      <c r="E398" s="20" t="s">
        <v>80</v>
      </c>
      <c r="F398" s="19" t="s">
        <v>903</v>
      </c>
      <c r="G398" s="18" t="s">
        <v>1825</v>
      </c>
      <c r="H398" s="18" t="s">
        <v>49</v>
      </c>
      <c r="I398" s="18" t="s">
        <v>50</v>
      </c>
      <c r="J398" s="21">
        <v>27000</v>
      </c>
      <c r="K398" s="21">
        <v>28000</v>
      </c>
      <c r="L398" s="21">
        <v>28000</v>
      </c>
      <c r="M398" s="21">
        <v>0</v>
      </c>
      <c r="N398" s="22">
        <f t="shared" si="6"/>
        <v>0</v>
      </c>
      <c r="O398" s="21">
        <v>0</v>
      </c>
      <c r="P398" s="21">
        <v>0</v>
      </c>
      <c r="Q398" s="21">
        <v>0</v>
      </c>
      <c r="R398" s="21">
        <v>0</v>
      </c>
    </row>
    <row r="399" spans="1:18" s="13" customFormat="1" ht="27.95" customHeight="1" x14ac:dyDescent="0.25">
      <c r="A399" s="18" t="s">
        <v>1021</v>
      </c>
      <c r="B399" s="18" t="s">
        <v>47</v>
      </c>
      <c r="C399" s="19" t="s">
        <v>1763</v>
      </c>
      <c r="D399" s="20" t="s">
        <v>76</v>
      </c>
      <c r="E399" s="20" t="s">
        <v>757</v>
      </c>
      <c r="F399" s="19" t="s">
        <v>1236</v>
      </c>
      <c r="G399" s="18" t="s">
        <v>1826</v>
      </c>
      <c r="H399" s="18" t="s">
        <v>49</v>
      </c>
      <c r="I399" s="18" t="s">
        <v>3062</v>
      </c>
      <c r="J399" s="21">
        <v>672000</v>
      </c>
      <c r="K399" s="21">
        <v>0</v>
      </c>
      <c r="L399" s="21">
        <v>0</v>
      </c>
      <c r="M399" s="21">
        <v>0</v>
      </c>
      <c r="N399" s="22" t="str">
        <f t="shared" si="6"/>
        <v>-</v>
      </c>
      <c r="O399" s="21">
        <v>0</v>
      </c>
      <c r="P399" s="21">
        <v>0</v>
      </c>
      <c r="Q399" s="21">
        <v>0</v>
      </c>
      <c r="R399" s="21">
        <v>0</v>
      </c>
    </row>
    <row r="400" spans="1:18" s="13" customFormat="1" ht="27.95" customHeight="1" x14ac:dyDescent="0.25">
      <c r="A400" s="18" t="s">
        <v>1021</v>
      </c>
      <c r="B400" s="18" t="s">
        <v>47</v>
      </c>
      <c r="C400" s="19" t="s">
        <v>1763</v>
      </c>
      <c r="D400" s="20" t="s">
        <v>92</v>
      </c>
      <c r="E400" s="20" t="s">
        <v>768</v>
      </c>
      <c r="F400" s="19" t="s">
        <v>1170</v>
      </c>
      <c r="G400" s="18" t="s">
        <v>1171</v>
      </c>
      <c r="H400" s="18" t="s">
        <v>91</v>
      </c>
      <c r="I400" s="18" t="s">
        <v>1528</v>
      </c>
      <c r="J400" s="21">
        <v>167567</v>
      </c>
      <c r="K400" s="21">
        <v>112000</v>
      </c>
      <c r="L400" s="21">
        <v>112000</v>
      </c>
      <c r="M400" s="21">
        <v>0</v>
      </c>
      <c r="N400" s="22">
        <f t="shared" si="6"/>
        <v>0</v>
      </c>
      <c r="O400" s="21">
        <v>0</v>
      </c>
      <c r="P400" s="21">
        <v>0</v>
      </c>
      <c r="Q400" s="21">
        <v>0</v>
      </c>
      <c r="R400" s="21">
        <v>0</v>
      </c>
    </row>
    <row r="401" spans="1:18" s="13" customFormat="1" ht="27.95" customHeight="1" x14ac:dyDescent="0.25">
      <c r="A401" s="18" t="s">
        <v>1021</v>
      </c>
      <c r="B401" s="18" t="s">
        <v>47</v>
      </c>
      <c r="C401" s="19" t="s">
        <v>1763</v>
      </c>
      <c r="D401" s="20" t="s">
        <v>92</v>
      </c>
      <c r="E401" s="20" t="s">
        <v>758</v>
      </c>
      <c r="F401" s="19" t="s">
        <v>1237</v>
      </c>
      <c r="G401" s="18" t="s">
        <v>1827</v>
      </c>
      <c r="H401" s="18" t="s">
        <v>49</v>
      </c>
      <c r="I401" s="18" t="s">
        <v>50</v>
      </c>
      <c r="J401" s="21">
        <v>2041322</v>
      </c>
      <c r="K401" s="21">
        <v>1013000</v>
      </c>
      <c r="L401" s="21">
        <v>1013000</v>
      </c>
      <c r="M401" s="21">
        <v>963193.02899999998</v>
      </c>
      <c r="N401" s="22">
        <f t="shared" si="6"/>
        <v>0.95083221026653497</v>
      </c>
      <c r="O401" s="21">
        <v>0</v>
      </c>
      <c r="P401" s="21">
        <v>0</v>
      </c>
      <c r="Q401" s="21">
        <v>0</v>
      </c>
      <c r="R401" s="21">
        <v>0</v>
      </c>
    </row>
    <row r="402" spans="1:18" s="13" customFormat="1" ht="27.95" customHeight="1" x14ac:dyDescent="0.25">
      <c r="A402" s="18" t="s">
        <v>1021</v>
      </c>
      <c r="B402" s="18" t="s">
        <v>47</v>
      </c>
      <c r="C402" s="19" t="s">
        <v>1763</v>
      </c>
      <c r="D402" s="20" t="s">
        <v>92</v>
      </c>
      <c r="E402" s="20" t="s">
        <v>92</v>
      </c>
      <c r="F402" s="19" t="s">
        <v>1238</v>
      </c>
      <c r="G402" s="18" t="s">
        <v>4364</v>
      </c>
      <c r="H402" s="18" t="s">
        <v>49</v>
      </c>
      <c r="I402" s="18" t="s">
        <v>1461</v>
      </c>
      <c r="J402" s="21">
        <v>159810</v>
      </c>
      <c r="K402" s="21">
        <v>86000</v>
      </c>
      <c r="L402" s="21">
        <v>86000</v>
      </c>
      <c r="M402" s="21">
        <v>0</v>
      </c>
      <c r="N402" s="22">
        <f t="shared" si="6"/>
        <v>0</v>
      </c>
      <c r="O402" s="21">
        <v>0</v>
      </c>
      <c r="P402" s="21">
        <v>0</v>
      </c>
      <c r="Q402" s="21">
        <v>0</v>
      </c>
      <c r="R402" s="21">
        <v>0</v>
      </c>
    </row>
    <row r="403" spans="1:18" s="13" customFormat="1" ht="27.95" customHeight="1" x14ac:dyDescent="0.25">
      <c r="A403" s="18" t="s">
        <v>1021</v>
      </c>
      <c r="B403" s="18" t="s">
        <v>47</v>
      </c>
      <c r="C403" s="19" t="s">
        <v>1763</v>
      </c>
      <c r="D403" s="20" t="s">
        <v>92</v>
      </c>
      <c r="E403" s="20" t="s">
        <v>92</v>
      </c>
      <c r="F403" s="19" t="s">
        <v>1239</v>
      </c>
      <c r="G403" s="18" t="s">
        <v>4365</v>
      </c>
      <c r="H403" s="18" t="s">
        <v>49</v>
      </c>
      <c r="I403" s="18" t="s">
        <v>1461</v>
      </c>
      <c r="J403" s="21">
        <v>222937</v>
      </c>
      <c r="K403" s="21">
        <v>172000</v>
      </c>
      <c r="L403" s="21">
        <v>172000</v>
      </c>
      <c r="M403" s="21">
        <v>0</v>
      </c>
      <c r="N403" s="22">
        <f t="shared" si="6"/>
        <v>0</v>
      </c>
      <c r="O403" s="21">
        <v>0</v>
      </c>
      <c r="P403" s="21">
        <v>0</v>
      </c>
      <c r="Q403" s="21">
        <v>0</v>
      </c>
      <c r="R403" s="21">
        <v>0</v>
      </c>
    </row>
    <row r="404" spans="1:18" s="13" customFormat="1" ht="27.95" customHeight="1" x14ac:dyDescent="0.25">
      <c r="A404" s="18" t="s">
        <v>1021</v>
      </c>
      <c r="B404" s="18" t="s">
        <v>47</v>
      </c>
      <c r="C404" s="19" t="s">
        <v>1763</v>
      </c>
      <c r="D404" s="20" t="s">
        <v>92</v>
      </c>
      <c r="E404" s="20" t="s">
        <v>92</v>
      </c>
      <c r="F404" s="19" t="s">
        <v>1240</v>
      </c>
      <c r="G404" s="18" t="s">
        <v>1241</v>
      </c>
      <c r="H404" s="18" t="s">
        <v>49</v>
      </c>
      <c r="I404" s="18" t="s">
        <v>3062</v>
      </c>
      <c r="J404" s="21">
        <v>382237</v>
      </c>
      <c r="K404" s="21">
        <v>388000</v>
      </c>
      <c r="L404" s="21">
        <v>388000</v>
      </c>
      <c r="M404" s="21">
        <v>0</v>
      </c>
      <c r="N404" s="22">
        <f t="shared" si="6"/>
        <v>0</v>
      </c>
      <c r="O404" s="21">
        <v>0</v>
      </c>
      <c r="P404" s="21">
        <v>0</v>
      </c>
      <c r="Q404" s="21">
        <v>0</v>
      </c>
      <c r="R404" s="21">
        <v>0</v>
      </c>
    </row>
    <row r="405" spans="1:18" s="13" customFormat="1" ht="27.95" customHeight="1" x14ac:dyDescent="0.25">
      <c r="A405" s="18" t="s">
        <v>1021</v>
      </c>
      <c r="B405" s="18" t="s">
        <v>47</v>
      </c>
      <c r="C405" s="19" t="s">
        <v>1763</v>
      </c>
      <c r="D405" s="20" t="s">
        <v>92</v>
      </c>
      <c r="E405" s="20" t="s">
        <v>758</v>
      </c>
      <c r="F405" s="19" t="s">
        <v>1172</v>
      </c>
      <c r="G405" s="18" t="s">
        <v>1173</v>
      </c>
      <c r="H405" s="18" t="s">
        <v>167</v>
      </c>
      <c r="I405" s="18" t="s">
        <v>3063</v>
      </c>
      <c r="J405" s="21">
        <v>500000</v>
      </c>
      <c r="K405" s="21">
        <v>261000</v>
      </c>
      <c r="L405" s="21">
        <v>261000</v>
      </c>
      <c r="M405" s="21">
        <v>0</v>
      </c>
      <c r="N405" s="22">
        <f t="shared" si="6"/>
        <v>0</v>
      </c>
      <c r="O405" s="21">
        <v>271000</v>
      </c>
      <c r="P405" s="21">
        <v>0</v>
      </c>
      <c r="Q405" s="21">
        <v>0</v>
      </c>
      <c r="R405" s="21">
        <v>0</v>
      </c>
    </row>
    <row r="406" spans="1:18" s="13" customFormat="1" ht="27.95" customHeight="1" x14ac:dyDescent="0.25">
      <c r="A406" s="18" t="s">
        <v>1021</v>
      </c>
      <c r="B406" s="18" t="s">
        <v>47</v>
      </c>
      <c r="C406" s="19" t="s">
        <v>1763</v>
      </c>
      <c r="D406" s="20" t="s">
        <v>79</v>
      </c>
      <c r="E406" s="20" t="s">
        <v>762</v>
      </c>
      <c r="F406" s="19" t="s">
        <v>4366</v>
      </c>
      <c r="G406" s="18" t="s">
        <v>4367</v>
      </c>
      <c r="H406" s="18" t="s">
        <v>91</v>
      </c>
      <c r="I406" s="18" t="s">
        <v>1529</v>
      </c>
      <c r="J406" s="21">
        <v>0</v>
      </c>
      <c r="K406" s="21">
        <v>360000</v>
      </c>
      <c r="L406" s="21">
        <v>360000</v>
      </c>
      <c r="M406" s="21">
        <v>0</v>
      </c>
      <c r="N406" s="22">
        <f t="shared" si="6"/>
        <v>0</v>
      </c>
      <c r="O406" s="21">
        <v>0</v>
      </c>
      <c r="P406" s="21">
        <v>0</v>
      </c>
      <c r="Q406" s="21">
        <v>0</v>
      </c>
      <c r="R406" s="21">
        <v>0</v>
      </c>
    </row>
    <row r="407" spans="1:18" s="13" customFormat="1" ht="27.95" customHeight="1" x14ac:dyDescent="0.25">
      <c r="A407" s="18" t="s">
        <v>1021</v>
      </c>
      <c r="B407" s="18" t="s">
        <v>47</v>
      </c>
      <c r="C407" s="19" t="s">
        <v>1763</v>
      </c>
      <c r="D407" s="20" t="s">
        <v>79</v>
      </c>
      <c r="E407" s="20" t="s">
        <v>760</v>
      </c>
      <c r="F407" s="19" t="s">
        <v>1242</v>
      </c>
      <c r="G407" s="18" t="s">
        <v>4368</v>
      </c>
      <c r="H407" s="18" t="s">
        <v>7</v>
      </c>
      <c r="I407" s="18" t="s">
        <v>8</v>
      </c>
      <c r="J407" s="21">
        <v>6000001</v>
      </c>
      <c r="K407" s="21">
        <v>4368000</v>
      </c>
      <c r="L407" s="21">
        <v>4368000</v>
      </c>
      <c r="M407" s="21">
        <v>1709437.6059999999</v>
      </c>
      <c r="N407" s="22">
        <f t="shared" si="6"/>
        <v>0.39135476327838825</v>
      </c>
      <c r="O407" s="21">
        <v>0</v>
      </c>
      <c r="P407" s="21">
        <v>0</v>
      </c>
      <c r="Q407" s="21">
        <v>0</v>
      </c>
      <c r="R407" s="21">
        <v>0</v>
      </c>
    </row>
    <row r="408" spans="1:18" s="13" customFormat="1" ht="27.95" customHeight="1" x14ac:dyDescent="0.25">
      <c r="A408" s="18" t="s">
        <v>1021</v>
      </c>
      <c r="B408" s="18" t="s">
        <v>47</v>
      </c>
      <c r="C408" s="19" t="s">
        <v>1763</v>
      </c>
      <c r="D408" s="20" t="s">
        <v>79</v>
      </c>
      <c r="E408" s="20" t="s">
        <v>764</v>
      </c>
      <c r="F408" s="19" t="s">
        <v>1243</v>
      </c>
      <c r="G408" s="18" t="s">
        <v>4369</v>
      </c>
      <c r="H408" s="18" t="s">
        <v>7</v>
      </c>
      <c r="I408" s="18" t="s">
        <v>8</v>
      </c>
      <c r="J408" s="21">
        <v>6793007</v>
      </c>
      <c r="K408" s="21">
        <v>5683000</v>
      </c>
      <c r="L408" s="21">
        <v>5683000</v>
      </c>
      <c r="M408" s="21">
        <v>1365315.048</v>
      </c>
      <c r="N408" s="22">
        <f t="shared" si="6"/>
        <v>0.24024547738870314</v>
      </c>
      <c r="O408" s="21">
        <v>1916000</v>
      </c>
      <c r="P408" s="21">
        <v>0</v>
      </c>
      <c r="Q408" s="21">
        <v>0</v>
      </c>
      <c r="R408" s="21">
        <v>0</v>
      </c>
    </row>
    <row r="409" spans="1:18" s="13" customFormat="1" ht="27.95" customHeight="1" x14ac:dyDescent="0.25">
      <c r="A409" s="18" t="s">
        <v>1021</v>
      </c>
      <c r="B409" s="18" t="s">
        <v>47</v>
      </c>
      <c r="C409" s="19" t="s">
        <v>1763</v>
      </c>
      <c r="D409" s="20" t="s">
        <v>79</v>
      </c>
      <c r="E409" s="20" t="s">
        <v>766</v>
      </c>
      <c r="F409" s="19" t="s">
        <v>1244</v>
      </c>
      <c r="G409" s="18" t="s">
        <v>3197</v>
      </c>
      <c r="H409" s="18" t="s">
        <v>51</v>
      </c>
      <c r="I409" s="18" t="s">
        <v>3039</v>
      </c>
      <c r="J409" s="21">
        <v>3000000</v>
      </c>
      <c r="K409" s="21">
        <v>2767500</v>
      </c>
      <c r="L409" s="21">
        <v>2767500</v>
      </c>
      <c r="M409" s="21">
        <v>0</v>
      </c>
      <c r="N409" s="22">
        <f t="shared" si="6"/>
        <v>0</v>
      </c>
      <c r="O409" s="21">
        <v>6194000</v>
      </c>
      <c r="P409" s="21">
        <v>6461000</v>
      </c>
      <c r="Q409" s="21">
        <v>4965500</v>
      </c>
      <c r="R409" s="21">
        <v>0</v>
      </c>
    </row>
    <row r="410" spans="1:18" s="13" customFormat="1" ht="27.95" customHeight="1" x14ac:dyDescent="0.25">
      <c r="A410" s="18" t="s">
        <v>1021</v>
      </c>
      <c r="B410" s="18" t="s">
        <v>47</v>
      </c>
      <c r="C410" s="19" t="s">
        <v>1763</v>
      </c>
      <c r="D410" s="20" t="s">
        <v>93</v>
      </c>
      <c r="E410" s="20" t="s">
        <v>771</v>
      </c>
      <c r="F410" s="19" t="s">
        <v>3064</v>
      </c>
      <c r="G410" s="18" t="s">
        <v>4370</v>
      </c>
      <c r="H410" s="18" t="s">
        <v>51</v>
      </c>
      <c r="I410" s="18" t="s">
        <v>3039</v>
      </c>
      <c r="J410" s="21">
        <v>741854</v>
      </c>
      <c r="K410" s="21">
        <v>742200</v>
      </c>
      <c r="L410" s="21">
        <v>742200</v>
      </c>
      <c r="M410" s="21">
        <v>0</v>
      </c>
      <c r="N410" s="22">
        <f t="shared" si="6"/>
        <v>0</v>
      </c>
      <c r="O410" s="21">
        <v>0</v>
      </c>
      <c r="P410" s="21">
        <v>0</v>
      </c>
      <c r="Q410" s="21">
        <v>0</v>
      </c>
      <c r="R410" s="21">
        <v>0</v>
      </c>
    </row>
    <row r="411" spans="1:18" s="13" customFormat="1" ht="27.95" customHeight="1" x14ac:dyDescent="0.25">
      <c r="A411" s="18" t="s">
        <v>1021</v>
      </c>
      <c r="B411" s="18" t="s">
        <v>47</v>
      </c>
      <c r="C411" s="19" t="s">
        <v>1763</v>
      </c>
      <c r="D411" s="20" t="s">
        <v>93</v>
      </c>
      <c r="E411" s="20" t="s">
        <v>771</v>
      </c>
      <c r="F411" s="19" t="s">
        <v>3065</v>
      </c>
      <c r="G411" s="18" t="s">
        <v>4371</v>
      </c>
      <c r="H411" s="18" t="s">
        <v>51</v>
      </c>
      <c r="I411" s="18" t="s">
        <v>3039</v>
      </c>
      <c r="J411" s="21">
        <v>3576493</v>
      </c>
      <c r="K411" s="21">
        <v>2616000</v>
      </c>
      <c r="L411" s="21">
        <v>2616000</v>
      </c>
      <c r="M411" s="21">
        <v>0</v>
      </c>
      <c r="N411" s="22">
        <f t="shared" si="6"/>
        <v>0</v>
      </c>
      <c r="O411" s="21">
        <v>0</v>
      </c>
      <c r="P411" s="21">
        <v>0</v>
      </c>
      <c r="Q411" s="21">
        <v>0</v>
      </c>
      <c r="R411" s="21">
        <v>0</v>
      </c>
    </row>
    <row r="412" spans="1:18" s="13" customFormat="1" ht="27.95" customHeight="1" x14ac:dyDescent="0.25">
      <c r="A412" s="18" t="s">
        <v>1021</v>
      </c>
      <c r="B412" s="18" t="s">
        <v>47</v>
      </c>
      <c r="C412" s="19" t="s">
        <v>1763</v>
      </c>
      <c r="D412" s="20" t="s">
        <v>76</v>
      </c>
      <c r="E412" s="20" t="s">
        <v>76</v>
      </c>
      <c r="F412" s="19" t="s">
        <v>1245</v>
      </c>
      <c r="G412" s="18" t="s">
        <v>1828</v>
      </c>
      <c r="H412" s="18" t="s">
        <v>49</v>
      </c>
      <c r="I412" s="18" t="s">
        <v>50</v>
      </c>
      <c r="J412" s="21">
        <v>60000</v>
      </c>
      <c r="K412" s="21">
        <v>5500000</v>
      </c>
      <c r="L412" s="21">
        <v>5500000</v>
      </c>
      <c r="M412" s="21">
        <v>0</v>
      </c>
      <c r="N412" s="22">
        <f t="shared" si="6"/>
        <v>0</v>
      </c>
      <c r="O412" s="21">
        <v>0</v>
      </c>
      <c r="P412" s="21">
        <v>0</v>
      </c>
      <c r="Q412" s="21">
        <v>0</v>
      </c>
      <c r="R412" s="21">
        <v>0</v>
      </c>
    </row>
    <row r="413" spans="1:18" s="13" customFormat="1" ht="27.95" customHeight="1" x14ac:dyDescent="0.25">
      <c r="A413" s="18" t="s">
        <v>1021</v>
      </c>
      <c r="B413" s="18" t="s">
        <v>47</v>
      </c>
      <c r="C413" s="19" t="s">
        <v>1763</v>
      </c>
      <c r="D413" s="20" t="s">
        <v>93</v>
      </c>
      <c r="E413" s="20" t="s">
        <v>771</v>
      </c>
      <c r="F413" s="19" t="s">
        <v>1246</v>
      </c>
      <c r="G413" s="18" t="s">
        <v>2475</v>
      </c>
      <c r="H413" s="18" t="s">
        <v>91</v>
      </c>
      <c r="I413" s="18" t="s">
        <v>1529</v>
      </c>
      <c r="J413" s="21">
        <v>10000</v>
      </c>
      <c r="K413" s="21">
        <v>0</v>
      </c>
      <c r="L413" s="21">
        <v>0</v>
      </c>
      <c r="M413" s="21">
        <v>0</v>
      </c>
      <c r="N413" s="22" t="str">
        <f t="shared" si="6"/>
        <v>-</v>
      </c>
      <c r="O413" s="21">
        <v>0</v>
      </c>
      <c r="P413" s="21">
        <v>0</v>
      </c>
      <c r="Q413" s="21">
        <v>0</v>
      </c>
      <c r="R413" s="21">
        <v>0</v>
      </c>
    </row>
    <row r="414" spans="1:18" s="13" customFormat="1" ht="27.95" customHeight="1" x14ac:dyDescent="0.25">
      <c r="A414" s="18" t="s">
        <v>1021</v>
      </c>
      <c r="B414" s="18" t="s">
        <v>47</v>
      </c>
      <c r="C414" s="19" t="s">
        <v>1763</v>
      </c>
      <c r="D414" s="20" t="s">
        <v>77</v>
      </c>
      <c r="E414" s="20" t="s">
        <v>768</v>
      </c>
      <c r="F414" s="19" t="s">
        <v>1971</v>
      </c>
      <c r="G414" s="18" t="s">
        <v>1972</v>
      </c>
      <c r="H414" s="18" t="s">
        <v>7</v>
      </c>
      <c r="I414" s="18" t="s">
        <v>8</v>
      </c>
      <c r="J414" s="21">
        <v>1952694</v>
      </c>
      <c r="K414" s="21">
        <v>2047000</v>
      </c>
      <c r="L414" s="21">
        <v>2047000</v>
      </c>
      <c r="M414" s="21">
        <v>0</v>
      </c>
      <c r="N414" s="22">
        <f t="shared" si="6"/>
        <v>0</v>
      </c>
      <c r="O414" s="21">
        <v>0</v>
      </c>
      <c r="P414" s="21">
        <v>0</v>
      </c>
      <c r="Q414" s="21">
        <v>0</v>
      </c>
      <c r="R414" s="21">
        <v>0</v>
      </c>
    </row>
    <row r="415" spans="1:18" s="13" customFormat="1" ht="27.95" customHeight="1" x14ac:dyDescent="0.25">
      <c r="A415" s="18" t="s">
        <v>1021</v>
      </c>
      <c r="B415" s="18" t="s">
        <v>47</v>
      </c>
      <c r="C415" s="19" t="s">
        <v>1763</v>
      </c>
      <c r="D415" s="20" t="s">
        <v>92</v>
      </c>
      <c r="E415" s="20" t="s">
        <v>92</v>
      </c>
      <c r="F415" s="19" t="s">
        <v>2276</v>
      </c>
      <c r="G415" s="18" t="s">
        <v>2277</v>
      </c>
      <c r="H415" s="18" t="s">
        <v>7</v>
      </c>
      <c r="I415" s="18" t="s">
        <v>8</v>
      </c>
      <c r="J415" s="21">
        <v>60000</v>
      </c>
      <c r="K415" s="21">
        <v>0</v>
      </c>
      <c r="L415" s="21">
        <v>0</v>
      </c>
      <c r="M415" s="21">
        <v>0</v>
      </c>
      <c r="N415" s="22" t="str">
        <f t="shared" si="6"/>
        <v>-</v>
      </c>
      <c r="O415" s="21">
        <v>0</v>
      </c>
      <c r="P415" s="21">
        <v>0</v>
      </c>
      <c r="Q415" s="21">
        <v>0</v>
      </c>
      <c r="R415" s="21">
        <v>0</v>
      </c>
    </row>
    <row r="416" spans="1:18" s="13" customFormat="1" ht="27.95" customHeight="1" x14ac:dyDescent="0.25">
      <c r="A416" s="18" t="s">
        <v>1021</v>
      </c>
      <c r="B416" s="18" t="s">
        <v>47</v>
      </c>
      <c r="C416" s="19" t="s">
        <v>1763</v>
      </c>
      <c r="D416" s="20" t="s">
        <v>92</v>
      </c>
      <c r="E416" s="20" t="s">
        <v>92</v>
      </c>
      <c r="F416" s="19" t="s">
        <v>2973</v>
      </c>
      <c r="G416" s="18" t="s">
        <v>2974</v>
      </c>
      <c r="H416" s="18" t="s">
        <v>49</v>
      </c>
      <c r="I416" s="18" t="s">
        <v>1521</v>
      </c>
      <c r="J416" s="21">
        <v>399877</v>
      </c>
      <c r="K416" s="21">
        <v>147000</v>
      </c>
      <c r="L416" s="21">
        <v>147000</v>
      </c>
      <c r="M416" s="21">
        <v>0</v>
      </c>
      <c r="N416" s="22">
        <f t="shared" si="6"/>
        <v>0</v>
      </c>
      <c r="O416" s="21">
        <v>215000</v>
      </c>
      <c r="P416" s="21">
        <v>0</v>
      </c>
      <c r="Q416" s="21">
        <v>0</v>
      </c>
      <c r="R416" s="21">
        <v>0</v>
      </c>
    </row>
    <row r="417" spans="1:18" s="13" customFormat="1" ht="27.95" customHeight="1" x14ac:dyDescent="0.25">
      <c r="A417" s="18" t="s">
        <v>1021</v>
      </c>
      <c r="B417" s="18" t="s">
        <v>47</v>
      </c>
      <c r="C417" s="19" t="s">
        <v>1763</v>
      </c>
      <c r="D417" s="20" t="s">
        <v>80</v>
      </c>
      <c r="E417" s="20" t="s">
        <v>80</v>
      </c>
      <c r="F417" s="19" t="s">
        <v>2167</v>
      </c>
      <c r="G417" s="18" t="s">
        <v>2168</v>
      </c>
      <c r="H417" s="18" t="s">
        <v>91</v>
      </c>
      <c r="I417" s="18" t="s">
        <v>1462</v>
      </c>
      <c r="J417" s="21">
        <v>292688</v>
      </c>
      <c r="K417" s="21">
        <v>294360</v>
      </c>
      <c r="L417" s="21">
        <v>294360</v>
      </c>
      <c r="M417" s="21">
        <v>102641.594</v>
      </c>
      <c r="N417" s="22">
        <f t="shared" si="6"/>
        <v>0.3486940956651719</v>
      </c>
      <c r="O417" s="21">
        <v>0</v>
      </c>
      <c r="P417" s="21">
        <v>0</v>
      </c>
      <c r="Q417" s="21">
        <v>0</v>
      </c>
      <c r="R417" s="21">
        <v>0</v>
      </c>
    </row>
    <row r="418" spans="1:18" s="13" customFormat="1" ht="27.95" customHeight="1" x14ac:dyDescent="0.25">
      <c r="A418" s="18" t="s">
        <v>1021</v>
      </c>
      <c r="B418" s="18" t="s">
        <v>47</v>
      </c>
      <c r="C418" s="19" t="s">
        <v>1763</v>
      </c>
      <c r="D418" s="20" t="s">
        <v>79</v>
      </c>
      <c r="E418" s="20" t="s">
        <v>1118</v>
      </c>
      <c r="F418" s="19" t="s">
        <v>3198</v>
      </c>
      <c r="G418" s="18" t="s">
        <v>3199</v>
      </c>
      <c r="H418" s="18" t="s">
        <v>51</v>
      </c>
      <c r="I418" s="18" t="s">
        <v>3039</v>
      </c>
      <c r="J418" s="21">
        <v>26658426</v>
      </c>
      <c r="K418" s="21">
        <v>25285000</v>
      </c>
      <c r="L418" s="21">
        <v>25285000</v>
      </c>
      <c r="M418" s="21">
        <v>0</v>
      </c>
      <c r="N418" s="22">
        <f t="shared" si="6"/>
        <v>0</v>
      </c>
      <c r="O418" s="21">
        <v>2040000</v>
      </c>
      <c r="P418" s="21">
        <v>0</v>
      </c>
      <c r="Q418" s="21">
        <v>0</v>
      </c>
      <c r="R418" s="21">
        <v>0</v>
      </c>
    </row>
    <row r="419" spans="1:18" s="13" customFormat="1" ht="27.95" customHeight="1" x14ac:dyDescent="0.25">
      <c r="A419" s="18" t="s">
        <v>1021</v>
      </c>
      <c r="B419" s="18" t="s">
        <v>47</v>
      </c>
      <c r="C419" s="19" t="s">
        <v>1763</v>
      </c>
      <c r="D419" s="20" t="s">
        <v>92</v>
      </c>
      <c r="E419" s="20" t="s">
        <v>768</v>
      </c>
      <c r="F419" s="19" t="s">
        <v>3461</v>
      </c>
      <c r="G419" s="18" t="s">
        <v>3462</v>
      </c>
      <c r="H419" s="18" t="s">
        <v>1459</v>
      </c>
      <c r="I419" s="18" t="s">
        <v>1526</v>
      </c>
      <c r="J419" s="21">
        <v>50000</v>
      </c>
      <c r="K419" s="21">
        <v>0</v>
      </c>
      <c r="L419" s="21">
        <v>0</v>
      </c>
      <c r="M419" s="21">
        <v>0</v>
      </c>
      <c r="N419" s="22" t="str">
        <f t="shared" si="6"/>
        <v>-</v>
      </c>
      <c r="O419" s="21">
        <v>0</v>
      </c>
      <c r="P419" s="21">
        <v>0</v>
      </c>
      <c r="Q419" s="21">
        <v>0</v>
      </c>
      <c r="R419" s="21">
        <v>0</v>
      </c>
    </row>
    <row r="420" spans="1:18" s="13" customFormat="1" ht="27.95" customHeight="1" x14ac:dyDescent="0.25">
      <c r="A420" s="18" t="s">
        <v>1021</v>
      </c>
      <c r="B420" s="18" t="s">
        <v>47</v>
      </c>
      <c r="C420" s="19" t="s">
        <v>1763</v>
      </c>
      <c r="D420" s="20" t="s">
        <v>79</v>
      </c>
      <c r="E420" s="20" t="s">
        <v>764</v>
      </c>
      <c r="F420" s="19" t="s">
        <v>3463</v>
      </c>
      <c r="G420" s="18" t="s">
        <v>3464</v>
      </c>
      <c r="H420" s="18" t="s">
        <v>7</v>
      </c>
      <c r="I420" s="18" t="s">
        <v>8</v>
      </c>
      <c r="J420" s="21">
        <v>2638172</v>
      </c>
      <c r="K420" s="21">
        <v>0</v>
      </c>
      <c r="L420" s="21">
        <v>0</v>
      </c>
      <c r="M420" s="21">
        <v>0</v>
      </c>
      <c r="N420" s="22" t="str">
        <f t="shared" si="6"/>
        <v>-</v>
      </c>
      <c r="O420" s="21">
        <v>0</v>
      </c>
      <c r="P420" s="21">
        <v>0</v>
      </c>
      <c r="Q420" s="21">
        <v>0</v>
      </c>
      <c r="R420" s="21">
        <v>0</v>
      </c>
    </row>
    <row r="421" spans="1:18" s="13" customFormat="1" ht="27.95" customHeight="1" x14ac:dyDescent="0.25">
      <c r="A421" s="18" t="s">
        <v>1021</v>
      </c>
      <c r="B421" s="18" t="s">
        <v>47</v>
      </c>
      <c r="C421" s="19" t="s">
        <v>1763</v>
      </c>
      <c r="D421" s="20" t="s">
        <v>79</v>
      </c>
      <c r="E421" s="20" t="s">
        <v>760</v>
      </c>
      <c r="F421" s="19" t="s">
        <v>3465</v>
      </c>
      <c r="G421" s="18" t="s">
        <v>3466</v>
      </c>
      <c r="H421" s="18" t="s">
        <v>7</v>
      </c>
      <c r="I421" s="18" t="s">
        <v>8</v>
      </c>
      <c r="J421" s="21">
        <v>856292</v>
      </c>
      <c r="K421" s="21">
        <v>0</v>
      </c>
      <c r="L421" s="21">
        <v>0</v>
      </c>
      <c r="M421" s="21">
        <v>0</v>
      </c>
      <c r="N421" s="22" t="str">
        <f t="shared" si="6"/>
        <v>-</v>
      </c>
      <c r="O421" s="21">
        <v>0</v>
      </c>
      <c r="P421" s="21">
        <v>0</v>
      </c>
      <c r="Q421" s="21">
        <v>0</v>
      </c>
      <c r="R421" s="21">
        <v>0</v>
      </c>
    </row>
    <row r="422" spans="1:18" s="13" customFormat="1" ht="27.95" customHeight="1" x14ac:dyDescent="0.25">
      <c r="A422" s="18" t="s">
        <v>1021</v>
      </c>
      <c r="B422" s="18" t="s">
        <v>47</v>
      </c>
      <c r="C422" s="19" t="s">
        <v>1763</v>
      </c>
      <c r="D422" s="20" t="s">
        <v>93</v>
      </c>
      <c r="E422" s="20" t="s">
        <v>771</v>
      </c>
      <c r="F422" s="19" t="s">
        <v>3467</v>
      </c>
      <c r="G422" s="18" t="s">
        <v>3468</v>
      </c>
      <c r="H422" s="18" t="s">
        <v>7</v>
      </c>
      <c r="I422" s="18" t="s">
        <v>8</v>
      </c>
      <c r="J422" s="21">
        <v>289474</v>
      </c>
      <c r="K422" s="21">
        <v>0</v>
      </c>
      <c r="L422" s="21">
        <v>0</v>
      </c>
      <c r="M422" s="21">
        <v>0</v>
      </c>
      <c r="N422" s="22" t="str">
        <f t="shared" si="6"/>
        <v>-</v>
      </c>
      <c r="O422" s="21">
        <v>0</v>
      </c>
      <c r="P422" s="21">
        <v>0</v>
      </c>
      <c r="Q422" s="21">
        <v>0</v>
      </c>
      <c r="R422" s="21">
        <v>0</v>
      </c>
    </row>
    <row r="423" spans="1:18" s="13" customFormat="1" ht="27.95" customHeight="1" x14ac:dyDescent="0.25">
      <c r="A423" s="18" t="s">
        <v>1021</v>
      </c>
      <c r="B423" s="18" t="s">
        <v>47</v>
      </c>
      <c r="C423" s="19" t="s">
        <v>1763</v>
      </c>
      <c r="D423" s="20" t="s">
        <v>92</v>
      </c>
      <c r="E423" s="20" t="s">
        <v>92</v>
      </c>
      <c r="F423" s="19" t="s">
        <v>3469</v>
      </c>
      <c r="G423" s="18" t="s">
        <v>3470</v>
      </c>
      <c r="H423" s="18" t="s">
        <v>49</v>
      </c>
      <c r="I423" s="18" t="s">
        <v>52</v>
      </c>
      <c r="J423" s="21">
        <v>10000</v>
      </c>
      <c r="K423" s="21">
        <v>0</v>
      </c>
      <c r="L423" s="21">
        <v>0</v>
      </c>
      <c r="M423" s="21">
        <v>0</v>
      </c>
      <c r="N423" s="22" t="str">
        <f t="shared" si="6"/>
        <v>-</v>
      </c>
      <c r="O423" s="21">
        <v>0</v>
      </c>
      <c r="P423" s="21">
        <v>0</v>
      </c>
      <c r="Q423" s="21">
        <v>0</v>
      </c>
      <c r="R423" s="21">
        <v>0</v>
      </c>
    </row>
    <row r="424" spans="1:18" s="13" customFormat="1" ht="27.95" customHeight="1" x14ac:dyDescent="0.25">
      <c r="A424" s="18" t="s">
        <v>1021</v>
      </c>
      <c r="B424" s="18" t="s">
        <v>47</v>
      </c>
      <c r="C424" s="19" t="s">
        <v>1763</v>
      </c>
      <c r="D424" s="20" t="s">
        <v>79</v>
      </c>
      <c r="E424" s="20" t="s">
        <v>760</v>
      </c>
      <c r="F424" s="19" t="s">
        <v>3471</v>
      </c>
      <c r="G424" s="18" t="s">
        <v>3472</v>
      </c>
      <c r="H424" s="18" t="s">
        <v>7</v>
      </c>
      <c r="I424" s="18" t="s">
        <v>8</v>
      </c>
      <c r="J424" s="21">
        <v>183000</v>
      </c>
      <c r="K424" s="21">
        <v>0</v>
      </c>
      <c r="L424" s="21">
        <v>0</v>
      </c>
      <c r="M424" s="21">
        <v>0</v>
      </c>
      <c r="N424" s="22" t="str">
        <f t="shared" si="6"/>
        <v>-</v>
      </c>
      <c r="O424" s="21">
        <v>0</v>
      </c>
      <c r="P424" s="21">
        <v>0</v>
      </c>
      <c r="Q424" s="21">
        <v>0</v>
      </c>
      <c r="R424" s="21">
        <v>0</v>
      </c>
    </row>
    <row r="425" spans="1:18" s="13" customFormat="1" ht="27.95" customHeight="1" x14ac:dyDescent="0.25">
      <c r="A425" s="18" t="s">
        <v>1021</v>
      </c>
      <c r="B425" s="18" t="s">
        <v>21</v>
      </c>
      <c r="C425" s="19" t="s">
        <v>1762</v>
      </c>
      <c r="D425" s="20" t="s">
        <v>111</v>
      </c>
      <c r="E425" s="20" t="s">
        <v>111</v>
      </c>
      <c r="F425" s="19" t="s">
        <v>3473</v>
      </c>
      <c r="G425" s="18" t="s">
        <v>3474</v>
      </c>
      <c r="H425" s="18" t="s">
        <v>7</v>
      </c>
      <c r="I425" s="18" t="s">
        <v>8</v>
      </c>
      <c r="J425" s="21">
        <v>10000</v>
      </c>
      <c r="K425" s="21">
        <v>0</v>
      </c>
      <c r="L425" s="21">
        <v>0</v>
      </c>
      <c r="M425" s="21">
        <v>0</v>
      </c>
      <c r="N425" s="22" t="str">
        <f t="shared" si="6"/>
        <v>-</v>
      </c>
      <c r="O425" s="21">
        <v>0</v>
      </c>
      <c r="P425" s="21">
        <v>0</v>
      </c>
      <c r="Q425" s="21">
        <v>0</v>
      </c>
      <c r="R425" s="21">
        <v>0</v>
      </c>
    </row>
    <row r="426" spans="1:18" s="13" customFormat="1" ht="27.95" customHeight="1" x14ac:dyDescent="0.25">
      <c r="A426" s="18" t="s">
        <v>1021</v>
      </c>
      <c r="B426" s="18" t="s">
        <v>21</v>
      </c>
      <c r="C426" s="19" t="s">
        <v>1763</v>
      </c>
      <c r="D426" s="20" t="s">
        <v>82</v>
      </c>
      <c r="E426" s="20" t="s">
        <v>767</v>
      </c>
      <c r="F426" s="19" t="s">
        <v>4372</v>
      </c>
      <c r="G426" s="18" t="s">
        <v>4373</v>
      </c>
      <c r="H426" s="18" t="s">
        <v>98</v>
      </c>
      <c r="I426" s="18" t="s">
        <v>4374</v>
      </c>
      <c r="J426" s="21">
        <v>0</v>
      </c>
      <c r="K426" s="21">
        <v>50000</v>
      </c>
      <c r="L426" s="21">
        <v>50000</v>
      </c>
      <c r="M426" s="21">
        <v>0</v>
      </c>
      <c r="N426" s="22">
        <f t="shared" si="6"/>
        <v>0</v>
      </c>
      <c r="O426" s="21">
        <v>0</v>
      </c>
      <c r="P426" s="21">
        <v>0</v>
      </c>
      <c r="Q426" s="21">
        <v>0</v>
      </c>
      <c r="R426" s="21">
        <v>0</v>
      </c>
    </row>
    <row r="427" spans="1:18" s="13" customFormat="1" ht="27.95" customHeight="1" x14ac:dyDescent="0.25">
      <c r="A427" s="18" t="s">
        <v>1021</v>
      </c>
      <c r="B427" s="18" t="s">
        <v>21</v>
      </c>
      <c r="C427" s="19" t="s">
        <v>1763</v>
      </c>
      <c r="D427" s="20" t="s">
        <v>80</v>
      </c>
      <c r="E427" s="20" t="s">
        <v>80</v>
      </c>
      <c r="F427" s="19" t="s">
        <v>1973</v>
      </c>
      <c r="G427" s="18" t="s">
        <v>4375</v>
      </c>
      <c r="H427" s="18" t="s">
        <v>22</v>
      </c>
      <c r="I427" s="18" t="s">
        <v>1713</v>
      </c>
      <c r="J427" s="21">
        <v>54306</v>
      </c>
      <c r="K427" s="21">
        <v>129000</v>
      </c>
      <c r="L427" s="21">
        <v>129000</v>
      </c>
      <c r="M427" s="21">
        <v>0</v>
      </c>
      <c r="N427" s="22">
        <f t="shared" si="6"/>
        <v>0</v>
      </c>
      <c r="O427" s="21">
        <v>39000</v>
      </c>
      <c r="P427" s="21">
        <v>0</v>
      </c>
      <c r="Q427" s="21">
        <v>0</v>
      </c>
      <c r="R427" s="21">
        <v>0</v>
      </c>
    </row>
    <row r="428" spans="1:18" s="13" customFormat="1" ht="27.95" customHeight="1" x14ac:dyDescent="0.25">
      <c r="A428" s="18" t="s">
        <v>1021</v>
      </c>
      <c r="B428" s="18" t="s">
        <v>21</v>
      </c>
      <c r="C428" s="19" t="s">
        <v>1763</v>
      </c>
      <c r="D428" s="20" t="s">
        <v>76</v>
      </c>
      <c r="E428" s="20" t="s">
        <v>76</v>
      </c>
      <c r="F428" s="19" t="s">
        <v>4376</v>
      </c>
      <c r="G428" s="18" t="s">
        <v>4377</v>
      </c>
      <c r="H428" s="18" t="s">
        <v>1531</v>
      </c>
      <c r="I428" s="18" t="s">
        <v>4378</v>
      </c>
      <c r="J428" s="21">
        <v>0</v>
      </c>
      <c r="K428" s="21">
        <v>2900000</v>
      </c>
      <c r="L428" s="21">
        <v>2900000</v>
      </c>
      <c r="M428" s="21">
        <v>0</v>
      </c>
      <c r="N428" s="22">
        <f t="shared" si="6"/>
        <v>0</v>
      </c>
      <c r="O428" s="21">
        <v>0</v>
      </c>
      <c r="P428" s="21">
        <v>0</v>
      </c>
      <c r="Q428" s="21">
        <v>0</v>
      </c>
      <c r="R428" s="21">
        <v>0</v>
      </c>
    </row>
    <row r="429" spans="1:18" s="13" customFormat="1" ht="27.95" customHeight="1" x14ac:dyDescent="0.25">
      <c r="A429" s="18" t="s">
        <v>1021</v>
      </c>
      <c r="B429" s="18" t="s">
        <v>21</v>
      </c>
      <c r="C429" s="19" t="s">
        <v>1763</v>
      </c>
      <c r="D429" s="20" t="s">
        <v>92</v>
      </c>
      <c r="E429" s="20" t="s">
        <v>770</v>
      </c>
      <c r="F429" s="19" t="s">
        <v>842</v>
      </c>
      <c r="G429" s="18" t="s">
        <v>843</v>
      </c>
      <c r="H429" s="18" t="s">
        <v>94</v>
      </c>
      <c r="I429" s="18" t="s">
        <v>95</v>
      </c>
      <c r="J429" s="21">
        <v>1000000</v>
      </c>
      <c r="K429" s="21">
        <v>1666600</v>
      </c>
      <c r="L429" s="21">
        <v>1666600</v>
      </c>
      <c r="M429" s="21">
        <v>1103980.56</v>
      </c>
      <c r="N429" s="22">
        <f t="shared" si="6"/>
        <v>0.6624148325933038</v>
      </c>
      <c r="O429" s="21">
        <v>0</v>
      </c>
      <c r="P429" s="21">
        <v>0</v>
      </c>
      <c r="Q429" s="21">
        <v>0</v>
      </c>
      <c r="R429" s="21">
        <v>0</v>
      </c>
    </row>
    <row r="430" spans="1:18" s="13" customFormat="1" ht="27.95" customHeight="1" x14ac:dyDescent="0.25">
      <c r="A430" s="18" t="s">
        <v>1021</v>
      </c>
      <c r="B430" s="18" t="s">
        <v>21</v>
      </c>
      <c r="C430" s="19" t="s">
        <v>1763</v>
      </c>
      <c r="D430" s="20" t="s">
        <v>77</v>
      </c>
      <c r="E430" s="20" t="s">
        <v>77</v>
      </c>
      <c r="F430" s="19" t="s">
        <v>3475</v>
      </c>
      <c r="G430" s="18" t="s">
        <v>3476</v>
      </c>
      <c r="H430" s="18" t="s">
        <v>96</v>
      </c>
      <c r="I430" s="18" t="s">
        <v>3477</v>
      </c>
      <c r="J430" s="21">
        <v>10000</v>
      </c>
      <c r="K430" s="21">
        <v>0</v>
      </c>
      <c r="L430" s="21">
        <v>0</v>
      </c>
      <c r="M430" s="21">
        <v>0</v>
      </c>
      <c r="N430" s="22" t="str">
        <f t="shared" si="6"/>
        <v>-</v>
      </c>
      <c r="O430" s="21">
        <v>0</v>
      </c>
      <c r="P430" s="21">
        <v>0</v>
      </c>
      <c r="Q430" s="21">
        <v>0</v>
      </c>
      <c r="R430" s="21">
        <v>0</v>
      </c>
    </row>
    <row r="431" spans="1:18" s="13" customFormat="1" ht="27.95" customHeight="1" x14ac:dyDescent="0.25">
      <c r="A431" s="18" t="s">
        <v>1021</v>
      </c>
      <c r="B431" s="18" t="s">
        <v>21</v>
      </c>
      <c r="C431" s="19" t="s">
        <v>1763</v>
      </c>
      <c r="D431" s="20" t="s">
        <v>92</v>
      </c>
      <c r="E431" s="20" t="s">
        <v>92</v>
      </c>
      <c r="F431" s="19" t="s">
        <v>4379</v>
      </c>
      <c r="G431" s="18" t="s">
        <v>4380</v>
      </c>
      <c r="H431" s="18" t="s">
        <v>96</v>
      </c>
      <c r="I431" s="18" t="s">
        <v>96</v>
      </c>
      <c r="J431" s="21">
        <v>0</v>
      </c>
      <c r="K431" s="21">
        <v>118000</v>
      </c>
      <c r="L431" s="21">
        <v>118000</v>
      </c>
      <c r="M431" s="21">
        <v>0</v>
      </c>
      <c r="N431" s="22">
        <f t="shared" si="6"/>
        <v>0</v>
      </c>
      <c r="O431" s="21">
        <v>0</v>
      </c>
      <c r="P431" s="21">
        <v>0</v>
      </c>
      <c r="Q431" s="21">
        <v>0</v>
      </c>
      <c r="R431" s="21">
        <v>0</v>
      </c>
    </row>
    <row r="432" spans="1:18" s="13" customFormat="1" ht="27.95" customHeight="1" x14ac:dyDescent="0.25">
      <c r="A432" s="18" t="s">
        <v>1021</v>
      </c>
      <c r="B432" s="18" t="s">
        <v>21</v>
      </c>
      <c r="C432" s="19" t="s">
        <v>1763</v>
      </c>
      <c r="D432" s="20" t="s">
        <v>82</v>
      </c>
      <c r="E432" s="20" t="s">
        <v>82</v>
      </c>
      <c r="F432" s="19" t="s">
        <v>4381</v>
      </c>
      <c r="G432" s="18" t="s">
        <v>4382</v>
      </c>
      <c r="H432" s="18" t="s">
        <v>98</v>
      </c>
      <c r="I432" s="18" t="s">
        <v>4374</v>
      </c>
      <c r="J432" s="21">
        <v>0</v>
      </c>
      <c r="K432" s="21">
        <v>75000</v>
      </c>
      <c r="L432" s="21">
        <v>75000</v>
      </c>
      <c r="M432" s="21">
        <v>0</v>
      </c>
      <c r="N432" s="22">
        <f t="shared" si="6"/>
        <v>0</v>
      </c>
      <c r="O432" s="21">
        <v>0</v>
      </c>
      <c r="P432" s="21">
        <v>0</v>
      </c>
      <c r="Q432" s="21">
        <v>0</v>
      </c>
      <c r="R432" s="21">
        <v>0</v>
      </c>
    </row>
    <row r="433" spans="1:18" s="13" customFormat="1" ht="27.95" customHeight="1" x14ac:dyDescent="0.25">
      <c r="A433" s="18" t="s">
        <v>1021</v>
      </c>
      <c r="B433" s="18" t="s">
        <v>21</v>
      </c>
      <c r="C433" s="19" t="s">
        <v>1763</v>
      </c>
      <c r="D433" s="20" t="s">
        <v>92</v>
      </c>
      <c r="E433" s="20" t="s">
        <v>92</v>
      </c>
      <c r="F433" s="19" t="s">
        <v>1247</v>
      </c>
      <c r="G433" s="18" t="s">
        <v>1248</v>
      </c>
      <c r="H433" s="18" t="s">
        <v>96</v>
      </c>
      <c r="I433" s="18" t="s">
        <v>1249</v>
      </c>
      <c r="J433" s="21">
        <v>142000</v>
      </c>
      <c r="K433" s="21">
        <v>383000</v>
      </c>
      <c r="L433" s="21">
        <v>383000</v>
      </c>
      <c r="M433" s="21">
        <v>0</v>
      </c>
      <c r="N433" s="22">
        <f t="shared" si="6"/>
        <v>0</v>
      </c>
      <c r="O433" s="21">
        <v>99000</v>
      </c>
      <c r="P433" s="21">
        <v>0</v>
      </c>
      <c r="Q433" s="21">
        <v>0</v>
      </c>
      <c r="R433" s="21">
        <v>0</v>
      </c>
    </row>
    <row r="434" spans="1:18" s="13" customFormat="1" ht="27.95" customHeight="1" x14ac:dyDescent="0.25">
      <c r="A434" s="18" t="s">
        <v>1021</v>
      </c>
      <c r="B434" s="18" t="s">
        <v>21</v>
      </c>
      <c r="C434" s="19" t="s">
        <v>1763</v>
      </c>
      <c r="D434" s="20" t="s">
        <v>92</v>
      </c>
      <c r="E434" s="20" t="s">
        <v>92</v>
      </c>
      <c r="F434" s="19" t="s">
        <v>4383</v>
      </c>
      <c r="G434" s="18" t="s">
        <v>4384</v>
      </c>
      <c r="H434" s="18" t="s">
        <v>148</v>
      </c>
      <c r="I434" s="18" t="s">
        <v>4385</v>
      </c>
      <c r="J434" s="21">
        <v>0</v>
      </c>
      <c r="K434" s="21">
        <v>10000</v>
      </c>
      <c r="L434" s="21">
        <v>10000</v>
      </c>
      <c r="M434" s="21">
        <v>0</v>
      </c>
      <c r="N434" s="22">
        <f t="shared" si="6"/>
        <v>0</v>
      </c>
      <c r="O434" s="21">
        <v>0</v>
      </c>
      <c r="P434" s="21">
        <v>0</v>
      </c>
      <c r="Q434" s="21">
        <v>0</v>
      </c>
      <c r="R434" s="21">
        <v>0</v>
      </c>
    </row>
    <row r="435" spans="1:18" s="13" customFormat="1" ht="27.95" customHeight="1" x14ac:dyDescent="0.25">
      <c r="A435" s="18" t="s">
        <v>1021</v>
      </c>
      <c r="B435" s="18" t="s">
        <v>21</v>
      </c>
      <c r="C435" s="19" t="s">
        <v>1763</v>
      </c>
      <c r="D435" s="20" t="s">
        <v>82</v>
      </c>
      <c r="E435" s="20" t="s">
        <v>767</v>
      </c>
      <c r="F435" s="19" t="s">
        <v>231</v>
      </c>
      <c r="G435" s="18" t="s">
        <v>4386</v>
      </c>
      <c r="H435" s="18" t="s">
        <v>22</v>
      </c>
      <c r="I435" s="18" t="s">
        <v>1532</v>
      </c>
      <c r="J435" s="21">
        <v>810573</v>
      </c>
      <c r="K435" s="21">
        <v>239000</v>
      </c>
      <c r="L435" s="21">
        <v>239000</v>
      </c>
      <c r="M435" s="21">
        <v>0</v>
      </c>
      <c r="N435" s="22">
        <f t="shared" si="6"/>
        <v>0</v>
      </c>
      <c r="O435" s="21">
        <v>39000</v>
      </c>
      <c r="P435" s="21">
        <v>0</v>
      </c>
      <c r="Q435" s="21">
        <v>0</v>
      </c>
      <c r="R435" s="21">
        <v>0</v>
      </c>
    </row>
    <row r="436" spans="1:18" s="13" customFormat="1" ht="27.95" customHeight="1" x14ac:dyDescent="0.25">
      <c r="A436" s="18" t="s">
        <v>1021</v>
      </c>
      <c r="B436" s="18" t="s">
        <v>21</v>
      </c>
      <c r="C436" s="19" t="s">
        <v>1763</v>
      </c>
      <c r="D436" s="20" t="s">
        <v>78</v>
      </c>
      <c r="E436" s="20" t="s">
        <v>768</v>
      </c>
      <c r="F436" s="19" t="s">
        <v>2476</v>
      </c>
      <c r="G436" s="18" t="s">
        <v>4387</v>
      </c>
      <c r="H436" s="18" t="s">
        <v>170</v>
      </c>
      <c r="I436" s="18" t="s">
        <v>233</v>
      </c>
      <c r="J436" s="21">
        <v>120459</v>
      </c>
      <c r="K436" s="21">
        <v>117000</v>
      </c>
      <c r="L436" s="21">
        <v>117000</v>
      </c>
      <c r="M436" s="21">
        <v>0</v>
      </c>
      <c r="N436" s="22">
        <f t="shared" si="6"/>
        <v>0</v>
      </c>
      <c r="O436" s="21">
        <v>0</v>
      </c>
      <c r="P436" s="21">
        <v>0</v>
      </c>
      <c r="Q436" s="21">
        <v>0</v>
      </c>
      <c r="R436" s="21">
        <v>0</v>
      </c>
    </row>
    <row r="437" spans="1:18" s="13" customFormat="1" ht="27.95" customHeight="1" x14ac:dyDescent="0.25">
      <c r="A437" s="18" t="s">
        <v>1021</v>
      </c>
      <c r="B437" s="18" t="s">
        <v>21</v>
      </c>
      <c r="C437" s="19" t="s">
        <v>1763</v>
      </c>
      <c r="D437" s="20" t="s">
        <v>80</v>
      </c>
      <c r="E437" s="20" t="s">
        <v>80</v>
      </c>
      <c r="F437" s="19" t="s">
        <v>4388</v>
      </c>
      <c r="G437" s="18" t="s">
        <v>4389</v>
      </c>
      <c r="H437" s="18" t="s">
        <v>22</v>
      </c>
      <c r="I437" s="18" t="s">
        <v>230</v>
      </c>
      <c r="J437" s="21">
        <v>0</v>
      </c>
      <c r="K437" s="21">
        <v>1100000</v>
      </c>
      <c r="L437" s="21">
        <v>1100000</v>
      </c>
      <c r="M437" s="21">
        <v>0</v>
      </c>
      <c r="N437" s="22">
        <f t="shared" si="6"/>
        <v>0</v>
      </c>
      <c r="O437" s="21">
        <v>0</v>
      </c>
      <c r="P437" s="21">
        <v>0</v>
      </c>
      <c r="Q437" s="21">
        <v>0</v>
      </c>
      <c r="R437" s="21">
        <v>0</v>
      </c>
    </row>
    <row r="438" spans="1:18" s="13" customFormat="1" ht="27.95" customHeight="1" x14ac:dyDescent="0.25">
      <c r="A438" s="18" t="s">
        <v>1021</v>
      </c>
      <c r="B438" s="18" t="s">
        <v>21</v>
      </c>
      <c r="C438" s="19" t="s">
        <v>1763</v>
      </c>
      <c r="D438" s="20" t="s">
        <v>90</v>
      </c>
      <c r="E438" s="20" t="s">
        <v>90</v>
      </c>
      <c r="F438" s="19" t="s">
        <v>4390</v>
      </c>
      <c r="G438" s="18" t="s">
        <v>4391</v>
      </c>
      <c r="H438" s="18" t="s">
        <v>94</v>
      </c>
      <c r="I438" s="18" t="s">
        <v>1533</v>
      </c>
      <c r="J438" s="21">
        <v>0</v>
      </c>
      <c r="K438" s="21">
        <v>80000</v>
      </c>
      <c r="L438" s="21">
        <v>80000</v>
      </c>
      <c r="M438" s="21">
        <v>0</v>
      </c>
      <c r="N438" s="22">
        <f t="shared" si="6"/>
        <v>0</v>
      </c>
      <c r="O438" s="21">
        <v>0</v>
      </c>
      <c r="P438" s="21">
        <v>0</v>
      </c>
      <c r="Q438" s="21">
        <v>0</v>
      </c>
      <c r="R438" s="21">
        <v>0</v>
      </c>
    </row>
    <row r="439" spans="1:18" s="13" customFormat="1" ht="27.95" customHeight="1" x14ac:dyDescent="0.25">
      <c r="A439" s="18" t="s">
        <v>1021</v>
      </c>
      <c r="B439" s="18" t="s">
        <v>21</v>
      </c>
      <c r="C439" s="19" t="s">
        <v>1763</v>
      </c>
      <c r="D439" s="20" t="s">
        <v>80</v>
      </c>
      <c r="E439" s="20" t="s">
        <v>80</v>
      </c>
      <c r="F439" s="19" t="s">
        <v>906</v>
      </c>
      <c r="G439" s="18" t="s">
        <v>907</v>
      </c>
      <c r="H439" s="18" t="s">
        <v>1534</v>
      </c>
      <c r="I439" s="18" t="s">
        <v>1535</v>
      </c>
      <c r="J439" s="21">
        <v>1026000</v>
      </c>
      <c r="K439" s="21">
        <v>1069000</v>
      </c>
      <c r="L439" s="21">
        <v>1069000</v>
      </c>
      <c r="M439" s="21">
        <v>0</v>
      </c>
      <c r="N439" s="22">
        <f t="shared" si="6"/>
        <v>0</v>
      </c>
      <c r="O439" s="21">
        <v>0</v>
      </c>
      <c r="P439" s="21">
        <v>0</v>
      </c>
      <c r="Q439" s="21">
        <v>0</v>
      </c>
      <c r="R439" s="21">
        <v>0</v>
      </c>
    </row>
    <row r="440" spans="1:18" s="13" customFormat="1" ht="27.95" customHeight="1" x14ac:dyDescent="0.25">
      <c r="A440" s="18" t="s">
        <v>1021</v>
      </c>
      <c r="B440" s="18" t="s">
        <v>21</v>
      </c>
      <c r="C440" s="19" t="s">
        <v>1763</v>
      </c>
      <c r="D440" s="20" t="s">
        <v>93</v>
      </c>
      <c r="E440" s="20" t="s">
        <v>773</v>
      </c>
      <c r="F440" s="19" t="s">
        <v>4392</v>
      </c>
      <c r="G440" s="18" t="s">
        <v>4393</v>
      </c>
      <c r="H440" s="18" t="s">
        <v>1536</v>
      </c>
      <c r="I440" s="18" t="s">
        <v>4394</v>
      </c>
      <c r="J440" s="21">
        <v>0</v>
      </c>
      <c r="K440" s="21">
        <v>13620</v>
      </c>
      <c r="L440" s="21">
        <v>13620</v>
      </c>
      <c r="M440" s="21">
        <v>0</v>
      </c>
      <c r="N440" s="22">
        <f t="shared" si="6"/>
        <v>0</v>
      </c>
      <c r="O440" s="21">
        <v>0</v>
      </c>
      <c r="P440" s="21">
        <v>0</v>
      </c>
      <c r="Q440" s="21">
        <v>0</v>
      </c>
      <c r="R440" s="21">
        <v>0</v>
      </c>
    </row>
    <row r="441" spans="1:18" s="13" customFormat="1" ht="27.95" customHeight="1" x14ac:dyDescent="0.25">
      <c r="A441" s="18" t="s">
        <v>1021</v>
      </c>
      <c r="B441" s="18" t="s">
        <v>21</v>
      </c>
      <c r="C441" s="19" t="s">
        <v>1763</v>
      </c>
      <c r="D441" s="20" t="s">
        <v>92</v>
      </c>
      <c r="E441" s="20" t="s">
        <v>768</v>
      </c>
      <c r="F441" s="19" t="s">
        <v>681</v>
      </c>
      <c r="G441" s="18" t="s">
        <v>4395</v>
      </c>
      <c r="H441" s="18" t="s">
        <v>96</v>
      </c>
      <c r="I441" s="18" t="s">
        <v>99</v>
      </c>
      <c r="J441" s="21">
        <v>3158798</v>
      </c>
      <c r="K441" s="21">
        <v>2168930</v>
      </c>
      <c r="L441" s="21">
        <v>2168930</v>
      </c>
      <c r="M441" s="21">
        <v>0</v>
      </c>
      <c r="N441" s="22">
        <f t="shared" si="6"/>
        <v>0</v>
      </c>
      <c r="O441" s="21">
        <v>1705000</v>
      </c>
      <c r="P441" s="21">
        <v>0</v>
      </c>
      <c r="Q441" s="21">
        <v>0</v>
      </c>
      <c r="R441" s="21">
        <v>0</v>
      </c>
    </row>
    <row r="442" spans="1:18" s="13" customFormat="1" ht="27.95" customHeight="1" x14ac:dyDescent="0.25">
      <c r="A442" s="18" t="s">
        <v>1021</v>
      </c>
      <c r="B442" s="18" t="s">
        <v>21</v>
      </c>
      <c r="C442" s="19" t="s">
        <v>1763</v>
      </c>
      <c r="D442" s="20" t="s">
        <v>79</v>
      </c>
      <c r="E442" s="20" t="s">
        <v>763</v>
      </c>
      <c r="F442" s="19" t="s">
        <v>4396</v>
      </c>
      <c r="G442" s="18" t="s">
        <v>4397</v>
      </c>
      <c r="H442" s="18" t="s">
        <v>4398</v>
      </c>
      <c r="I442" s="18" t="s">
        <v>4399</v>
      </c>
      <c r="J442" s="21">
        <v>0</v>
      </c>
      <c r="K442" s="21">
        <v>5000</v>
      </c>
      <c r="L442" s="21">
        <v>5000</v>
      </c>
      <c r="M442" s="21">
        <v>0</v>
      </c>
      <c r="N442" s="22">
        <f t="shared" si="6"/>
        <v>0</v>
      </c>
      <c r="O442" s="21">
        <v>0</v>
      </c>
      <c r="P442" s="21">
        <v>0</v>
      </c>
      <c r="Q442" s="21">
        <v>0</v>
      </c>
      <c r="R442" s="21">
        <v>0</v>
      </c>
    </row>
    <row r="443" spans="1:18" s="13" customFormat="1" ht="27.95" customHeight="1" x14ac:dyDescent="0.25">
      <c r="A443" s="18" t="s">
        <v>1021</v>
      </c>
      <c r="B443" s="18" t="s">
        <v>21</v>
      </c>
      <c r="C443" s="19" t="s">
        <v>1763</v>
      </c>
      <c r="D443" s="20" t="s">
        <v>77</v>
      </c>
      <c r="E443" s="20" t="s">
        <v>768</v>
      </c>
      <c r="F443" s="19" t="s">
        <v>232</v>
      </c>
      <c r="G443" s="18" t="s">
        <v>4400</v>
      </c>
      <c r="H443" s="18" t="s">
        <v>170</v>
      </c>
      <c r="I443" s="18" t="s">
        <v>170</v>
      </c>
      <c r="J443" s="21">
        <v>17199553</v>
      </c>
      <c r="K443" s="21">
        <v>18210000</v>
      </c>
      <c r="L443" s="21">
        <v>18210000</v>
      </c>
      <c r="M443" s="21">
        <v>1391903.4650000001</v>
      </c>
      <c r="N443" s="22">
        <f t="shared" si="6"/>
        <v>7.6436214442613948E-2</v>
      </c>
      <c r="O443" s="21">
        <v>9671000</v>
      </c>
      <c r="P443" s="21">
        <v>9412000</v>
      </c>
      <c r="Q443" s="21">
        <v>0</v>
      </c>
      <c r="R443" s="21">
        <v>0</v>
      </c>
    </row>
    <row r="444" spans="1:18" s="13" customFormat="1" ht="27.95" customHeight="1" x14ac:dyDescent="0.25">
      <c r="A444" s="18" t="s">
        <v>1021</v>
      </c>
      <c r="B444" s="18" t="s">
        <v>21</v>
      </c>
      <c r="C444" s="19" t="s">
        <v>1763</v>
      </c>
      <c r="D444" s="20" t="s">
        <v>92</v>
      </c>
      <c r="E444" s="20" t="s">
        <v>92</v>
      </c>
      <c r="F444" s="19" t="s">
        <v>1250</v>
      </c>
      <c r="G444" s="18" t="s">
        <v>1829</v>
      </c>
      <c r="H444" s="18" t="s">
        <v>96</v>
      </c>
      <c r="I444" s="18" t="s">
        <v>1251</v>
      </c>
      <c r="J444" s="21">
        <v>379116</v>
      </c>
      <c r="K444" s="21">
        <v>0</v>
      </c>
      <c r="L444" s="21">
        <v>0</v>
      </c>
      <c r="M444" s="21">
        <v>0</v>
      </c>
      <c r="N444" s="22" t="str">
        <f t="shared" si="6"/>
        <v>-</v>
      </c>
      <c r="O444" s="21">
        <v>0</v>
      </c>
      <c r="P444" s="21">
        <v>0</v>
      </c>
      <c r="Q444" s="21">
        <v>0</v>
      </c>
      <c r="R444" s="21">
        <v>0</v>
      </c>
    </row>
    <row r="445" spans="1:18" s="13" customFormat="1" ht="27.95" customHeight="1" x14ac:dyDescent="0.25">
      <c r="A445" s="18" t="s">
        <v>1021</v>
      </c>
      <c r="B445" s="18" t="s">
        <v>21</v>
      </c>
      <c r="C445" s="19" t="s">
        <v>1763</v>
      </c>
      <c r="D445" s="20" t="s">
        <v>77</v>
      </c>
      <c r="E445" s="20" t="s">
        <v>768</v>
      </c>
      <c r="F445" s="19" t="s">
        <v>1252</v>
      </c>
      <c r="G445" s="18" t="s">
        <v>4401</v>
      </c>
      <c r="H445" s="18" t="s">
        <v>1531</v>
      </c>
      <c r="I445" s="18" t="s">
        <v>1537</v>
      </c>
      <c r="J445" s="21">
        <v>457580</v>
      </c>
      <c r="K445" s="21">
        <v>448000</v>
      </c>
      <c r="L445" s="21">
        <v>448000</v>
      </c>
      <c r="M445" s="21">
        <v>100462.583</v>
      </c>
      <c r="N445" s="22">
        <f t="shared" si="6"/>
        <v>0.22424683705357143</v>
      </c>
      <c r="O445" s="21">
        <v>186000</v>
      </c>
      <c r="P445" s="21">
        <v>0</v>
      </c>
      <c r="Q445" s="21">
        <v>0</v>
      </c>
      <c r="R445" s="21">
        <v>0</v>
      </c>
    </row>
    <row r="446" spans="1:18" s="13" customFormat="1" ht="27.95" customHeight="1" x14ac:dyDescent="0.25">
      <c r="A446" s="18" t="s">
        <v>1021</v>
      </c>
      <c r="B446" s="18" t="s">
        <v>21</v>
      </c>
      <c r="C446" s="19" t="s">
        <v>1763</v>
      </c>
      <c r="D446" s="20" t="s">
        <v>77</v>
      </c>
      <c r="E446" s="20" t="s">
        <v>77</v>
      </c>
      <c r="F446" s="19" t="s">
        <v>3478</v>
      </c>
      <c r="G446" s="18" t="s">
        <v>3479</v>
      </c>
      <c r="H446" s="18" t="s">
        <v>53</v>
      </c>
      <c r="I446" s="18" t="s">
        <v>53</v>
      </c>
      <c r="J446" s="21">
        <v>10000</v>
      </c>
      <c r="K446" s="21">
        <v>0</v>
      </c>
      <c r="L446" s="21">
        <v>0</v>
      </c>
      <c r="M446" s="21">
        <v>0</v>
      </c>
      <c r="N446" s="22" t="str">
        <f t="shared" si="6"/>
        <v>-</v>
      </c>
      <c r="O446" s="21">
        <v>0</v>
      </c>
      <c r="P446" s="21">
        <v>0</v>
      </c>
      <c r="Q446" s="21">
        <v>0</v>
      </c>
      <c r="R446" s="21">
        <v>0</v>
      </c>
    </row>
    <row r="447" spans="1:18" s="13" customFormat="1" ht="27.95" customHeight="1" x14ac:dyDescent="0.25">
      <c r="A447" s="18" t="s">
        <v>1021</v>
      </c>
      <c r="B447" s="18" t="s">
        <v>21</v>
      </c>
      <c r="C447" s="19" t="s">
        <v>1763</v>
      </c>
      <c r="D447" s="20" t="s">
        <v>92</v>
      </c>
      <c r="E447" s="20" t="s">
        <v>92</v>
      </c>
      <c r="F447" s="19" t="s">
        <v>4402</v>
      </c>
      <c r="G447" s="18" t="s">
        <v>4403</v>
      </c>
      <c r="H447" s="18" t="s">
        <v>148</v>
      </c>
      <c r="I447" s="18" t="s">
        <v>171</v>
      </c>
      <c r="J447" s="21">
        <v>0</v>
      </c>
      <c r="K447" s="21">
        <v>11000</v>
      </c>
      <c r="L447" s="21">
        <v>11000</v>
      </c>
      <c r="M447" s="21">
        <v>0</v>
      </c>
      <c r="N447" s="22">
        <f t="shared" si="6"/>
        <v>0</v>
      </c>
      <c r="O447" s="21">
        <v>0</v>
      </c>
      <c r="P447" s="21">
        <v>0</v>
      </c>
      <c r="Q447" s="21">
        <v>0</v>
      </c>
      <c r="R447" s="21">
        <v>0</v>
      </c>
    </row>
    <row r="448" spans="1:18" s="13" customFormat="1" ht="27.95" customHeight="1" x14ac:dyDescent="0.25">
      <c r="A448" s="18" t="s">
        <v>1021</v>
      </c>
      <c r="B448" s="18" t="s">
        <v>21</v>
      </c>
      <c r="C448" s="19" t="s">
        <v>1763</v>
      </c>
      <c r="D448" s="20" t="s">
        <v>79</v>
      </c>
      <c r="E448" s="20" t="s">
        <v>766</v>
      </c>
      <c r="F448" s="19" t="s">
        <v>605</v>
      </c>
      <c r="G448" s="18" t="s">
        <v>1070</v>
      </c>
      <c r="H448" s="18" t="s">
        <v>1540</v>
      </c>
      <c r="I448" s="18" t="s">
        <v>3066</v>
      </c>
      <c r="J448" s="21">
        <v>11571441</v>
      </c>
      <c r="K448" s="21">
        <v>7723000</v>
      </c>
      <c r="L448" s="21">
        <v>7723000</v>
      </c>
      <c r="M448" s="21">
        <v>1950711.696</v>
      </c>
      <c r="N448" s="22">
        <f t="shared" si="6"/>
        <v>0.25258470749708661</v>
      </c>
      <c r="O448" s="21">
        <v>5872000</v>
      </c>
      <c r="P448" s="21">
        <v>0</v>
      </c>
      <c r="Q448" s="21">
        <v>0</v>
      </c>
      <c r="R448" s="21">
        <v>0</v>
      </c>
    </row>
    <row r="449" spans="1:18" s="13" customFormat="1" ht="27.95" customHeight="1" x14ac:dyDescent="0.25">
      <c r="A449" s="18" t="s">
        <v>1021</v>
      </c>
      <c r="B449" s="18" t="s">
        <v>21</v>
      </c>
      <c r="C449" s="19" t="s">
        <v>1763</v>
      </c>
      <c r="D449" s="20" t="s">
        <v>92</v>
      </c>
      <c r="E449" s="20" t="s">
        <v>768</v>
      </c>
      <c r="F449" s="19" t="s">
        <v>1113</v>
      </c>
      <c r="G449" s="18" t="s">
        <v>1254</v>
      </c>
      <c r="H449" s="18" t="s">
        <v>148</v>
      </c>
      <c r="I449" s="18" t="s">
        <v>1463</v>
      </c>
      <c r="J449" s="21">
        <v>88920</v>
      </c>
      <c r="K449" s="21">
        <v>88000</v>
      </c>
      <c r="L449" s="21">
        <v>88000</v>
      </c>
      <c r="M449" s="21">
        <v>0</v>
      </c>
      <c r="N449" s="22">
        <f t="shared" si="6"/>
        <v>0</v>
      </c>
      <c r="O449" s="21">
        <v>294000</v>
      </c>
      <c r="P449" s="21">
        <v>0</v>
      </c>
      <c r="Q449" s="21">
        <v>0</v>
      </c>
      <c r="R449" s="21">
        <v>0</v>
      </c>
    </row>
    <row r="450" spans="1:18" s="13" customFormat="1" ht="27.95" customHeight="1" x14ac:dyDescent="0.25">
      <c r="A450" s="18" t="s">
        <v>1021</v>
      </c>
      <c r="B450" s="18" t="s">
        <v>21</v>
      </c>
      <c r="C450" s="19" t="s">
        <v>1763</v>
      </c>
      <c r="D450" s="20" t="s">
        <v>92</v>
      </c>
      <c r="E450" s="20" t="s">
        <v>768</v>
      </c>
      <c r="F450" s="19" t="s">
        <v>1255</v>
      </c>
      <c r="G450" s="18" t="s">
        <v>1830</v>
      </c>
      <c r="H450" s="18" t="s">
        <v>53</v>
      </c>
      <c r="I450" s="18" t="s">
        <v>53</v>
      </c>
      <c r="J450" s="21">
        <v>484153</v>
      </c>
      <c r="K450" s="21">
        <v>323000</v>
      </c>
      <c r="L450" s="21">
        <v>323000</v>
      </c>
      <c r="M450" s="21">
        <v>0</v>
      </c>
      <c r="N450" s="22">
        <f t="shared" si="6"/>
        <v>0</v>
      </c>
      <c r="O450" s="21">
        <v>211000</v>
      </c>
      <c r="P450" s="21">
        <v>0</v>
      </c>
      <c r="Q450" s="21">
        <v>0</v>
      </c>
      <c r="R450" s="21">
        <v>0</v>
      </c>
    </row>
    <row r="451" spans="1:18" s="13" customFormat="1" ht="27.95" customHeight="1" x14ac:dyDescent="0.25">
      <c r="A451" s="18" t="s">
        <v>1021</v>
      </c>
      <c r="B451" s="18" t="s">
        <v>21</v>
      </c>
      <c r="C451" s="19" t="s">
        <v>1763</v>
      </c>
      <c r="D451" s="20" t="s">
        <v>92</v>
      </c>
      <c r="E451" s="20" t="s">
        <v>768</v>
      </c>
      <c r="F451" s="19" t="s">
        <v>2975</v>
      </c>
      <c r="G451" s="18" t="s">
        <v>4404</v>
      </c>
      <c r="H451" s="18" t="s">
        <v>1536</v>
      </c>
      <c r="I451" s="18" t="s">
        <v>2976</v>
      </c>
      <c r="J451" s="21">
        <v>283539</v>
      </c>
      <c r="K451" s="21">
        <v>202000</v>
      </c>
      <c r="L451" s="21">
        <v>202000</v>
      </c>
      <c r="M451" s="21">
        <v>0</v>
      </c>
      <c r="N451" s="22">
        <f t="shared" si="6"/>
        <v>0</v>
      </c>
      <c r="O451" s="21">
        <v>213000</v>
      </c>
      <c r="P451" s="21">
        <v>224000</v>
      </c>
      <c r="Q451" s="21">
        <v>238000</v>
      </c>
      <c r="R451" s="21">
        <v>0</v>
      </c>
    </row>
    <row r="452" spans="1:18" s="13" customFormat="1" ht="27.95" customHeight="1" x14ac:dyDescent="0.25">
      <c r="A452" s="18" t="s">
        <v>1021</v>
      </c>
      <c r="B452" s="18" t="s">
        <v>21</v>
      </c>
      <c r="C452" s="19" t="s">
        <v>1763</v>
      </c>
      <c r="D452" s="20" t="s">
        <v>92</v>
      </c>
      <c r="E452" s="20" t="s">
        <v>92</v>
      </c>
      <c r="F452" s="19" t="s">
        <v>1256</v>
      </c>
      <c r="G452" s="18" t="s">
        <v>1831</v>
      </c>
      <c r="H452" s="18" t="s">
        <v>22</v>
      </c>
      <c r="I452" s="18" t="s">
        <v>1530</v>
      </c>
      <c r="J452" s="21">
        <v>163446</v>
      </c>
      <c r="K452" s="21">
        <v>164000</v>
      </c>
      <c r="L452" s="21">
        <v>164000</v>
      </c>
      <c r="M452" s="21">
        <v>0</v>
      </c>
      <c r="N452" s="22">
        <f t="shared" si="6"/>
        <v>0</v>
      </c>
      <c r="O452" s="21">
        <v>99000</v>
      </c>
      <c r="P452" s="21">
        <v>0</v>
      </c>
      <c r="Q452" s="21">
        <v>0</v>
      </c>
      <c r="R452" s="21">
        <v>0</v>
      </c>
    </row>
    <row r="453" spans="1:18" s="13" customFormat="1" ht="27.95" customHeight="1" x14ac:dyDescent="0.25">
      <c r="A453" s="18" t="s">
        <v>1021</v>
      </c>
      <c r="B453" s="18" t="s">
        <v>21</v>
      </c>
      <c r="C453" s="19" t="s">
        <v>1763</v>
      </c>
      <c r="D453" s="20" t="s">
        <v>82</v>
      </c>
      <c r="E453" s="20" t="s">
        <v>767</v>
      </c>
      <c r="F453" s="19" t="s">
        <v>904</v>
      </c>
      <c r="G453" s="18" t="s">
        <v>1832</v>
      </c>
      <c r="H453" s="18" t="s">
        <v>22</v>
      </c>
      <c r="I453" s="18" t="s">
        <v>1532</v>
      </c>
      <c r="J453" s="21">
        <v>135347</v>
      </c>
      <c r="K453" s="21">
        <v>122000</v>
      </c>
      <c r="L453" s="21">
        <v>122000</v>
      </c>
      <c r="M453" s="21">
        <v>0</v>
      </c>
      <c r="N453" s="22">
        <f t="shared" ref="N453:N516" si="7">IF(K453=0,"-",M453/K453)</f>
        <v>0</v>
      </c>
      <c r="O453" s="21">
        <v>0</v>
      </c>
      <c r="P453" s="21">
        <v>0</v>
      </c>
      <c r="Q453" s="21">
        <v>0</v>
      </c>
      <c r="R453" s="21">
        <v>0</v>
      </c>
    </row>
    <row r="454" spans="1:18" s="13" customFormat="1" ht="27.95" customHeight="1" x14ac:dyDescent="0.25">
      <c r="A454" s="18" t="s">
        <v>1021</v>
      </c>
      <c r="B454" s="18" t="s">
        <v>21</v>
      </c>
      <c r="C454" s="19" t="s">
        <v>1763</v>
      </c>
      <c r="D454" s="20" t="s">
        <v>82</v>
      </c>
      <c r="E454" s="20" t="s">
        <v>767</v>
      </c>
      <c r="F454" s="19" t="s">
        <v>905</v>
      </c>
      <c r="G454" s="18" t="s">
        <v>1833</v>
      </c>
      <c r="H454" s="18" t="s">
        <v>7</v>
      </c>
      <c r="I454" s="18" t="s">
        <v>8</v>
      </c>
      <c r="J454" s="21">
        <v>50000</v>
      </c>
      <c r="K454" s="21">
        <v>0</v>
      </c>
      <c r="L454" s="21">
        <v>0</v>
      </c>
      <c r="M454" s="21">
        <v>0</v>
      </c>
      <c r="N454" s="22" t="str">
        <f t="shared" si="7"/>
        <v>-</v>
      </c>
      <c r="O454" s="21">
        <v>0</v>
      </c>
      <c r="P454" s="21">
        <v>0</v>
      </c>
      <c r="Q454" s="21">
        <v>0</v>
      </c>
      <c r="R454" s="21">
        <v>0</v>
      </c>
    </row>
    <row r="455" spans="1:18" s="13" customFormat="1" ht="27.95" customHeight="1" x14ac:dyDescent="0.25">
      <c r="A455" s="18" t="s">
        <v>1021</v>
      </c>
      <c r="B455" s="18" t="s">
        <v>21</v>
      </c>
      <c r="C455" s="19" t="s">
        <v>1763</v>
      </c>
      <c r="D455" s="20" t="s">
        <v>79</v>
      </c>
      <c r="E455" s="20" t="s">
        <v>760</v>
      </c>
      <c r="F455" s="19" t="s">
        <v>3480</v>
      </c>
      <c r="G455" s="18" t="s">
        <v>3481</v>
      </c>
      <c r="H455" s="18" t="s">
        <v>7</v>
      </c>
      <c r="I455" s="18" t="s">
        <v>8</v>
      </c>
      <c r="J455" s="21">
        <v>373352</v>
      </c>
      <c r="K455" s="21">
        <v>0</v>
      </c>
      <c r="L455" s="21">
        <v>0</v>
      </c>
      <c r="M455" s="21">
        <v>0</v>
      </c>
      <c r="N455" s="22" t="str">
        <f t="shared" si="7"/>
        <v>-</v>
      </c>
      <c r="O455" s="21">
        <v>0</v>
      </c>
      <c r="P455" s="21">
        <v>0</v>
      </c>
      <c r="Q455" s="21">
        <v>0</v>
      </c>
      <c r="R455" s="21">
        <v>0</v>
      </c>
    </row>
    <row r="456" spans="1:18" s="13" customFormat="1" ht="27.95" customHeight="1" x14ac:dyDescent="0.25">
      <c r="A456" s="18" t="s">
        <v>1021</v>
      </c>
      <c r="B456" s="18" t="s">
        <v>21</v>
      </c>
      <c r="C456" s="19" t="s">
        <v>1763</v>
      </c>
      <c r="D456" s="20" t="s">
        <v>92</v>
      </c>
      <c r="E456" s="20" t="s">
        <v>768</v>
      </c>
      <c r="F456" s="19" t="s">
        <v>1114</v>
      </c>
      <c r="G456" s="18" t="s">
        <v>1174</v>
      </c>
      <c r="H456" s="18" t="s">
        <v>148</v>
      </c>
      <c r="I456" s="18" t="s">
        <v>1541</v>
      </c>
      <c r="J456" s="21">
        <v>133464</v>
      </c>
      <c r="K456" s="21">
        <v>208000</v>
      </c>
      <c r="L456" s="21">
        <v>208000</v>
      </c>
      <c r="M456" s="21">
        <v>0</v>
      </c>
      <c r="N456" s="22">
        <f t="shared" si="7"/>
        <v>0</v>
      </c>
      <c r="O456" s="21">
        <v>54000</v>
      </c>
      <c r="P456" s="21">
        <v>0</v>
      </c>
      <c r="Q456" s="21">
        <v>0</v>
      </c>
      <c r="R456" s="21">
        <v>0</v>
      </c>
    </row>
    <row r="457" spans="1:18" s="13" customFormat="1" ht="27.95" customHeight="1" x14ac:dyDescent="0.25">
      <c r="A457" s="18" t="s">
        <v>1021</v>
      </c>
      <c r="B457" s="18" t="s">
        <v>21</v>
      </c>
      <c r="C457" s="19" t="s">
        <v>1763</v>
      </c>
      <c r="D457" s="20" t="s">
        <v>80</v>
      </c>
      <c r="E457" s="20" t="s">
        <v>80</v>
      </c>
      <c r="F457" s="19" t="s">
        <v>1175</v>
      </c>
      <c r="G457" s="18" t="s">
        <v>1176</v>
      </c>
      <c r="H457" s="18" t="s">
        <v>170</v>
      </c>
      <c r="I457" s="18" t="s">
        <v>1542</v>
      </c>
      <c r="J457" s="21">
        <v>133979</v>
      </c>
      <c r="K457" s="21">
        <v>161000</v>
      </c>
      <c r="L457" s="21">
        <v>161000</v>
      </c>
      <c r="M457" s="21">
        <v>0</v>
      </c>
      <c r="N457" s="22">
        <f t="shared" si="7"/>
        <v>0</v>
      </c>
      <c r="O457" s="21">
        <v>0</v>
      </c>
      <c r="P457" s="21">
        <v>0</v>
      </c>
      <c r="Q457" s="21">
        <v>0</v>
      </c>
      <c r="R457" s="21">
        <v>0</v>
      </c>
    </row>
    <row r="458" spans="1:18" s="13" customFormat="1" ht="27.95" customHeight="1" x14ac:dyDescent="0.25">
      <c r="A458" s="18" t="s">
        <v>1021</v>
      </c>
      <c r="B458" s="18" t="s">
        <v>21</v>
      </c>
      <c r="C458" s="19" t="s">
        <v>1763</v>
      </c>
      <c r="D458" s="20" t="s">
        <v>77</v>
      </c>
      <c r="E458" s="20" t="s">
        <v>77</v>
      </c>
      <c r="F458" s="19" t="s">
        <v>2278</v>
      </c>
      <c r="G458" s="18" t="s">
        <v>2279</v>
      </c>
      <c r="H458" s="18" t="s">
        <v>94</v>
      </c>
      <c r="I458" s="18" t="s">
        <v>1711</v>
      </c>
      <c r="J458" s="21">
        <v>600000</v>
      </c>
      <c r="K458" s="21">
        <v>600000</v>
      </c>
      <c r="L458" s="21">
        <v>600000</v>
      </c>
      <c r="M458" s="21">
        <v>0</v>
      </c>
      <c r="N458" s="22">
        <f t="shared" si="7"/>
        <v>0</v>
      </c>
      <c r="O458" s="21">
        <v>180000</v>
      </c>
      <c r="P458" s="21">
        <v>0</v>
      </c>
      <c r="Q458" s="21">
        <v>0</v>
      </c>
      <c r="R458" s="21">
        <v>0</v>
      </c>
    </row>
    <row r="459" spans="1:18" s="13" customFormat="1" ht="27.95" customHeight="1" x14ac:dyDescent="0.25">
      <c r="A459" s="18" t="s">
        <v>1021</v>
      </c>
      <c r="B459" s="18" t="s">
        <v>21</v>
      </c>
      <c r="C459" s="19" t="s">
        <v>1763</v>
      </c>
      <c r="D459" s="20" t="s">
        <v>90</v>
      </c>
      <c r="E459" s="20" t="s">
        <v>90</v>
      </c>
      <c r="F459" s="19" t="s">
        <v>1257</v>
      </c>
      <c r="G459" s="18" t="s">
        <v>1834</v>
      </c>
      <c r="H459" s="18" t="s">
        <v>94</v>
      </c>
      <c r="I459" s="18" t="s">
        <v>1258</v>
      </c>
      <c r="J459" s="21">
        <v>1256436</v>
      </c>
      <c r="K459" s="21">
        <v>513000</v>
      </c>
      <c r="L459" s="21">
        <v>513000</v>
      </c>
      <c r="M459" s="21">
        <v>0</v>
      </c>
      <c r="N459" s="22">
        <f t="shared" si="7"/>
        <v>0</v>
      </c>
      <c r="O459" s="21">
        <v>787000</v>
      </c>
      <c r="P459" s="21">
        <v>0</v>
      </c>
      <c r="Q459" s="21">
        <v>0</v>
      </c>
      <c r="R459" s="21">
        <v>0</v>
      </c>
    </row>
    <row r="460" spans="1:18" s="13" customFormat="1" ht="27.95" customHeight="1" x14ac:dyDescent="0.25">
      <c r="A460" s="18" t="s">
        <v>1021</v>
      </c>
      <c r="B460" s="18" t="s">
        <v>21</v>
      </c>
      <c r="C460" s="19" t="s">
        <v>1763</v>
      </c>
      <c r="D460" s="20" t="s">
        <v>79</v>
      </c>
      <c r="E460" s="20" t="s">
        <v>766</v>
      </c>
      <c r="F460" s="19" t="s">
        <v>1259</v>
      </c>
      <c r="G460" s="18" t="s">
        <v>4405</v>
      </c>
      <c r="H460" s="18" t="s">
        <v>1540</v>
      </c>
      <c r="I460" s="18" t="s">
        <v>3066</v>
      </c>
      <c r="J460" s="21">
        <v>8000000</v>
      </c>
      <c r="K460" s="21">
        <v>3657000</v>
      </c>
      <c r="L460" s="21">
        <v>3657000</v>
      </c>
      <c r="M460" s="21">
        <v>295305.728</v>
      </c>
      <c r="N460" s="22">
        <f t="shared" si="7"/>
        <v>8.0750814328684709E-2</v>
      </c>
      <c r="O460" s="21">
        <v>7791000</v>
      </c>
      <c r="P460" s="21">
        <v>11485000</v>
      </c>
      <c r="Q460" s="21">
        <v>15773000</v>
      </c>
      <c r="R460" s="21">
        <v>0</v>
      </c>
    </row>
    <row r="461" spans="1:18" s="13" customFormat="1" ht="27.95" customHeight="1" x14ac:dyDescent="0.25">
      <c r="A461" s="18" t="s">
        <v>1021</v>
      </c>
      <c r="B461" s="18" t="s">
        <v>21</v>
      </c>
      <c r="C461" s="19" t="s">
        <v>1763</v>
      </c>
      <c r="D461" s="20" t="s">
        <v>79</v>
      </c>
      <c r="E461" s="20" t="s">
        <v>766</v>
      </c>
      <c r="F461" s="19" t="s">
        <v>1260</v>
      </c>
      <c r="G461" s="18" t="s">
        <v>1835</v>
      </c>
      <c r="H461" s="18" t="s">
        <v>1540</v>
      </c>
      <c r="I461" s="18" t="s">
        <v>3066</v>
      </c>
      <c r="J461" s="21">
        <v>3752279</v>
      </c>
      <c r="K461" s="21">
        <v>2683000</v>
      </c>
      <c r="L461" s="21">
        <v>2683000</v>
      </c>
      <c r="M461" s="21">
        <v>1762219.737</v>
      </c>
      <c r="N461" s="22">
        <f t="shared" si="7"/>
        <v>0.65680944353335813</v>
      </c>
      <c r="O461" s="21">
        <v>1973000</v>
      </c>
      <c r="P461" s="21">
        <v>0</v>
      </c>
      <c r="Q461" s="21">
        <v>0</v>
      </c>
      <c r="R461" s="21">
        <v>0</v>
      </c>
    </row>
    <row r="462" spans="1:18" s="13" customFormat="1" ht="27.95" customHeight="1" x14ac:dyDescent="0.25">
      <c r="A462" s="18" t="s">
        <v>1021</v>
      </c>
      <c r="B462" s="18" t="s">
        <v>21</v>
      </c>
      <c r="C462" s="19" t="s">
        <v>1763</v>
      </c>
      <c r="D462" s="20" t="s">
        <v>77</v>
      </c>
      <c r="E462" s="20" t="s">
        <v>768</v>
      </c>
      <c r="F462" s="19" t="s">
        <v>1261</v>
      </c>
      <c r="G462" s="18" t="s">
        <v>1836</v>
      </c>
      <c r="H462" s="18" t="s">
        <v>170</v>
      </c>
      <c r="I462" s="18" t="s">
        <v>358</v>
      </c>
      <c r="J462" s="21">
        <v>307850</v>
      </c>
      <c r="K462" s="21">
        <v>155000</v>
      </c>
      <c r="L462" s="21">
        <v>155000</v>
      </c>
      <c r="M462" s="21">
        <v>0</v>
      </c>
      <c r="N462" s="22">
        <f t="shared" si="7"/>
        <v>0</v>
      </c>
      <c r="O462" s="21">
        <v>312000</v>
      </c>
      <c r="P462" s="21">
        <v>316000</v>
      </c>
      <c r="Q462" s="21">
        <v>22000</v>
      </c>
      <c r="R462" s="21">
        <v>0</v>
      </c>
    </row>
    <row r="463" spans="1:18" s="13" customFormat="1" ht="27.95" customHeight="1" x14ac:dyDescent="0.25">
      <c r="A463" s="18" t="s">
        <v>1021</v>
      </c>
      <c r="B463" s="18" t="s">
        <v>21</v>
      </c>
      <c r="C463" s="19" t="s">
        <v>1763</v>
      </c>
      <c r="D463" s="20" t="s">
        <v>77</v>
      </c>
      <c r="E463" s="20" t="s">
        <v>77</v>
      </c>
      <c r="F463" s="19" t="s">
        <v>1262</v>
      </c>
      <c r="G463" s="18" t="s">
        <v>1263</v>
      </c>
      <c r="H463" s="18" t="s">
        <v>148</v>
      </c>
      <c r="I463" s="18" t="s">
        <v>171</v>
      </c>
      <c r="J463" s="21">
        <v>246358</v>
      </c>
      <c r="K463" s="21">
        <v>219000</v>
      </c>
      <c r="L463" s="21">
        <v>219000</v>
      </c>
      <c r="M463" s="21">
        <v>138171.37599999999</v>
      </c>
      <c r="N463" s="22">
        <f t="shared" si="7"/>
        <v>0.63091952511415517</v>
      </c>
      <c r="O463" s="21">
        <v>329000</v>
      </c>
      <c r="P463" s="21">
        <v>437000</v>
      </c>
      <c r="Q463" s="21">
        <v>0</v>
      </c>
      <c r="R463" s="21">
        <v>0</v>
      </c>
    </row>
    <row r="464" spans="1:18" s="13" customFormat="1" ht="27.95" customHeight="1" x14ac:dyDescent="0.25">
      <c r="A464" s="18" t="s">
        <v>1021</v>
      </c>
      <c r="B464" s="18" t="s">
        <v>21</v>
      </c>
      <c r="C464" s="19" t="s">
        <v>1763</v>
      </c>
      <c r="D464" s="20" t="s">
        <v>92</v>
      </c>
      <c r="E464" s="20" t="s">
        <v>92</v>
      </c>
      <c r="F464" s="19" t="s">
        <v>1264</v>
      </c>
      <c r="G464" s="18" t="s">
        <v>4406</v>
      </c>
      <c r="H464" s="18" t="s">
        <v>1464</v>
      </c>
      <c r="I464" s="18" t="s">
        <v>1465</v>
      </c>
      <c r="J464" s="21">
        <v>821894</v>
      </c>
      <c r="K464" s="21">
        <v>798000</v>
      </c>
      <c r="L464" s="21">
        <v>798000</v>
      </c>
      <c r="M464" s="21">
        <v>0</v>
      </c>
      <c r="N464" s="22">
        <f t="shared" si="7"/>
        <v>0</v>
      </c>
      <c r="O464" s="21">
        <v>136000</v>
      </c>
      <c r="P464" s="21">
        <v>0</v>
      </c>
      <c r="Q464" s="21">
        <v>0</v>
      </c>
      <c r="R464" s="21">
        <v>0</v>
      </c>
    </row>
    <row r="465" spans="1:18" s="13" customFormat="1" ht="27.95" customHeight="1" x14ac:dyDescent="0.25">
      <c r="A465" s="18" t="s">
        <v>1021</v>
      </c>
      <c r="B465" s="18" t="s">
        <v>21</v>
      </c>
      <c r="C465" s="19" t="s">
        <v>1763</v>
      </c>
      <c r="D465" s="20" t="s">
        <v>92</v>
      </c>
      <c r="E465" s="20" t="s">
        <v>92</v>
      </c>
      <c r="F465" s="19" t="s">
        <v>1265</v>
      </c>
      <c r="G465" s="18" t="s">
        <v>4407</v>
      </c>
      <c r="H465" s="18" t="s">
        <v>53</v>
      </c>
      <c r="I465" s="18" t="s">
        <v>1543</v>
      </c>
      <c r="J465" s="21">
        <v>276349</v>
      </c>
      <c r="K465" s="21">
        <v>600200</v>
      </c>
      <c r="L465" s="21">
        <v>600200</v>
      </c>
      <c r="M465" s="21">
        <v>291314.53200000001</v>
      </c>
      <c r="N465" s="22">
        <f t="shared" si="7"/>
        <v>0.4853624325224925</v>
      </c>
      <c r="O465" s="21">
        <v>0</v>
      </c>
      <c r="P465" s="21">
        <v>0</v>
      </c>
      <c r="Q465" s="21">
        <v>0</v>
      </c>
      <c r="R465" s="21">
        <v>0</v>
      </c>
    </row>
    <row r="466" spans="1:18" s="13" customFormat="1" ht="27.95" customHeight="1" x14ac:dyDescent="0.25">
      <c r="A466" s="18" t="s">
        <v>1021</v>
      </c>
      <c r="B466" s="18" t="s">
        <v>21</v>
      </c>
      <c r="C466" s="19" t="s">
        <v>1763</v>
      </c>
      <c r="D466" s="20" t="s">
        <v>79</v>
      </c>
      <c r="E466" s="20" t="s">
        <v>762</v>
      </c>
      <c r="F466" s="19" t="s">
        <v>1837</v>
      </c>
      <c r="G466" s="18" t="s">
        <v>4408</v>
      </c>
      <c r="H466" s="18" t="s">
        <v>1714</v>
      </c>
      <c r="I466" s="18" t="s">
        <v>1714</v>
      </c>
      <c r="J466" s="21">
        <v>6570504</v>
      </c>
      <c r="K466" s="21">
        <v>8361000</v>
      </c>
      <c r="L466" s="21">
        <v>8361000</v>
      </c>
      <c r="M466" s="21">
        <v>2398209.0780000002</v>
      </c>
      <c r="N466" s="22">
        <f t="shared" si="7"/>
        <v>0.2868328044492286</v>
      </c>
      <c r="O466" s="21">
        <v>0</v>
      </c>
      <c r="P466" s="21">
        <v>0</v>
      </c>
      <c r="Q466" s="21">
        <v>0</v>
      </c>
      <c r="R466" s="21">
        <v>0</v>
      </c>
    </row>
    <row r="467" spans="1:18" s="13" customFormat="1" ht="27.95" customHeight="1" x14ac:dyDescent="0.25">
      <c r="A467" s="18" t="s">
        <v>1021</v>
      </c>
      <c r="B467" s="18" t="s">
        <v>21</v>
      </c>
      <c r="C467" s="19" t="s">
        <v>1763</v>
      </c>
      <c r="D467" s="20" t="s">
        <v>79</v>
      </c>
      <c r="E467" s="20" t="s">
        <v>760</v>
      </c>
      <c r="F467" s="19" t="s">
        <v>2073</v>
      </c>
      <c r="G467" s="18" t="s">
        <v>4409</v>
      </c>
      <c r="H467" s="18" t="s">
        <v>7</v>
      </c>
      <c r="I467" s="18" t="s">
        <v>8</v>
      </c>
      <c r="J467" s="21">
        <v>6358020</v>
      </c>
      <c r="K467" s="21">
        <v>1112000</v>
      </c>
      <c r="L467" s="21">
        <v>1112000</v>
      </c>
      <c r="M467" s="21">
        <v>235678.55300000001</v>
      </c>
      <c r="N467" s="22">
        <f t="shared" si="7"/>
        <v>0.21194114478417267</v>
      </c>
      <c r="O467" s="21">
        <v>0</v>
      </c>
      <c r="P467" s="21">
        <v>0</v>
      </c>
      <c r="Q467" s="21">
        <v>0</v>
      </c>
      <c r="R467" s="21">
        <v>0</v>
      </c>
    </row>
    <row r="468" spans="1:18" s="13" customFormat="1" ht="27.95" customHeight="1" x14ac:dyDescent="0.25">
      <c r="A468" s="18" t="s">
        <v>1021</v>
      </c>
      <c r="B468" s="18" t="s">
        <v>21</v>
      </c>
      <c r="C468" s="19" t="s">
        <v>1763</v>
      </c>
      <c r="D468" s="20" t="s">
        <v>93</v>
      </c>
      <c r="E468" s="20" t="s">
        <v>771</v>
      </c>
      <c r="F468" s="19" t="s">
        <v>2074</v>
      </c>
      <c r="G468" s="18" t="s">
        <v>2075</v>
      </c>
      <c r="H468" s="18" t="s">
        <v>7</v>
      </c>
      <c r="I468" s="18" t="s">
        <v>8</v>
      </c>
      <c r="J468" s="21">
        <v>99003</v>
      </c>
      <c r="K468" s="21">
        <v>119000</v>
      </c>
      <c r="L468" s="21">
        <v>119000</v>
      </c>
      <c r="M468" s="21">
        <v>66898.763000000006</v>
      </c>
      <c r="N468" s="22">
        <f t="shared" si="7"/>
        <v>0.56217447899159667</v>
      </c>
      <c r="O468" s="21">
        <v>0</v>
      </c>
      <c r="P468" s="21">
        <v>0</v>
      </c>
      <c r="Q468" s="21">
        <v>0</v>
      </c>
      <c r="R468" s="21">
        <v>0</v>
      </c>
    </row>
    <row r="469" spans="1:18" s="13" customFormat="1" ht="27.95" customHeight="1" x14ac:dyDescent="0.25">
      <c r="A469" s="18" t="s">
        <v>1021</v>
      </c>
      <c r="B469" s="18" t="s">
        <v>21</v>
      </c>
      <c r="C469" s="19" t="s">
        <v>1763</v>
      </c>
      <c r="D469" s="20" t="s">
        <v>93</v>
      </c>
      <c r="E469" s="20" t="s">
        <v>773</v>
      </c>
      <c r="F469" s="19" t="s">
        <v>2134</v>
      </c>
      <c r="G469" s="18" t="s">
        <v>2135</v>
      </c>
      <c r="H469" s="18" t="s">
        <v>170</v>
      </c>
      <c r="I469" s="18" t="s">
        <v>2136</v>
      </c>
      <c r="J469" s="21">
        <v>73160</v>
      </c>
      <c r="K469" s="21">
        <v>74000</v>
      </c>
      <c r="L469" s="21">
        <v>74000</v>
      </c>
      <c r="M469" s="21">
        <v>0</v>
      </c>
      <c r="N469" s="22">
        <f t="shared" si="7"/>
        <v>0</v>
      </c>
      <c r="O469" s="21">
        <v>140000</v>
      </c>
      <c r="P469" s="21">
        <v>0</v>
      </c>
      <c r="Q469" s="21">
        <v>0</v>
      </c>
      <c r="R469" s="21">
        <v>0</v>
      </c>
    </row>
    <row r="470" spans="1:18" s="13" customFormat="1" ht="27.95" customHeight="1" x14ac:dyDescent="0.25">
      <c r="A470" s="18" t="s">
        <v>1021</v>
      </c>
      <c r="B470" s="18" t="s">
        <v>21</v>
      </c>
      <c r="C470" s="19" t="s">
        <v>1763</v>
      </c>
      <c r="D470" s="20" t="s">
        <v>79</v>
      </c>
      <c r="E470" s="20" t="s">
        <v>760</v>
      </c>
      <c r="F470" s="19" t="s">
        <v>2280</v>
      </c>
      <c r="G470" s="18" t="s">
        <v>2281</v>
      </c>
      <c r="H470" s="18" t="s">
        <v>7</v>
      </c>
      <c r="I470" s="18" t="s">
        <v>8</v>
      </c>
      <c r="J470" s="21">
        <v>6341899</v>
      </c>
      <c r="K470" s="21">
        <v>1700000</v>
      </c>
      <c r="L470" s="21">
        <v>1700000</v>
      </c>
      <c r="M470" s="21">
        <v>0</v>
      </c>
      <c r="N470" s="22">
        <f t="shared" si="7"/>
        <v>0</v>
      </c>
      <c r="O470" s="21">
        <v>3552000</v>
      </c>
      <c r="P470" s="21">
        <v>1859000</v>
      </c>
      <c r="Q470" s="21">
        <v>0</v>
      </c>
      <c r="R470" s="21">
        <v>0</v>
      </c>
    </row>
    <row r="471" spans="1:18" s="13" customFormat="1" ht="27.95" customHeight="1" x14ac:dyDescent="0.25">
      <c r="A471" s="18" t="s">
        <v>1021</v>
      </c>
      <c r="B471" s="18" t="s">
        <v>21</v>
      </c>
      <c r="C471" s="19" t="s">
        <v>1763</v>
      </c>
      <c r="D471" s="20" t="s">
        <v>79</v>
      </c>
      <c r="E471" s="20" t="s">
        <v>762</v>
      </c>
      <c r="F471" s="19" t="s">
        <v>4410</v>
      </c>
      <c r="G471" s="18" t="s">
        <v>4411</v>
      </c>
      <c r="H471" s="18" t="s">
        <v>7</v>
      </c>
      <c r="I471" s="18" t="s">
        <v>8</v>
      </c>
      <c r="J471" s="21">
        <v>0</v>
      </c>
      <c r="K471" s="21">
        <v>10100</v>
      </c>
      <c r="L471" s="21">
        <v>10100</v>
      </c>
      <c r="M471" s="21">
        <v>0</v>
      </c>
      <c r="N471" s="22">
        <f t="shared" si="7"/>
        <v>0</v>
      </c>
      <c r="O471" s="21">
        <v>0</v>
      </c>
      <c r="P471" s="21">
        <v>0</v>
      </c>
      <c r="Q471" s="21">
        <v>0</v>
      </c>
      <c r="R471" s="21">
        <v>0</v>
      </c>
    </row>
    <row r="472" spans="1:18" s="13" customFormat="1" ht="27.95" customHeight="1" x14ac:dyDescent="0.25">
      <c r="A472" s="18" t="s">
        <v>1021</v>
      </c>
      <c r="B472" s="18" t="s">
        <v>21</v>
      </c>
      <c r="C472" s="19" t="s">
        <v>1763</v>
      </c>
      <c r="D472" s="20" t="s">
        <v>92</v>
      </c>
      <c r="E472" s="20" t="s">
        <v>768</v>
      </c>
      <c r="F472" s="19" t="s">
        <v>2169</v>
      </c>
      <c r="G472" s="18" t="s">
        <v>2170</v>
      </c>
      <c r="H472" s="18" t="s">
        <v>94</v>
      </c>
      <c r="I472" s="18" t="s">
        <v>1253</v>
      </c>
      <c r="J472" s="21">
        <v>410534</v>
      </c>
      <c r="K472" s="21">
        <v>0</v>
      </c>
      <c r="L472" s="21">
        <v>0</v>
      </c>
      <c r="M472" s="21">
        <v>0</v>
      </c>
      <c r="N472" s="22" t="str">
        <f t="shared" si="7"/>
        <v>-</v>
      </c>
      <c r="O472" s="21">
        <v>0</v>
      </c>
      <c r="P472" s="21">
        <v>0</v>
      </c>
      <c r="Q472" s="21">
        <v>0</v>
      </c>
      <c r="R472" s="21">
        <v>0</v>
      </c>
    </row>
    <row r="473" spans="1:18" s="13" customFormat="1" ht="27.95" customHeight="1" x14ac:dyDescent="0.25">
      <c r="A473" s="18" t="s">
        <v>1021</v>
      </c>
      <c r="B473" s="18" t="s">
        <v>21</v>
      </c>
      <c r="C473" s="19" t="s">
        <v>1763</v>
      </c>
      <c r="D473" s="20" t="s">
        <v>80</v>
      </c>
      <c r="E473" s="20" t="s">
        <v>80</v>
      </c>
      <c r="F473" s="19" t="s">
        <v>2137</v>
      </c>
      <c r="G473" s="18" t="s">
        <v>2138</v>
      </c>
      <c r="H473" s="18" t="s">
        <v>170</v>
      </c>
      <c r="I473" s="18" t="s">
        <v>358</v>
      </c>
      <c r="J473" s="21">
        <v>378637</v>
      </c>
      <c r="K473" s="21">
        <v>285000</v>
      </c>
      <c r="L473" s="21">
        <v>285000</v>
      </c>
      <c r="M473" s="21">
        <v>102534.38499999999</v>
      </c>
      <c r="N473" s="22">
        <f t="shared" si="7"/>
        <v>0.35976977192982457</v>
      </c>
      <c r="O473" s="21">
        <v>0</v>
      </c>
      <c r="P473" s="21">
        <v>0</v>
      </c>
      <c r="Q473" s="21">
        <v>0</v>
      </c>
      <c r="R473" s="21">
        <v>0</v>
      </c>
    </row>
    <row r="474" spans="1:18" s="13" customFormat="1" ht="27.95" customHeight="1" x14ac:dyDescent="0.25">
      <c r="A474" s="18" t="s">
        <v>1021</v>
      </c>
      <c r="B474" s="18" t="s">
        <v>21</v>
      </c>
      <c r="C474" s="19" t="s">
        <v>1763</v>
      </c>
      <c r="D474" s="20" t="s">
        <v>79</v>
      </c>
      <c r="E474" s="20" t="s">
        <v>1118</v>
      </c>
      <c r="F474" s="19" t="s">
        <v>3200</v>
      </c>
      <c r="G474" s="18" t="s">
        <v>3201</v>
      </c>
      <c r="H474" s="18" t="s">
        <v>7</v>
      </c>
      <c r="I474" s="18" t="s">
        <v>8</v>
      </c>
      <c r="J474" s="21">
        <v>24908186</v>
      </c>
      <c r="K474" s="21">
        <v>18887400</v>
      </c>
      <c r="L474" s="21">
        <v>18887400</v>
      </c>
      <c r="M474" s="21">
        <v>177058.02900000001</v>
      </c>
      <c r="N474" s="22">
        <f t="shared" si="7"/>
        <v>9.3743992820610571E-3</v>
      </c>
      <c r="O474" s="21">
        <v>0</v>
      </c>
      <c r="P474" s="21">
        <v>0</v>
      </c>
      <c r="Q474" s="21">
        <v>0</v>
      </c>
      <c r="R474" s="21">
        <v>0</v>
      </c>
    </row>
    <row r="475" spans="1:18" s="13" customFormat="1" ht="27.95" customHeight="1" x14ac:dyDescent="0.25">
      <c r="A475" s="18" t="s">
        <v>1021</v>
      </c>
      <c r="B475" s="18" t="s">
        <v>21</v>
      </c>
      <c r="C475" s="19" t="s">
        <v>1763</v>
      </c>
      <c r="D475" s="20" t="s">
        <v>76</v>
      </c>
      <c r="E475" s="20" t="s">
        <v>76</v>
      </c>
      <c r="F475" s="19" t="s">
        <v>2977</v>
      </c>
      <c r="G475" s="18" t="s">
        <v>2978</v>
      </c>
      <c r="H475" s="18" t="s">
        <v>53</v>
      </c>
      <c r="I475" s="18" t="s">
        <v>53</v>
      </c>
      <c r="J475" s="21">
        <v>790338</v>
      </c>
      <c r="K475" s="21">
        <v>425000</v>
      </c>
      <c r="L475" s="21">
        <v>425000</v>
      </c>
      <c r="M475" s="21">
        <v>0</v>
      </c>
      <c r="N475" s="22">
        <f t="shared" si="7"/>
        <v>0</v>
      </c>
      <c r="O475" s="21">
        <v>1137000</v>
      </c>
      <c r="P475" s="21">
        <v>878000</v>
      </c>
      <c r="Q475" s="21">
        <v>0</v>
      </c>
      <c r="R475" s="21">
        <v>0</v>
      </c>
    </row>
    <row r="476" spans="1:18" s="13" customFormat="1" ht="27.95" customHeight="1" x14ac:dyDescent="0.25">
      <c r="A476" s="18" t="s">
        <v>1021</v>
      </c>
      <c r="B476" s="18" t="s">
        <v>21</v>
      </c>
      <c r="C476" s="19" t="s">
        <v>1763</v>
      </c>
      <c r="D476" s="20" t="s">
        <v>79</v>
      </c>
      <c r="E476" s="20" t="s">
        <v>764</v>
      </c>
      <c r="F476" s="19" t="s">
        <v>3482</v>
      </c>
      <c r="G476" s="18" t="s">
        <v>3483</v>
      </c>
      <c r="H476" s="18" t="s">
        <v>1714</v>
      </c>
      <c r="I476" s="18" t="s">
        <v>1714</v>
      </c>
      <c r="J476" s="21">
        <v>708000</v>
      </c>
      <c r="K476" s="21">
        <v>0</v>
      </c>
      <c r="L476" s="21">
        <v>0</v>
      </c>
      <c r="M476" s="21">
        <v>0</v>
      </c>
      <c r="N476" s="22" t="str">
        <f t="shared" si="7"/>
        <v>-</v>
      </c>
      <c r="O476" s="21">
        <v>0</v>
      </c>
      <c r="P476" s="21">
        <v>0</v>
      </c>
      <c r="Q476" s="21">
        <v>0</v>
      </c>
      <c r="R476" s="21">
        <v>0</v>
      </c>
    </row>
    <row r="477" spans="1:18" s="13" customFormat="1" ht="27.95" customHeight="1" x14ac:dyDescent="0.25">
      <c r="A477" s="18" t="s">
        <v>1021</v>
      </c>
      <c r="B477" s="18" t="s">
        <v>21</v>
      </c>
      <c r="C477" s="19" t="s">
        <v>1763</v>
      </c>
      <c r="D477" s="20" t="s">
        <v>79</v>
      </c>
      <c r="E477" s="20" t="s">
        <v>764</v>
      </c>
      <c r="F477" s="19" t="s">
        <v>3484</v>
      </c>
      <c r="G477" s="18" t="s">
        <v>3485</v>
      </c>
      <c r="H477" s="18" t="s">
        <v>1540</v>
      </c>
      <c r="I477" s="18" t="s">
        <v>3066</v>
      </c>
      <c r="J477" s="21">
        <v>553164</v>
      </c>
      <c r="K477" s="21">
        <v>0</v>
      </c>
      <c r="L477" s="21">
        <v>0</v>
      </c>
      <c r="M477" s="21">
        <v>0</v>
      </c>
      <c r="N477" s="22" t="str">
        <f t="shared" si="7"/>
        <v>-</v>
      </c>
      <c r="O477" s="21">
        <v>0</v>
      </c>
      <c r="P477" s="21">
        <v>0</v>
      </c>
      <c r="Q477" s="21">
        <v>0</v>
      </c>
      <c r="R477" s="21">
        <v>0</v>
      </c>
    </row>
    <row r="478" spans="1:18" s="13" customFormat="1" ht="27.95" customHeight="1" x14ac:dyDescent="0.25">
      <c r="A478" s="18" t="s">
        <v>1021</v>
      </c>
      <c r="B478" s="18" t="s">
        <v>21</v>
      </c>
      <c r="C478" s="19" t="s">
        <v>1763</v>
      </c>
      <c r="D478" s="20" t="s">
        <v>79</v>
      </c>
      <c r="E478" s="20" t="s">
        <v>766</v>
      </c>
      <c r="F478" s="19" t="s">
        <v>3486</v>
      </c>
      <c r="G478" s="18" t="s">
        <v>3487</v>
      </c>
      <c r="H478" s="18" t="s">
        <v>7</v>
      </c>
      <c r="I478" s="18" t="s">
        <v>8</v>
      </c>
      <c r="J478" s="21">
        <v>183000</v>
      </c>
      <c r="K478" s="21">
        <v>0</v>
      </c>
      <c r="L478" s="21">
        <v>0</v>
      </c>
      <c r="M478" s="21">
        <v>0</v>
      </c>
      <c r="N478" s="22" t="str">
        <f t="shared" si="7"/>
        <v>-</v>
      </c>
      <c r="O478" s="21">
        <v>0</v>
      </c>
      <c r="P478" s="21">
        <v>0</v>
      </c>
      <c r="Q478" s="21">
        <v>0</v>
      </c>
      <c r="R478" s="21">
        <v>0</v>
      </c>
    </row>
    <row r="479" spans="1:18" s="13" customFormat="1" ht="27.95" customHeight="1" x14ac:dyDescent="0.25">
      <c r="A479" s="18" t="s">
        <v>1021</v>
      </c>
      <c r="B479" s="18" t="s">
        <v>21</v>
      </c>
      <c r="C479" s="19" t="s">
        <v>1763</v>
      </c>
      <c r="D479" s="20" t="s">
        <v>79</v>
      </c>
      <c r="E479" s="20" t="s">
        <v>766</v>
      </c>
      <c r="F479" s="19" t="s">
        <v>3488</v>
      </c>
      <c r="G479" s="18" t="s">
        <v>3489</v>
      </c>
      <c r="H479" s="18" t="s">
        <v>7</v>
      </c>
      <c r="I479" s="18" t="s">
        <v>8</v>
      </c>
      <c r="J479" s="21">
        <v>20000</v>
      </c>
      <c r="K479" s="21">
        <v>0</v>
      </c>
      <c r="L479" s="21">
        <v>0</v>
      </c>
      <c r="M479" s="21">
        <v>0</v>
      </c>
      <c r="N479" s="22" t="str">
        <f t="shared" si="7"/>
        <v>-</v>
      </c>
      <c r="O479" s="21">
        <v>0</v>
      </c>
      <c r="P479" s="21">
        <v>0</v>
      </c>
      <c r="Q479" s="21">
        <v>0</v>
      </c>
      <c r="R479" s="21">
        <v>0</v>
      </c>
    </row>
    <row r="480" spans="1:18" s="13" customFormat="1" ht="27.95" customHeight="1" x14ac:dyDescent="0.25">
      <c r="A480" s="18" t="s">
        <v>1021</v>
      </c>
      <c r="B480" s="18" t="s">
        <v>21</v>
      </c>
      <c r="C480" s="19" t="s">
        <v>1763</v>
      </c>
      <c r="D480" s="20" t="s">
        <v>79</v>
      </c>
      <c r="E480" s="20" t="s">
        <v>760</v>
      </c>
      <c r="F480" s="19" t="s">
        <v>3490</v>
      </c>
      <c r="G480" s="18" t="s">
        <v>3491</v>
      </c>
      <c r="H480" s="18" t="s">
        <v>7</v>
      </c>
      <c r="I480" s="18" t="s">
        <v>8</v>
      </c>
      <c r="J480" s="21">
        <v>226191</v>
      </c>
      <c r="K480" s="21">
        <v>0</v>
      </c>
      <c r="L480" s="21">
        <v>0</v>
      </c>
      <c r="M480" s="21">
        <v>0</v>
      </c>
      <c r="N480" s="22" t="str">
        <f t="shared" si="7"/>
        <v>-</v>
      </c>
      <c r="O480" s="21">
        <v>0</v>
      </c>
      <c r="P480" s="21">
        <v>0</v>
      </c>
      <c r="Q480" s="21">
        <v>0</v>
      </c>
      <c r="R480" s="21">
        <v>0</v>
      </c>
    </row>
    <row r="481" spans="1:18" s="13" customFormat="1" ht="27.95" customHeight="1" x14ac:dyDescent="0.25">
      <c r="A481" s="18" t="s">
        <v>1021</v>
      </c>
      <c r="B481" s="18" t="s">
        <v>21</v>
      </c>
      <c r="C481" s="19" t="s">
        <v>1763</v>
      </c>
      <c r="D481" s="20" t="s">
        <v>92</v>
      </c>
      <c r="E481" s="20" t="s">
        <v>92</v>
      </c>
      <c r="F481" s="19" t="s">
        <v>3492</v>
      </c>
      <c r="G481" s="18" t="s">
        <v>3493</v>
      </c>
      <c r="H481" s="18" t="s">
        <v>1714</v>
      </c>
      <c r="I481" s="18" t="s">
        <v>1714</v>
      </c>
      <c r="J481" s="21">
        <v>10000</v>
      </c>
      <c r="K481" s="21">
        <v>0</v>
      </c>
      <c r="L481" s="21">
        <v>0</v>
      </c>
      <c r="M481" s="21">
        <v>0</v>
      </c>
      <c r="N481" s="22" t="str">
        <f t="shared" si="7"/>
        <v>-</v>
      </c>
      <c r="O481" s="21">
        <v>0</v>
      </c>
      <c r="P481" s="21">
        <v>0</v>
      </c>
      <c r="Q481" s="21">
        <v>0</v>
      </c>
      <c r="R481" s="21">
        <v>0</v>
      </c>
    </row>
    <row r="482" spans="1:18" s="13" customFormat="1" ht="27.95" customHeight="1" x14ac:dyDescent="0.25">
      <c r="A482" s="18" t="s">
        <v>1021</v>
      </c>
      <c r="B482" s="18" t="s">
        <v>1771</v>
      </c>
      <c r="C482" s="19" t="s">
        <v>1762</v>
      </c>
      <c r="D482" s="20" t="s">
        <v>111</v>
      </c>
      <c r="E482" s="20" t="s">
        <v>111</v>
      </c>
      <c r="F482" s="19" t="s">
        <v>4412</v>
      </c>
      <c r="G482" s="18" t="s">
        <v>4413</v>
      </c>
      <c r="H482" s="18" t="s">
        <v>7</v>
      </c>
      <c r="I482" s="18" t="s">
        <v>8</v>
      </c>
      <c r="J482" s="21">
        <v>0</v>
      </c>
      <c r="K482" s="21">
        <v>75000</v>
      </c>
      <c r="L482" s="21">
        <v>75000</v>
      </c>
      <c r="M482" s="21">
        <v>0</v>
      </c>
      <c r="N482" s="22">
        <f t="shared" si="7"/>
        <v>0</v>
      </c>
      <c r="O482" s="21">
        <v>0</v>
      </c>
      <c r="P482" s="21">
        <v>0</v>
      </c>
      <c r="Q482" s="21">
        <v>0</v>
      </c>
      <c r="R482" s="21">
        <v>0</v>
      </c>
    </row>
    <row r="483" spans="1:18" s="13" customFormat="1" ht="27.95" customHeight="1" x14ac:dyDescent="0.25">
      <c r="A483" s="18" t="s">
        <v>1021</v>
      </c>
      <c r="B483" s="18" t="s">
        <v>1771</v>
      </c>
      <c r="C483" s="19" t="s">
        <v>1763</v>
      </c>
      <c r="D483" s="20" t="s">
        <v>77</v>
      </c>
      <c r="E483" s="20" t="s">
        <v>4414</v>
      </c>
      <c r="F483" s="19" t="s">
        <v>4415</v>
      </c>
      <c r="G483" s="18" t="s">
        <v>4416</v>
      </c>
      <c r="H483" s="18" t="s">
        <v>1544</v>
      </c>
      <c r="I483" s="18" t="s">
        <v>1554</v>
      </c>
      <c r="J483" s="21">
        <v>0</v>
      </c>
      <c r="K483" s="21">
        <v>327000</v>
      </c>
      <c r="L483" s="21">
        <v>327000</v>
      </c>
      <c r="M483" s="21">
        <v>0</v>
      </c>
      <c r="N483" s="22">
        <f t="shared" si="7"/>
        <v>0</v>
      </c>
      <c r="O483" s="21">
        <v>0</v>
      </c>
      <c r="P483" s="21">
        <v>0</v>
      </c>
      <c r="Q483" s="21">
        <v>0</v>
      </c>
      <c r="R483" s="21">
        <v>0</v>
      </c>
    </row>
    <row r="484" spans="1:18" s="13" customFormat="1" ht="27.95" customHeight="1" x14ac:dyDescent="0.25">
      <c r="A484" s="18" t="s">
        <v>1021</v>
      </c>
      <c r="B484" s="18" t="s">
        <v>1771</v>
      </c>
      <c r="C484" s="19" t="s">
        <v>1763</v>
      </c>
      <c r="D484" s="20" t="s">
        <v>77</v>
      </c>
      <c r="E484" s="20" t="s">
        <v>77</v>
      </c>
      <c r="F484" s="19" t="s">
        <v>234</v>
      </c>
      <c r="G484" s="18" t="s">
        <v>4417</v>
      </c>
      <c r="H484" s="18" t="s">
        <v>23</v>
      </c>
      <c r="I484" s="18" t="s">
        <v>23</v>
      </c>
      <c r="J484" s="21">
        <v>1800000</v>
      </c>
      <c r="K484" s="21">
        <v>194000</v>
      </c>
      <c r="L484" s="21">
        <v>194000</v>
      </c>
      <c r="M484" s="21">
        <v>0</v>
      </c>
      <c r="N484" s="22">
        <f t="shared" si="7"/>
        <v>0</v>
      </c>
      <c r="O484" s="21">
        <v>0</v>
      </c>
      <c r="P484" s="21">
        <v>0</v>
      </c>
      <c r="Q484" s="21">
        <v>0</v>
      </c>
      <c r="R484" s="21">
        <v>0</v>
      </c>
    </row>
    <row r="485" spans="1:18" s="13" customFormat="1" ht="27.95" customHeight="1" x14ac:dyDescent="0.25">
      <c r="A485" s="18" t="s">
        <v>1021</v>
      </c>
      <c r="B485" s="18" t="s">
        <v>1771</v>
      </c>
      <c r="C485" s="19" t="s">
        <v>1763</v>
      </c>
      <c r="D485" s="20" t="s">
        <v>80</v>
      </c>
      <c r="E485" s="20" t="s">
        <v>80</v>
      </c>
      <c r="F485" s="19" t="s">
        <v>3494</v>
      </c>
      <c r="G485" s="18" t="s">
        <v>3495</v>
      </c>
      <c r="H485" s="18" t="s">
        <v>24</v>
      </c>
      <c r="I485" s="18" t="s">
        <v>3496</v>
      </c>
      <c r="J485" s="21">
        <v>54223</v>
      </c>
      <c r="K485" s="21">
        <v>0</v>
      </c>
      <c r="L485" s="21">
        <v>0</v>
      </c>
      <c r="M485" s="21">
        <v>0</v>
      </c>
      <c r="N485" s="22" t="str">
        <f t="shared" si="7"/>
        <v>-</v>
      </c>
      <c r="O485" s="21">
        <v>0</v>
      </c>
      <c r="P485" s="21">
        <v>0</v>
      </c>
      <c r="Q485" s="21">
        <v>0</v>
      </c>
      <c r="R485" s="21">
        <v>0</v>
      </c>
    </row>
    <row r="486" spans="1:18" s="13" customFormat="1" ht="27.95" customHeight="1" x14ac:dyDescent="0.25">
      <c r="A486" s="18" t="s">
        <v>1021</v>
      </c>
      <c r="B486" s="18" t="s">
        <v>1771</v>
      </c>
      <c r="C486" s="19" t="s">
        <v>1763</v>
      </c>
      <c r="D486" s="20" t="s">
        <v>78</v>
      </c>
      <c r="E486" s="20" t="s">
        <v>78</v>
      </c>
      <c r="F486" s="19" t="s">
        <v>4418</v>
      </c>
      <c r="G486" s="18" t="s">
        <v>4419</v>
      </c>
      <c r="H486" s="18" t="s">
        <v>1466</v>
      </c>
      <c r="I486" s="18" t="s">
        <v>1472</v>
      </c>
      <c r="J486" s="21">
        <v>0</v>
      </c>
      <c r="K486" s="21">
        <v>20000</v>
      </c>
      <c r="L486" s="21">
        <v>20000</v>
      </c>
      <c r="M486" s="21">
        <v>0</v>
      </c>
      <c r="N486" s="22">
        <f t="shared" si="7"/>
        <v>0</v>
      </c>
      <c r="O486" s="21">
        <v>0</v>
      </c>
      <c r="P486" s="21">
        <v>0</v>
      </c>
      <c r="Q486" s="21">
        <v>0</v>
      </c>
      <c r="R486" s="21">
        <v>0</v>
      </c>
    </row>
    <row r="487" spans="1:18" s="13" customFormat="1" ht="27.95" customHeight="1" x14ac:dyDescent="0.25">
      <c r="A487" s="18" t="s">
        <v>1021</v>
      </c>
      <c r="B487" s="18" t="s">
        <v>1771</v>
      </c>
      <c r="C487" s="19" t="s">
        <v>1763</v>
      </c>
      <c r="D487" s="20" t="s">
        <v>92</v>
      </c>
      <c r="E487" s="20" t="s">
        <v>768</v>
      </c>
      <c r="F487" s="19" t="s">
        <v>2979</v>
      </c>
      <c r="G487" s="18" t="s">
        <v>4420</v>
      </c>
      <c r="H487" s="18" t="s">
        <v>135</v>
      </c>
      <c r="I487" s="18" t="s">
        <v>2980</v>
      </c>
      <c r="J487" s="21">
        <v>290000</v>
      </c>
      <c r="K487" s="21">
        <v>929000</v>
      </c>
      <c r="L487" s="21">
        <v>929000</v>
      </c>
      <c r="M487" s="21">
        <v>0</v>
      </c>
      <c r="N487" s="22">
        <f t="shared" si="7"/>
        <v>0</v>
      </c>
      <c r="O487" s="21">
        <v>0</v>
      </c>
      <c r="P487" s="21">
        <v>0</v>
      </c>
      <c r="Q487" s="21">
        <v>0</v>
      </c>
      <c r="R487" s="21">
        <v>0</v>
      </c>
    </row>
    <row r="488" spans="1:18" s="13" customFormat="1" ht="27.95" customHeight="1" x14ac:dyDescent="0.25">
      <c r="A488" s="18" t="s">
        <v>1021</v>
      </c>
      <c r="B488" s="18" t="s">
        <v>1771</v>
      </c>
      <c r="C488" s="19" t="s">
        <v>1763</v>
      </c>
      <c r="D488" s="20" t="s">
        <v>80</v>
      </c>
      <c r="E488" s="20" t="s">
        <v>80</v>
      </c>
      <c r="F488" s="19" t="s">
        <v>4421</v>
      </c>
      <c r="G488" s="18" t="s">
        <v>4422</v>
      </c>
      <c r="H488" s="18" t="s">
        <v>1466</v>
      </c>
      <c r="I488" s="18" t="s">
        <v>1472</v>
      </c>
      <c r="J488" s="21">
        <v>0</v>
      </c>
      <c r="K488" s="21">
        <v>4500000</v>
      </c>
      <c r="L488" s="21">
        <v>4500000</v>
      </c>
      <c r="M488" s="21">
        <v>0</v>
      </c>
      <c r="N488" s="22">
        <f t="shared" si="7"/>
        <v>0</v>
      </c>
      <c r="O488" s="21">
        <v>0</v>
      </c>
      <c r="P488" s="21">
        <v>0</v>
      </c>
      <c r="Q488" s="21">
        <v>0</v>
      </c>
      <c r="R488" s="21">
        <v>0</v>
      </c>
    </row>
    <row r="489" spans="1:18" s="13" customFormat="1" ht="27.95" customHeight="1" x14ac:dyDescent="0.25">
      <c r="A489" s="18" t="s">
        <v>1021</v>
      </c>
      <c r="B489" s="18" t="s">
        <v>1771</v>
      </c>
      <c r="C489" s="19" t="s">
        <v>1763</v>
      </c>
      <c r="D489" s="20" t="s">
        <v>77</v>
      </c>
      <c r="E489" s="20" t="s">
        <v>768</v>
      </c>
      <c r="F489" s="19" t="s">
        <v>100</v>
      </c>
      <c r="G489" s="18" t="s">
        <v>3497</v>
      </c>
      <c r="H489" s="18" t="s">
        <v>1545</v>
      </c>
      <c r="I489" s="18" t="s">
        <v>1546</v>
      </c>
      <c r="J489" s="21">
        <v>65614</v>
      </c>
      <c r="K489" s="21">
        <v>0</v>
      </c>
      <c r="L489" s="21">
        <v>0</v>
      </c>
      <c r="M489" s="21">
        <v>0</v>
      </c>
      <c r="N489" s="22" t="str">
        <f t="shared" si="7"/>
        <v>-</v>
      </c>
      <c r="O489" s="21">
        <v>0</v>
      </c>
      <c r="P489" s="21">
        <v>0</v>
      </c>
      <c r="Q489" s="21">
        <v>0</v>
      </c>
      <c r="R489" s="21">
        <v>0</v>
      </c>
    </row>
    <row r="490" spans="1:18" s="13" customFormat="1" ht="27.95" customHeight="1" x14ac:dyDescent="0.25">
      <c r="A490" s="18" t="s">
        <v>1021</v>
      </c>
      <c r="B490" s="18" t="s">
        <v>1771</v>
      </c>
      <c r="C490" s="19" t="s">
        <v>1763</v>
      </c>
      <c r="D490" s="20" t="s">
        <v>92</v>
      </c>
      <c r="E490" s="20" t="s">
        <v>92</v>
      </c>
      <c r="F490" s="19" t="s">
        <v>1266</v>
      </c>
      <c r="G490" s="18" t="s">
        <v>4423</v>
      </c>
      <c r="H490" s="18" t="s">
        <v>135</v>
      </c>
      <c r="I490" s="18" t="s">
        <v>135</v>
      </c>
      <c r="J490" s="21">
        <v>162169</v>
      </c>
      <c r="K490" s="21">
        <v>165000</v>
      </c>
      <c r="L490" s="21">
        <v>165000</v>
      </c>
      <c r="M490" s="21">
        <v>0</v>
      </c>
      <c r="N490" s="22">
        <f t="shared" si="7"/>
        <v>0</v>
      </c>
      <c r="O490" s="21">
        <v>0</v>
      </c>
      <c r="P490" s="21">
        <v>0</v>
      </c>
      <c r="Q490" s="21">
        <v>0</v>
      </c>
      <c r="R490" s="21">
        <v>0</v>
      </c>
    </row>
    <row r="491" spans="1:18" s="13" customFormat="1" ht="27.95" customHeight="1" x14ac:dyDescent="0.25">
      <c r="A491" s="18" t="s">
        <v>1021</v>
      </c>
      <c r="B491" s="18" t="s">
        <v>1771</v>
      </c>
      <c r="C491" s="19" t="s">
        <v>1763</v>
      </c>
      <c r="D491" s="20" t="s">
        <v>77</v>
      </c>
      <c r="E491" s="20" t="s">
        <v>77</v>
      </c>
      <c r="F491" s="19" t="s">
        <v>101</v>
      </c>
      <c r="G491" s="18" t="s">
        <v>102</v>
      </c>
      <c r="H491" s="18" t="s">
        <v>1544</v>
      </c>
      <c r="I491" s="18" t="s">
        <v>1547</v>
      </c>
      <c r="J491" s="21">
        <v>79351</v>
      </c>
      <c r="K491" s="21">
        <v>296500</v>
      </c>
      <c r="L491" s="21">
        <v>296500</v>
      </c>
      <c r="M491" s="21">
        <v>0</v>
      </c>
      <c r="N491" s="22">
        <f t="shared" si="7"/>
        <v>0</v>
      </c>
      <c r="O491" s="21">
        <v>0</v>
      </c>
      <c r="P491" s="21">
        <v>0</v>
      </c>
      <c r="Q491" s="21">
        <v>0</v>
      </c>
      <c r="R491" s="21">
        <v>0</v>
      </c>
    </row>
    <row r="492" spans="1:18" s="13" customFormat="1" ht="27.95" customHeight="1" x14ac:dyDescent="0.25">
      <c r="A492" s="18" t="s">
        <v>1021</v>
      </c>
      <c r="B492" s="18" t="s">
        <v>1771</v>
      </c>
      <c r="C492" s="19" t="s">
        <v>1763</v>
      </c>
      <c r="D492" s="20" t="s">
        <v>92</v>
      </c>
      <c r="E492" s="20" t="s">
        <v>768</v>
      </c>
      <c r="F492" s="19" t="s">
        <v>682</v>
      </c>
      <c r="G492" s="18" t="s">
        <v>683</v>
      </c>
      <c r="H492" s="18" t="s">
        <v>1544</v>
      </c>
      <c r="I492" s="18" t="s">
        <v>1548</v>
      </c>
      <c r="J492" s="21">
        <v>68748</v>
      </c>
      <c r="K492" s="21">
        <v>75500</v>
      </c>
      <c r="L492" s="21">
        <v>75500</v>
      </c>
      <c r="M492" s="21">
        <v>0</v>
      </c>
      <c r="N492" s="22">
        <f t="shared" si="7"/>
        <v>0</v>
      </c>
      <c r="O492" s="21">
        <v>0</v>
      </c>
      <c r="P492" s="21">
        <v>0</v>
      </c>
      <c r="Q492" s="21">
        <v>0</v>
      </c>
      <c r="R492" s="21">
        <v>0</v>
      </c>
    </row>
    <row r="493" spans="1:18" s="13" customFormat="1" ht="27.95" customHeight="1" x14ac:dyDescent="0.25">
      <c r="A493" s="18" t="s">
        <v>1021</v>
      </c>
      <c r="B493" s="18" t="s">
        <v>1771</v>
      </c>
      <c r="C493" s="19" t="s">
        <v>1763</v>
      </c>
      <c r="D493" s="20" t="s">
        <v>80</v>
      </c>
      <c r="E493" s="20" t="s">
        <v>774</v>
      </c>
      <c r="F493" s="19" t="s">
        <v>1267</v>
      </c>
      <c r="G493" s="18" t="s">
        <v>1268</v>
      </c>
      <c r="H493" s="18" t="s">
        <v>1269</v>
      </c>
      <c r="I493" s="18" t="s">
        <v>1270</v>
      </c>
      <c r="J493" s="21">
        <v>537309</v>
      </c>
      <c r="K493" s="21">
        <v>533000</v>
      </c>
      <c r="L493" s="21">
        <v>533000</v>
      </c>
      <c r="M493" s="21">
        <v>0</v>
      </c>
      <c r="N493" s="22">
        <f t="shared" si="7"/>
        <v>0</v>
      </c>
      <c r="O493" s="21">
        <v>1348000</v>
      </c>
      <c r="P493" s="21">
        <v>0</v>
      </c>
      <c r="Q493" s="21">
        <v>0</v>
      </c>
      <c r="R493" s="21">
        <v>0</v>
      </c>
    </row>
    <row r="494" spans="1:18" s="13" customFormat="1" ht="27.95" customHeight="1" x14ac:dyDescent="0.25">
      <c r="A494" s="18" t="s">
        <v>1021</v>
      </c>
      <c r="B494" s="18" t="s">
        <v>1771</v>
      </c>
      <c r="C494" s="19" t="s">
        <v>1763</v>
      </c>
      <c r="D494" s="20" t="s">
        <v>79</v>
      </c>
      <c r="E494" s="20" t="s">
        <v>766</v>
      </c>
      <c r="F494" s="19" t="s">
        <v>235</v>
      </c>
      <c r="G494" s="18" t="s">
        <v>1071</v>
      </c>
      <c r="H494" s="18" t="s">
        <v>1552</v>
      </c>
      <c r="I494" s="18" t="s">
        <v>1553</v>
      </c>
      <c r="J494" s="21">
        <v>6413400</v>
      </c>
      <c r="K494" s="21">
        <v>6544000</v>
      </c>
      <c r="L494" s="21">
        <v>6544000</v>
      </c>
      <c r="M494" s="21">
        <v>389127.614</v>
      </c>
      <c r="N494" s="22">
        <f t="shared" si="7"/>
        <v>5.9463266198044012E-2</v>
      </c>
      <c r="O494" s="21">
        <v>2975000</v>
      </c>
      <c r="P494" s="21">
        <v>0</v>
      </c>
      <c r="Q494" s="21">
        <v>0</v>
      </c>
      <c r="R494" s="21">
        <v>0</v>
      </c>
    </row>
    <row r="495" spans="1:18" s="13" customFormat="1" ht="27.95" customHeight="1" x14ac:dyDescent="0.25">
      <c r="A495" s="18" t="s">
        <v>1021</v>
      </c>
      <c r="B495" s="18" t="s">
        <v>1771</v>
      </c>
      <c r="C495" s="19" t="s">
        <v>1763</v>
      </c>
      <c r="D495" s="20" t="s">
        <v>80</v>
      </c>
      <c r="E495" s="20" t="s">
        <v>80</v>
      </c>
      <c r="F495" s="19" t="s">
        <v>909</v>
      </c>
      <c r="G495" s="18" t="s">
        <v>910</v>
      </c>
      <c r="H495" s="18" t="s">
        <v>24</v>
      </c>
      <c r="I495" s="18" t="s">
        <v>8</v>
      </c>
      <c r="J495" s="21">
        <v>357045</v>
      </c>
      <c r="K495" s="21">
        <v>482000</v>
      </c>
      <c r="L495" s="21">
        <v>482000</v>
      </c>
      <c r="M495" s="21">
        <v>0</v>
      </c>
      <c r="N495" s="22">
        <f t="shared" si="7"/>
        <v>0</v>
      </c>
      <c r="O495" s="21">
        <v>0</v>
      </c>
      <c r="P495" s="21">
        <v>0</v>
      </c>
      <c r="Q495" s="21">
        <v>0</v>
      </c>
      <c r="R495" s="21">
        <v>0</v>
      </c>
    </row>
    <row r="496" spans="1:18" s="13" customFormat="1" ht="27.95" customHeight="1" x14ac:dyDescent="0.25">
      <c r="A496" s="18" t="s">
        <v>1021</v>
      </c>
      <c r="B496" s="18" t="s">
        <v>1771</v>
      </c>
      <c r="C496" s="19" t="s">
        <v>1763</v>
      </c>
      <c r="D496" s="20" t="s">
        <v>77</v>
      </c>
      <c r="E496" s="20" t="s">
        <v>768</v>
      </c>
      <c r="F496" s="19" t="s">
        <v>4424</v>
      </c>
      <c r="G496" s="18" t="s">
        <v>4425</v>
      </c>
      <c r="H496" s="18" t="s">
        <v>4426</v>
      </c>
      <c r="I496" s="18" t="s">
        <v>4427</v>
      </c>
      <c r="J496" s="21">
        <v>0</v>
      </c>
      <c r="K496" s="21">
        <v>59000</v>
      </c>
      <c r="L496" s="21">
        <v>59000</v>
      </c>
      <c r="M496" s="21">
        <v>0</v>
      </c>
      <c r="N496" s="22">
        <f t="shared" si="7"/>
        <v>0</v>
      </c>
      <c r="O496" s="21">
        <v>0</v>
      </c>
      <c r="P496" s="21">
        <v>0</v>
      </c>
      <c r="Q496" s="21">
        <v>0</v>
      </c>
      <c r="R496" s="21">
        <v>0</v>
      </c>
    </row>
    <row r="497" spans="1:18" s="13" customFormat="1" ht="27.95" customHeight="1" x14ac:dyDescent="0.25">
      <c r="A497" s="18" t="s">
        <v>1021</v>
      </c>
      <c r="B497" s="18" t="s">
        <v>1771</v>
      </c>
      <c r="C497" s="19" t="s">
        <v>1763</v>
      </c>
      <c r="D497" s="20" t="s">
        <v>79</v>
      </c>
      <c r="E497" s="20" t="s">
        <v>760</v>
      </c>
      <c r="F497" s="19" t="s">
        <v>908</v>
      </c>
      <c r="G497" s="18" t="s">
        <v>4428</v>
      </c>
      <c r="H497" s="18" t="s">
        <v>7</v>
      </c>
      <c r="I497" s="18" t="s">
        <v>8</v>
      </c>
      <c r="J497" s="21">
        <v>12007195</v>
      </c>
      <c r="K497" s="21">
        <v>8321000</v>
      </c>
      <c r="L497" s="21">
        <v>8321000</v>
      </c>
      <c r="M497" s="21">
        <v>427255.89299999998</v>
      </c>
      <c r="N497" s="22">
        <f t="shared" si="7"/>
        <v>5.1346700276409085E-2</v>
      </c>
      <c r="O497" s="21">
        <v>7723000</v>
      </c>
      <c r="P497" s="21">
        <v>0</v>
      </c>
      <c r="Q497" s="21">
        <v>0</v>
      </c>
      <c r="R497" s="21">
        <v>0</v>
      </c>
    </row>
    <row r="498" spans="1:18" s="13" customFormat="1" ht="27.95" customHeight="1" x14ac:dyDescent="0.25">
      <c r="A498" s="18" t="s">
        <v>1021</v>
      </c>
      <c r="B498" s="18" t="s">
        <v>1771</v>
      </c>
      <c r="C498" s="19" t="s">
        <v>1763</v>
      </c>
      <c r="D498" s="20" t="s">
        <v>79</v>
      </c>
      <c r="E498" s="20" t="s">
        <v>760</v>
      </c>
      <c r="F498" s="19" t="s">
        <v>4429</v>
      </c>
      <c r="G498" s="18" t="s">
        <v>4430</v>
      </c>
      <c r="H498" s="18" t="s">
        <v>7</v>
      </c>
      <c r="I498" s="18" t="s">
        <v>8</v>
      </c>
      <c r="J498" s="21">
        <v>0</v>
      </c>
      <c r="K498" s="21">
        <v>52000</v>
      </c>
      <c r="L498" s="21">
        <v>52000</v>
      </c>
      <c r="M498" s="21">
        <v>0</v>
      </c>
      <c r="N498" s="22">
        <f t="shared" si="7"/>
        <v>0</v>
      </c>
      <c r="O498" s="21">
        <v>0</v>
      </c>
      <c r="P498" s="21">
        <v>0</v>
      </c>
      <c r="Q498" s="21">
        <v>0</v>
      </c>
      <c r="R498" s="21">
        <v>0</v>
      </c>
    </row>
    <row r="499" spans="1:18" s="13" customFormat="1" ht="27.95" customHeight="1" x14ac:dyDescent="0.25">
      <c r="A499" s="18" t="s">
        <v>1021</v>
      </c>
      <c r="B499" s="18" t="s">
        <v>1771</v>
      </c>
      <c r="C499" s="19" t="s">
        <v>1763</v>
      </c>
      <c r="D499" s="20" t="s">
        <v>80</v>
      </c>
      <c r="E499" s="20" t="s">
        <v>80</v>
      </c>
      <c r="F499" s="19" t="s">
        <v>1271</v>
      </c>
      <c r="G499" s="18" t="s">
        <v>1272</v>
      </c>
      <c r="H499" s="18" t="s">
        <v>135</v>
      </c>
      <c r="I499" s="18" t="s">
        <v>136</v>
      </c>
      <c r="J499" s="21">
        <v>689506</v>
      </c>
      <c r="K499" s="21">
        <v>690000</v>
      </c>
      <c r="L499" s="21">
        <v>690000</v>
      </c>
      <c r="M499" s="21">
        <v>0</v>
      </c>
      <c r="N499" s="22">
        <f t="shared" si="7"/>
        <v>0</v>
      </c>
      <c r="O499" s="21">
        <v>74000</v>
      </c>
      <c r="P499" s="21">
        <v>0</v>
      </c>
      <c r="Q499" s="21">
        <v>0</v>
      </c>
      <c r="R499" s="21">
        <v>0</v>
      </c>
    </row>
    <row r="500" spans="1:18" s="13" customFormat="1" ht="27.95" customHeight="1" x14ac:dyDescent="0.25">
      <c r="A500" s="18" t="s">
        <v>1021</v>
      </c>
      <c r="B500" s="18" t="s">
        <v>1771</v>
      </c>
      <c r="C500" s="19" t="s">
        <v>1763</v>
      </c>
      <c r="D500" s="20" t="s">
        <v>93</v>
      </c>
      <c r="E500" s="20" t="s">
        <v>771</v>
      </c>
      <c r="F500" s="19" t="s">
        <v>3498</v>
      </c>
      <c r="G500" s="18" t="s">
        <v>3499</v>
      </c>
      <c r="H500" s="18" t="s">
        <v>1445</v>
      </c>
      <c r="I500" s="18" t="s">
        <v>3044</v>
      </c>
      <c r="J500" s="21">
        <v>1762580</v>
      </c>
      <c r="K500" s="21">
        <v>0</v>
      </c>
      <c r="L500" s="21">
        <v>0</v>
      </c>
      <c r="M500" s="21">
        <v>0</v>
      </c>
      <c r="N500" s="22" t="str">
        <f t="shared" si="7"/>
        <v>-</v>
      </c>
      <c r="O500" s="21">
        <v>0</v>
      </c>
      <c r="P500" s="21">
        <v>0</v>
      </c>
      <c r="Q500" s="21">
        <v>0</v>
      </c>
      <c r="R500" s="21">
        <v>0</v>
      </c>
    </row>
    <row r="501" spans="1:18" s="13" customFormat="1" ht="27.95" customHeight="1" x14ac:dyDescent="0.25">
      <c r="A501" s="18" t="s">
        <v>1021</v>
      </c>
      <c r="B501" s="18" t="s">
        <v>1771</v>
      </c>
      <c r="C501" s="19" t="s">
        <v>1763</v>
      </c>
      <c r="D501" s="20" t="s">
        <v>93</v>
      </c>
      <c r="E501" s="20" t="s">
        <v>771</v>
      </c>
      <c r="F501" s="19" t="s">
        <v>1273</v>
      </c>
      <c r="G501" s="18" t="s">
        <v>4431</v>
      </c>
      <c r="H501" s="18" t="s">
        <v>1445</v>
      </c>
      <c r="I501" s="18" t="s">
        <v>3044</v>
      </c>
      <c r="J501" s="21">
        <v>1509375</v>
      </c>
      <c r="K501" s="21">
        <v>1167000</v>
      </c>
      <c r="L501" s="21">
        <v>1167000</v>
      </c>
      <c r="M501" s="21">
        <v>0</v>
      </c>
      <c r="N501" s="22">
        <f t="shared" si="7"/>
        <v>0</v>
      </c>
      <c r="O501" s="21">
        <v>0</v>
      </c>
      <c r="P501" s="21">
        <v>0</v>
      </c>
      <c r="Q501" s="21">
        <v>0</v>
      </c>
      <c r="R501" s="21">
        <v>0</v>
      </c>
    </row>
    <row r="502" spans="1:18" s="13" customFormat="1" ht="27.95" customHeight="1" x14ac:dyDescent="0.25">
      <c r="A502" s="18" t="s">
        <v>1021</v>
      </c>
      <c r="B502" s="18" t="s">
        <v>1771</v>
      </c>
      <c r="C502" s="19" t="s">
        <v>1763</v>
      </c>
      <c r="D502" s="20" t="s">
        <v>79</v>
      </c>
      <c r="E502" s="20" t="s">
        <v>760</v>
      </c>
      <c r="F502" s="19" t="s">
        <v>2282</v>
      </c>
      <c r="G502" s="18" t="s">
        <v>2283</v>
      </c>
      <c r="H502" s="18" t="s">
        <v>7</v>
      </c>
      <c r="I502" s="18" t="s">
        <v>8</v>
      </c>
      <c r="J502" s="21">
        <v>2915536</v>
      </c>
      <c r="K502" s="21">
        <v>1330000</v>
      </c>
      <c r="L502" s="21">
        <v>1330000</v>
      </c>
      <c r="M502" s="21">
        <v>0</v>
      </c>
      <c r="N502" s="22">
        <f t="shared" si="7"/>
        <v>0</v>
      </c>
      <c r="O502" s="21">
        <v>3779100</v>
      </c>
      <c r="P502" s="21">
        <v>0</v>
      </c>
      <c r="Q502" s="21">
        <v>0</v>
      </c>
      <c r="R502" s="21">
        <v>0</v>
      </c>
    </row>
    <row r="503" spans="1:18" s="13" customFormat="1" ht="27.95" customHeight="1" x14ac:dyDescent="0.25">
      <c r="A503" s="18" t="s">
        <v>1021</v>
      </c>
      <c r="B503" s="18" t="s">
        <v>1771</v>
      </c>
      <c r="C503" s="19" t="s">
        <v>1763</v>
      </c>
      <c r="D503" s="20" t="s">
        <v>79</v>
      </c>
      <c r="E503" s="20" t="s">
        <v>766</v>
      </c>
      <c r="F503" s="19" t="s">
        <v>2284</v>
      </c>
      <c r="G503" s="18" t="s">
        <v>4432</v>
      </c>
      <c r="H503" s="18" t="s">
        <v>7</v>
      </c>
      <c r="I503" s="18" t="s">
        <v>8</v>
      </c>
      <c r="J503" s="21">
        <v>5710000</v>
      </c>
      <c r="K503" s="21">
        <v>3974000</v>
      </c>
      <c r="L503" s="21">
        <v>3974000</v>
      </c>
      <c r="M503" s="21">
        <v>0</v>
      </c>
      <c r="N503" s="22">
        <f t="shared" si="7"/>
        <v>0</v>
      </c>
      <c r="O503" s="21">
        <v>10988000</v>
      </c>
      <c r="P503" s="21">
        <v>11471000</v>
      </c>
      <c r="Q503" s="21">
        <v>0</v>
      </c>
      <c r="R503" s="21">
        <v>0</v>
      </c>
    </row>
    <row r="504" spans="1:18" s="13" customFormat="1" ht="27.95" customHeight="1" x14ac:dyDescent="0.25">
      <c r="A504" s="18" t="s">
        <v>1021</v>
      </c>
      <c r="B504" s="18" t="s">
        <v>1771</v>
      </c>
      <c r="C504" s="19" t="s">
        <v>1763</v>
      </c>
      <c r="D504" s="20" t="s">
        <v>77</v>
      </c>
      <c r="E504" s="20" t="s">
        <v>77</v>
      </c>
      <c r="F504" s="19" t="s">
        <v>3266</v>
      </c>
      <c r="G504" s="18" t="s">
        <v>3267</v>
      </c>
      <c r="H504" s="18" t="s">
        <v>1544</v>
      </c>
      <c r="I504" s="18" t="s">
        <v>1554</v>
      </c>
      <c r="J504" s="21">
        <v>300000</v>
      </c>
      <c r="K504" s="21">
        <v>309000</v>
      </c>
      <c r="L504" s="21">
        <v>309000</v>
      </c>
      <c r="M504" s="21">
        <v>0</v>
      </c>
      <c r="N504" s="22">
        <f t="shared" si="7"/>
        <v>0</v>
      </c>
      <c r="O504" s="21">
        <v>432000</v>
      </c>
      <c r="P504" s="21">
        <v>361000</v>
      </c>
      <c r="Q504" s="21">
        <v>0</v>
      </c>
      <c r="R504" s="21">
        <v>0</v>
      </c>
    </row>
    <row r="505" spans="1:18" s="13" customFormat="1" ht="27.95" customHeight="1" x14ac:dyDescent="0.25">
      <c r="A505" s="18" t="s">
        <v>1021</v>
      </c>
      <c r="B505" s="18" t="s">
        <v>1771</v>
      </c>
      <c r="C505" s="19" t="s">
        <v>1763</v>
      </c>
      <c r="D505" s="20" t="s">
        <v>77</v>
      </c>
      <c r="E505" s="20" t="s">
        <v>768</v>
      </c>
      <c r="F505" s="19" t="s">
        <v>3500</v>
      </c>
      <c r="G505" s="18" t="s">
        <v>4433</v>
      </c>
      <c r="H505" s="18" t="s">
        <v>23</v>
      </c>
      <c r="I505" s="18" t="s">
        <v>3501</v>
      </c>
      <c r="J505" s="21">
        <v>50000</v>
      </c>
      <c r="K505" s="21">
        <v>0</v>
      </c>
      <c r="L505" s="21">
        <v>0</v>
      </c>
      <c r="M505" s="21">
        <v>0</v>
      </c>
      <c r="N505" s="22" t="str">
        <f t="shared" si="7"/>
        <v>-</v>
      </c>
      <c r="O505" s="21">
        <v>0</v>
      </c>
      <c r="P505" s="21">
        <v>0</v>
      </c>
      <c r="Q505" s="21">
        <v>0</v>
      </c>
      <c r="R505" s="21">
        <v>0</v>
      </c>
    </row>
    <row r="506" spans="1:18" s="13" customFormat="1" ht="27.95" customHeight="1" x14ac:dyDescent="0.25">
      <c r="A506" s="18" t="s">
        <v>1021</v>
      </c>
      <c r="B506" s="18" t="s">
        <v>1771</v>
      </c>
      <c r="C506" s="19" t="s">
        <v>1763</v>
      </c>
      <c r="D506" s="20" t="s">
        <v>77</v>
      </c>
      <c r="E506" s="20" t="s">
        <v>77</v>
      </c>
      <c r="F506" s="19" t="s">
        <v>2285</v>
      </c>
      <c r="G506" s="18" t="s">
        <v>2286</v>
      </c>
      <c r="H506" s="18" t="s">
        <v>24</v>
      </c>
      <c r="I506" s="18" t="s">
        <v>1471</v>
      </c>
      <c r="J506" s="21">
        <v>300000</v>
      </c>
      <c r="K506" s="21">
        <v>300000</v>
      </c>
      <c r="L506" s="21">
        <v>300000</v>
      </c>
      <c r="M506" s="21">
        <v>0</v>
      </c>
      <c r="N506" s="22">
        <f t="shared" si="7"/>
        <v>0</v>
      </c>
      <c r="O506" s="21">
        <v>360000</v>
      </c>
      <c r="P506" s="21">
        <v>0</v>
      </c>
      <c r="Q506" s="21">
        <v>0</v>
      </c>
      <c r="R506" s="21">
        <v>0</v>
      </c>
    </row>
    <row r="507" spans="1:18" s="13" customFormat="1" ht="27.95" customHeight="1" x14ac:dyDescent="0.25">
      <c r="A507" s="18" t="s">
        <v>1021</v>
      </c>
      <c r="B507" s="18" t="s">
        <v>1771</v>
      </c>
      <c r="C507" s="19" t="s">
        <v>1763</v>
      </c>
      <c r="D507" s="20" t="s">
        <v>79</v>
      </c>
      <c r="E507" s="20" t="s">
        <v>1118</v>
      </c>
      <c r="F507" s="19" t="s">
        <v>3202</v>
      </c>
      <c r="G507" s="18" t="s">
        <v>3203</v>
      </c>
      <c r="H507" s="18" t="s">
        <v>1445</v>
      </c>
      <c r="I507" s="18" t="s">
        <v>3044</v>
      </c>
      <c r="J507" s="21">
        <v>2906052</v>
      </c>
      <c r="K507" s="21">
        <v>2081000</v>
      </c>
      <c r="L507" s="21">
        <v>2081000</v>
      </c>
      <c r="M507" s="21">
        <v>0</v>
      </c>
      <c r="N507" s="22">
        <f t="shared" si="7"/>
        <v>0</v>
      </c>
      <c r="O507" s="21">
        <v>0</v>
      </c>
      <c r="P507" s="21">
        <v>0</v>
      </c>
      <c r="Q507" s="21">
        <v>0</v>
      </c>
      <c r="R507" s="21">
        <v>0</v>
      </c>
    </row>
    <row r="508" spans="1:18" s="13" customFormat="1" ht="27.95" customHeight="1" x14ac:dyDescent="0.25">
      <c r="A508" s="18" t="s">
        <v>1021</v>
      </c>
      <c r="B508" s="18" t="s">
        <v>1771</v>
      </c>
      <c r="C508" s="19" t="s">
        <v>1763</v>
      </c>
      <c r="D508" s="20" t="s">
        <v>79</v>
      </c>
      <c r="E508" s="20" t="s">
        <v>766</v>
      </c>
      <c r="F508" s="19" t="s">
        <v>3502</v>
      </c>
      <c r="G508" s="18" t="s">
        <v>3503</v>
      </c>
      <c r="H508" s="18" t="s">
        <v>7</v>
      </c>
      <c r="I508" s="18" t="s">
        <v>8</v>
      </c>
      <c r="J508" s="21">
        <v>2000</v>
      </c>
      <c r="K508" s="21">
        <v>0</v>
      </c>
      <c r="L508" s="21">
        <v>0</v>
      </c>
      <c r="M508" s="21">
        <v>0</v>
      </c>
      <c r="N508" s="22" t="str">
        <f t="shared" si="7"/>
        <v>-</v>
      </c>
      <c r="O508" s="21">
        <v>0</v>
      </c>
      <c r="P508" s="21">
        <v>0</v>
      </c>
      <c r="Q508" s="21">
        <v>0</v>
      </c>
      <c r="R508" s="21">
        <v>0</v>
      </c>
    </row>
    <row r="509" spans="1:18" s="13" customFormat="1" ht="27.95" customHeight="1" x14ac:dyDescent="0.25">
      <c r="A509" s="18" t="s">
        <v>1021</v>
      </c>
      <c r="B509" s="18" t="s">
        <v>1771</v>
      </c>
      <c r="C509" s="19" t="s">
        <v>1763</v>
      </c>
      <c r="D509" s="20" t="s">
        <v>79</v>
      </c>
      <c r="E509" s="20" t="s">
        <v>760</v>
      </c>
      <c r="F509" s="19" t="s">
        <v>3504</v>
      </c>
      <c r="G509" s="18" t="s">
        <v>3505</v>
      </c>
      <c r="H509" s="18" t="s">
        <v>7</v>
      </c>
      <c r="I509" s="18" t="s">
        <v>8</v>
      </c>
      <c r="J509" s="21">
        <v>306899</v>
      </c>
      <c r="K509" s="21">
        <v>0</v>
      </c>
      <c r="L509" s="21">
        <v>0</v>
      </c>
      <c r="M509" s="21">
        <v>0</v>
      </c>
      <c r="N509" s="22" t="str">
        <f t="shared" si="7"/>
        <v>-</v>
      </c>
      <c r="O509" s="21">
        <v>0</v>
      </c>
      <c r="P509" s="21">
        <v>0</v>
      </c>
      <c r="Q509" s="21">
        <v>0</v>
      </c>
      <c r="R509" s="21">
        <v>0</v>
      </c>
    </row>
    <row r="510" spans="1:18" s="13" customFormat="1" ht="27.95" customHeight="1" x14ac:dyDescent="0.25">
      <c r="A510" s="18" t="s">
        <v>1021</v>
      </c>
      <c r="B510" s="18" t="s">
        <v>1771</v>
      </c>
      <c r="C510" s="19" t="s">
        <v>1763</v>
      </c>
      <c r="D510" s="20" t="s">
        <v>93</v>
      </c>
      <c r="E510" s="20" t="s">
        <v>771</v>
      </c>
      <c r="F510" s="19" t="s">
        <v>3506</v>
      </c>
      <c r="G510" s="18" t="s">
        <v>3507</v>
      </c>
      <c r="H510" s="18" t="s">
        <v>7</v>
      </c>
      <c r="I510" s="18" t="s">
        <v>8</v>
      </c>
      <c r="J510" s="21">
        <v>78947</v>
      </c>
      <c r="K510" s="21">
        <v>0</v>
      </c>
      <c r="L510" s="21">
        <v>0</v>
      </c>
      <c r="M510" s="21">
        <v>0</v>
      </c>
      <c r="N510" s="22" t="str">
        <f t="shared" si="7"/>
        <v>-</v>
      </c>
      <c r="O510" s="21">
        <v>0</v>
      </c>
      <c r="P510" s="21">
        <v>0</v>
      </c>
      <c r="Q510" s="21">
        <v>0</v>
      </c>
      <c r="R510" s="21">
        <v>0</v>
      </c>
    </row>
    <row r="511" spans="1:18" s="13" customFormat="1" ht="27.95" customHeight="1" x14ac:dyDescent="0.25">
      <c r="A511" s="18" t="s">
        <v>1021</v>
      </c>
      <c r="B511" s="18" t="s">
        <v>1771</v>
      </c>
      <c r="C511" s="19" t="s">
        <v>1763</v>
      </c>
      <c r="D511" s="20" t="s">
        <v>92</v>
      </c>
      <c r="E511" s="20" t="s">
        <v>770</v>
      </c>
      <c r="F511" s="19" t="s">
        <v>3508</v>
      </c>
      <c r="G511" s="18" t="s">
        <v>4434</v>
      </c>
      <c r="H511" s="18" t="s">
        <v>7</v>
      </c>
      <c r="I511" s="18" t="s">
        <v>8</v>
      </c>
      <c r="J511" s="21">
        <v>50000</v>
      </c>
      <c r="K511" s="21">
        <v>0</v>
      </c>
      <c r="L511" s="21">
        <v>0</v>
      </c>
      <c r="M511" s="21">
        <v>0</v>
      </c>
      <c r="N511" s="22" t="str">
        <f t="shared" si="7"/>
        <v>-</v>
      </c>
      <c r="O511" s="21">
        <v>0</v>
      </c>
      <c r="P511" s="21">
        <v>0</v>
      </c>
      <c r="Q511" s="21">
        <v>0</v>
      </c>
      <c r="R511" s="21">
        <v>0</v>
      </c>
    </row>
    <row r="512" spans="1:18" s="13" customFormat="1" ht="27.95" customHeight="1" x14ac:dyDescent="0.25">
      <c r="A512" s="18" t="s">
        <v>1021</v>
      </c>
      <c r="B512" s="18" t="s">
        <v>1771</v>
      </c>
      <c r="C512" s="19" t="s">
        <v>1763</v>
      </c>
      <c r="D512" s="20" t="s">
        <v>92</v>
      </c>
      <c r="E512" s="20" t="s">
        <v>92</v>
      </c>
      <c r="F512" s="19" t="s">
        <v>3509</v>
      </c>
      <c r="G512" s="18" t="s">
        <v>3510</v>
      </c>
      <c r="H512" s="18" t="s">
        <v>173</v>
      </c>
      <c r="I512" s="18" t="s">
        <v>3511</v>
      </c>
      <c r="J512" s="21">
        <v>50000</v>
      </c>
      <c r="K512" s="21">
        <v>0</v>
      </c>
      <c r="L512" s="21">
        <v>0</v>
      </c>
      <c r="M512" s="21">
        <v>0</v>
      </c>
      <c r="N512" s="22" t="str">
        <f t="shared" si="7"/>
        <v>-</v>
      </c>
      <c r="O512" s="21">
        <v>0</v>
      </c>
      <c r="P512" s="21">
        <v>0</v>
      </c>
      <c r="Q512" s="21">
        <v>0</v>
      </c>
      <c r="R512" s="21">
        <v>0</v>
      </c>
    </row>
    <row r="513" spans="1:18" s="13" customFormat="1" ht="27.95" customHeight="1" x14ac:dyDescent="0.25">
      <c r="A513" s="18" t="s">
        <v>1021</v>
      </c>
      <c r="B513" s="18" t="s">
        <v>3135</v>
      </c>
      <c r="C513" s="19" t="s">
        <v>1763</v>
      </c>
      <c r="D513" s="20" t="s">
        <v>97</v>
      </c>
      <c r="E513" s="20" t="s">
        <v>97</v>
      </c>
      <c r="F513" s="19" t="s">
        <v>606</v>
      </c>
      <c r="G513" s="18" t="s">
        <v>4435</v>
      </c>
      <c r="H513" s="18" t="s">
        <v>56</v>
      </c>
      <c r="I513" s="18" t="s">
        <v>1555</v>
      </c>
      <c r="J513" s="21">
        <v>7505000</v>
      </c>
      <c r="K513" s="21">
        <v>4059000</v>
      </c>
      <c r="L513" s="21">
        <v>4059000</v>
      </c>
      <c r="M513" s="21">
        <v>427182.09600000002</v>
      </c>
      <c r="N513" s="22">
        <f t="shared" si="7"/>
        <v>0.10524318699186992</v>
      </c>
      <c r="O513" s="21">
        <v>3493000</v>
      </c>
      <c r="P513" s="21">
        <v>0</v>
      </c>
      <c r="Q513" s="21">
        <v>0</v>
      </c>
      <c r="R513" s="21">
        <v>0</v>
      </c>
    </row>
    <row r="514" spans="1:18" s="13" customFormat="1" ht="27.95" customHeight="1" x14ac:dyDescent="0.25">
      <c r="A514" s="18" t="s">
        <v>1021</v>
      </c>
      <c r="B514" s="18" t="s">
        <v>3135</v>
      </c>
      <c r="C514" s="19" t="s">
        <v>1763</v>
      </c>
      <c r="D514" s="20" t="s">
        <v>80</v>
      </c>
      <c r="E514" s="20" t="s">
        <v>80</v>
      </c>
      <c r="F514" s="19" t="s">
        <v>236</v>
      </c>
      <c r="G514" s="18" t="s">
        <v>237</v>
      </c>
      <c r="H514" s="18" t="s">
        <v>105</v>
      </c>
      <c r="I514" s="18" t="s">
        <v>1556</v>
      </c>
      <c r="J514" s="21">
        <v>7318000</v>
      </c>
      <c r="K514" s="21">
        <v>6835000</v>
      </c>
      <c r="L514" s="21">
        <v>6835000</v>
      </c>
      <c r="M514" s="21">
        <v>1237089.4180000001</v>
      </c>
      <c r="N514" s="22">
        <f t="shared" si="7"/>
        <v>0.18099333108997806</v>
      </c>
      <c r="O514" s="21">
        <v>0</v>
      </c>
      <c r="P514" s="21">
        <v>0</v>
      </c>
      <c r="Q514" s="21">
        <v>0</v>
      </c>
      <c r="R514" s="21">
        <v>0</v>
      </c>
    </row>
    <row r="515" spans="1:18" s="13" customFormat="1" ht="27.95" customHeight="1" x14ac:dyDescent="0.25">
      <c r="A515" s="18" t="s">
        <v>1021</v>
      </c>
      <c r="B515" s="18" t="s">
        <v>3135</v>
      </c>
      <c r="C515" s="19" t="s">
        <v>1763</v>
      </c>
      <c r="D515" s="20" t="s">
        <v>80</v>
      </c>
      <c r="E515" s="20" t="s">
        <v>80</v>
      </c>
      <c r="F515" s="19" t="s">
        <v>238</v>
      </c>
      <c r="G515" s="18" t="s">
        <v>239</v>
      </c>
      <c r="H515" s="18" t="s">
        <v>56</v>
      </c>
      <c r="I515" s="18" t="s">
        <v>1557</v>
      </c>
      <c r="J515" s="21">
        <v>60000</v>
      </c>
      <c r="K515" s="21">
        <v>0</v>
      </c>
      <c r="L515" s="21">
        <v>0</v>
      </c>
      <c r="M515" s="21">
        <v>0</v>
      </c>
      <c r="N515" s="22" t="str">
        <f t="shared" si="7"/>
        <v>-</v>
      </c>
      <c r="O515" s="21">
        <v>0</v>
      </c>
      <c r="P515" s="21">
        <v>0</v>
      </c>
      <c r="Q515" s="21">
        <v>0</v>
      </c>
      <c r="R515" s="21">
        <v>0</v>
      </c>
    </row>
    <row r="516" spans="1:18" s="13" customFormat="1" ht="27.95" customHeight="1" x14ac:dyDescent="0.25">
      <c r="A516" s="18" t="s">
        <v>1021</v>
      </c>
      <c r="B516" s="18" t="s">
        <v>3135</v>
      </c>
      <c r="C516" s="19" t="s">
        <v>1763</v>
      </c>
      <c r="D516" s="20" t="s">
        <v>80</v>
      </c>
      <c r="E516" s="20" t="s">
        <v>80</v>
      </c>
      <c r="F516" s="19" t="s">
        <v>4436</v>
      </c>
      <c r="G516" s="18" t="s">
        <v>4437</v>
      </c>
      <c r="H516" s="18" t="s">
        <v>56</v>
      </c>
      <c r="I516" s="18" t="s">
        <v>4438</v>
      </c>
      <c r="J516" s="21">
        <v>0</v>
      </c>
      <c r="K516" s="21">
        <v>5000</v>
      </c>
      <c r="L516" s="21">
        <v>5000</v>
      </c>
      <c r="M516" s="21">
        <v>0</v>
      </c>
      <c r="N516" s="22">
        <f t="shared" si="7"/>
        <v>0</v>
      </c>
      <c r="O516" s="21">
        <v>0</v>
      </c>
      <c r="P516" s="21">
        <v>0</v>
      </c>
      <c r="Q516" s="21">
        <v>0</v>
      </c>
      <c r="R516" s="21">
        <v>0</v>
      </c>
    </row>
    <row r="517" spans="1:18" s="13" customFormat="1" ht="27.95" customHeight="1" x14ac:dyDescent="0.25">
      <c r="A517" s="18" t="s">
        <v>1021</v>
      </c>
      <c r="B517" s="18" t="s">
        <v>3135</v>
      </c>
      <c r="C517" s="19" t="s">
        <v>1763</v>
      </c>
      <c r="D517" s="20" t="s">
        <v>77</v>
      </c>
      <c r="E517" s="20" t="s">
        <v>77</v>
      </c>
      <c r="F517" s="19" t="s">
        <v>103</v>
      </c>
      <c r="G517" s="18" t="s">
        <v>104</v>
      </c>
      <c r="H517" s="18" t="s">
        <v>105</v>
      </c>
      <c r="I517" s="18" t="s">
        <v>1559</v>
      </c>
      <c r="J517" s="21">
        <v>3604308</v>
      </c>
      <c r="K517" s="21">
        <v>3605000</v>
      </c>
      <c r="L517" s="21">
        <v>3605000</v>
      </c>
      <c r="M517" s="21">
        <v>507779.05800000002</v>
      </c>
      <c r="N517" s="22">
        <f t="shared" ref="N517:N580" si="8">IF(K517=0,"-",M517/K517)</f>
        <v>0.14085410762829403</v>
      </c>
      <c r="O517" s="21">
        <v>0</v>
      </c>
      <c r="P517" s="21">
        <v>0</v>
      </c>
      <c r="Q517" s="21">
        <v>0</v>
      </c>
      <c r="R517" s="21">
        <v>0</v>
      </c>
    </row>
    <row r="518" spans="1:18" s="13" customFormat="1" ht="27.95" customHeight="1" x14ac:dyDescent="0.25">
      <c r="A518" s="18" t="s">
        <v>1021</v>
      </c>
      <c r="B518" s="18" t="s">
        <v>3135</v>
      </c>
      <c r="C518" s="19" t="s">
        <v>1763</v>
      </c>
      <c r="D518" s="20" t="s">
        <v>92</v>
      </c>
      <c r="E518" s="20" t="s">
        <v>92</v>
      </c>
      <c r="F518" s="19" t="s">
        <v>2287</v>
      </c>
      <c r="G518" s="18" t="s">
        <v>2288</v>
      </c>
      <c r="H518" s="18" t="s">
        <v>1475</v>
      </c>
      <c r="I518" s="18" t="s">
        <v>2289</v>
      </c>
      <c r="J518" s="21">
        <v>316000</v>
      </c>
      <c r="K518" s="21">
        <v>257000</v>
      </c>
      <c r="L518" s="21">
        <v>257000</v>
      </c>
      <c r="M518" s="21">
        <v>0</v>
      </c>
      <c r="N518" s="22">
        <f t="shared" si="8"/>
        <v>0</v>
      </c>
      <c r="O518" s="21">
        <v>238000</v>
      </c>
      <c r="P518" s="21">
        <v>0</v>
      </c>
      <c r="Q518" s="21">
        <v>0</v>
      </c>
      <c r="R518" s="21">
        <v>0</v>
      </c>
    </row>
    <row r="519" spans="1:18" s="13" customFormat="1" ht="27.95" customHeight="1" x14ac:dyDescent="0.25">
      <c r="A519" s="18" t="s">
        <v>1021</v>
      </c>
      <c r="B519" s="18" t="s">
        <v>3135</v>
      </c>
      <c r="C519" s="19" t="s">
        <v>1763</v>
      </c>
      <c r="D519" s="20" t="s">
        <v>78</v>
      </c>
      <c r="E519" s="20" t="s">
        <v>78</v>
      </c>
      <c r="F519" s="19" t="s">
        <v>2477</v>
      </c>
      <c r="G519" s="18" t="s">
        <v>4439</v>
      </c>
      <c r="H519" s="18" t="s">
        <v>105</v>
      </c>
      <c r="I519" s="18" t="s">
        <v>1560</v>
      </c>
      <c r="J519" s="21">
        <v>339000</v>
      </c>
      <c r="K519" s="21">
        <v>416000</v>
      </c>
      <c r="L519" s="21">
        <v>416000</v>
      </c>
      <c r="M519" s="21">
        <v>0</v>
      </c>
      <c r="N519" s="22">
        <f t="shared" si="8"/>
        <v>0</v>
      </c>
      <c r="O519" s="21">
        <v>0</v>
      </c>
      <c r="P519" s="21">
        <v>0</v>
      </c>
      <c r="Q519" s="21">
        <v>0</v>
      </c>
      <c r="R519" s="21">
        <v>0</v>
      </c>
    </row>
    <row r="520" spans="1:18" s="13" customFormat="1" ht="27.95" customHeight="1" x14ac:dyDescent="0.25">
      <c r="A520" s="18" t="s">
        <v>1021</v>
      </c>
      <c r="B520" s="18" t="s">
        <v>3135</v>
      </c>
      <c r="C520" s="19" t="s">
        <v>1763</v>
      </c>
      <c r="D520" s="20" t="s">
        <v>93</v>
      </c>
      <c r="E520" s="20" t="s">
        <v>773</v>
      </c>
      <c r="F520" s="19" t="s">
        <v>240</v>
      </c>
      <c r="G520" s="18" t="s">
        <v>1072</v>
      </c>
      <c r="H520" s="18" t="s">
        <v>56</v>
      </c>
      <c r="I520" s="18" t="s">
        <v>1561</v>
      </c>
      <c r="J520" s="21">
        <v>6060</v>
      </c>
      <c r="K520" s="21">
        <v>7000</v>
      </c>
      <c r="L520" s="21">
        <v>7000</v>
      </c>
      <c r="M520" s="21">
        <v>0</v>
      </c>
      <c r="N520" s="22">
        <f t="shared" si="8"/>
        <v>0</v>
      </c>
      <c r="O520" s="21">
        <v>0</v>
      </c>
      <c r="P520" s="21">
        <v>0</v>
      </c>
      <c r="Q520" s="21">
        <v>0</v>
      </c>
      <c r="R520" s="21">
        <v>0</v>
      </c>
    </row>
    <row r="521" spans="1:18" s="13" customFormat="1" ht="27.95" customHeight="1" x14ac:dyDescent="0.25">
      <c r="A521" s="18" t="s">
        <v>1021</v>
      </c>
      <c r="B521" s="18" t="s">
        <v>3135</v>
      </c>
      <c r="C521" s="19" t="s">
        <v>1763</v>
      </c>
      <c r="D521" s="20" t="s">
        <v>92</v>
      </c>
      <c r="E521" s="20" t="s">
        <v>768</v>
      </c>
      <c r="F521" s="19" t="s">
        <v>1025</v>
      </c>
      <c r="G521" s="18" t="s">
        <v>4440</v>
      </c>
      <c r="H521" s="18" t="s">
        <v>105</v>
      </c>
      <c r="I521" s="18" t="s">
        <v>1562</v>
      </c>
      <c r="J521" s="21">
        <v>2223876</v>
      </c>
      <c r="K521" s="21">
        <v>2318000</v>
      </c>
      <c r="L521" s="21">
        <v>2318000</v>
      </c>
      <c r="M521" s="21">
        <v>598267.87899999996</v>
      </c>
      <c r="N521" s="22">
        <f t="shared" si="8"/>
        <v>0.25809658283002584</v>
      </c>
      <c r="O521" s="21">
        <v>0</v>
      </c>
      <c r="P521" s="21">
        <v>0</v>
      </c>
      <c r="Q521" s="21">
        <v>0</v>
      </c>
      <c r="R521" s="21">
        <v>0</v>
      </c>
    </row>
    <row r="522" spans="1:18" s="13" customFormat="1" ht="27.95" customHeight="1" x14ac:dyDescent="0.25">
      <c r="A522" s="18" t="s">
        <v>1021</v>
      </c>
      <c r="B522" s="18" t="s">
        <v>3135</v>
      </c>
      <c r="C522" s="19" t="s">
        <v>1763</v>
      </c>
      <c r="D522" s="20" t="s">
        <v>80</v>
      </c>
      <c r="E522" s="20" t="s">
        <v>80</v>
      </c>
      <c r="F522" s="19" t="s">
        <v>4441</v>
      </c>
      <c r="G522" s="18" t="s">
        <v>4442</v>
      </c>
      <c r="H522" s="18" t="s">
        <v>56</v>
      </c>
      <c r="I522" s="18" t="s">
        <v>1557</v>
      </c>
      <c r="J522" s="21">
        <v>0</v>
      </c>
      <c r="K522" s="21">
        <v>200</v>
      </c>
      <c r="L522" s="21">
        <v>200</v>
      </c>
      <c r="M522" s="21">
        <v>0</v>
      </c>
      <c r="N522" s="22">
        <f t="shared" si="8"/>
        <v>0</v>
      </c>
      <c r="O522" s="21">
        <v>0</v>
      </c>
      <c r="P522" s="21">
        <v>0</v>
      </c>
      <c r="Q522" s="21">
        <v>0</v>
      </c>
      <c r="R522" s="21">
        <v>0</v>
      </c>
    </row>
    <row r="523" spans="1:18" s="13" customFormat="1" ht="27.95" customHeight="1" x14ac:dyDescent="0.25">
      <c r="A523" s="18" t="s">
        <v>1021</v>
      </c>
      <c r="B523" s="18" t="s">
        <v>3135</v>
      </c>
      <c r="C523" s="19" t="s">
        <v>1763</v>
      </c>
      <c r="D523" s="20" t="s">
        <v>93</v>
      </c>
      <c r="E523" s="20" t="s">
        <v>773</v>
      </c>
      <c r="F523" s="19" t="s">
        <v>242</v>
      </c>
      <c r="G523" s="18" t="s">
        <v>1274</v>
      </c>
      <c r="H523" s="18" t="s">
        <v>105</v>
      </c>
      <c r="I523" s="18" t="s">
        <v>149</v>
      </c>
      <c r="J523" s="21">
        <v>980000</v>
      </c>
      <c r="K523" s="21">
        <v>568000</v>
      </c>
      <c r="L523" s="21">
        <v>568000</v>
      </c>
      <c r="M523" s="21">
        <v>0</v>
      </c>
      <c r="N523" s="22">
        <f t="shared" si="8"/>
        <v>0</v>
      </c>
      <c r="O523" s="21">
        <v>0</v>
      </c>
      <c r="P523" s="21">
        <v>0</v>
      </c>
      <c r="Q523" s="21">
        <v>0</v>
      </c>
      <c r="R523" s="21">
        <v>0</v>
      </c>
    </row>
    <row r="524" spans="1:18" s="13" customFormat="1" ht="27.95" customHeight="1" x14ac:dyDescent="0.25">
      <c r="A524" s="18" t="s">
        <v>1021</v>
      </c>
      <c r="B524" s="18" t="s">
        <v>3135</v>
      </c>
      <c r="C524" s="19" t="s">
        <v>1763</v>
      </c>
      <c r="D524" s="20" t="s">
        <v>77</v>
      </c>
      <c r="E524" s="20" t="s">
        <v>77</v>
      </c>
      <c r="F524" s="19" t="s">
        <v>912</v>
      </c>
      <c r="G524" s="18" t="s">
        <v>1839</v>
      </c>
      <c r="H524" s="18" t="s">
        <v>105</v>
      </c>
      <c r="I524" s="18" t="s">
        <v>1559</v>
      </c>
      <c r="J524" s="21">
        <v>229135</v>
      </c>
      <c r="K524" s="21">
        <v>204000</v>
      </c>
      <c r="L524" s="21">
        <v>204000</v>
      </c>
      <c r="M524" s="21">
        <v>103903.171</v>
      </c>
      <c r="N524" s="22">
        <f t="shared" si="8"/>
        <v>0.50932926960784319</v>
      </c>
      <c r="O524" s="21">
        <v>0</v>
      </c>
      <c r="P524" s="21">
        <v>0</v>
      </c>
      <c r="Q524" s="21">
        <v>0</v>
      </c>
      <c r="R524" s="21">
        <v>0</v>
      </c>
    </row>
    <row r="525" spans="1:18" s="13" customFormat="1" ht="27.95" customHeight="1" x14ac:dyDescent="0.25">
      <c r="A525" s="18" t="s">
        <v>1021</v>
      </c>
      <c r="B525" s="18" t="s">
        <v>3135</v>
      </c>
      <c r="C525" s="19" t="s">
        <v>1763</v>
      </c>
      <c r="D525" s="20" t="s">
        <v>92</v>
      </c>
      <c r="E525" s="20" t="s">
        <v>768</v>
      </c>
      <c r="F525" s="19" t="s">
        <v>607</v>
      </c>
      <c r="G525" s="18" t="s">
        <v>608</v>
      </c>
      <c r="H525" s="18" t="s">
        <v>105</v>
      </c>
      <c r="I525" s="18" t="s">
        <v>1556</v>
      </c>
      <c r="J525" s="21">
        <v>4206420</v>
      </c>
      <c r="K525" s="21">
        <v>4196069</v>
      </c>
      <c r="L525" s="21">
        <v>4196069</v>
      </c>
      <c r="M525" s="21">
        <v>436630.98700000002</v>
      </c>
      <c r="N525" s="22">
        <f t="shared" si="8"/>
        <v>0.10405715134808317</v>
      </c>
      <c r="O525" s="21">
        <v>0</v>
      </c>
      <c r="P525" s="21">
        <v>0</v>
      </c>
      <c r="Q525" s="21">
        <v>0</v>
      </c>
      <c r="R525" s="21">
        <v>0</v>
      </c>
    </row>
    <row r="526" spans="1:18" s="13" customFormat="1" ht="27.95" customHeight="1" x14ac:dyDescent="0.25">
      <c r="A526" s="18" t="s">
        <v>1021</v>
      </c>
      <c r="B526" s="18" t="s">
        <v>3135</v>
      </c>
      <c r="C526" s="19" t="s">
        <v>1763</v>
      </c>
      <c r="D526" s="20" t="s">
        <v>92</v>
      </c>
      <c r="E526" s="20" t="s">
        <v>768</v>
      </c>
      <c r="F526" s="19" t="s">
        <v>2478</v>
      </c>
      <c r="G526" s="18" t="s">
        <v>2479</v>
      </c>
      <c r="H526" s="18" t="s">
        <v>1475</v>
      </c>
      <c r="I526" s="18" t="s">
        <v>1563</v>
      </c>
      <c r="J526" s="21">
        <v>10000</v>
      </c>
      <c r="K526" s="21">
        <v>227000</v>
      </c>
      <c r="L526" s="21">
        <v>227000</v>
      </c>
      <c r="M526" s="21">
        <v>0</v>
      </c>
      <c r="N526" s="22">
        <f t="shared" si="8"/>
        <v>0</v>
      </c>
      <c r="O526" s="21">
        <v>0</v>
      </c>
      <c r="P526" s="21">
        <v>0</v>
      </c>
      <c r="Q526" s="21">
        <v>0</v>
      </c>
      <c r="R526" s="21">
        <v>0</v>
      </c>
    </row>
    <row r="527" spans="1:18" s="13" customFormat="1" ht="27.95" customHeight="1" x14ac:dyDescent="0.25">
      <c r="A527" s="18" t="s">
        <v>1021</v>
      </c>
      <c r="B527" s="18" t="s">
        <v>3135</v>
      </c>
      <c r="C527" s="19" t="s">
        <v>1763</v>
      </c>
      <c r="D527" s="20" t="s">
        <v>92</v>
      </c>
      <c r="E527" s="20" t="s">
        <v>768</v>
      </c>
      <c r="F527" s="19" t="s">
        <v>4443</v>
      </c>
      <c r="G527" s="18" t="s">
        <v>4444</v>
      </c>
      <c r="H527" s="18" t="s">
        <v>56</v>
      </c>
      <c r="I527" s="18" t="s">
        <v>4445</v>
      </c>
      <c r="J527" s="21">
        <v>0</v>
      </c>
      <c r="K527" s="21">
        <v>51000</v>
      </c>
      <c r="L527" s="21">
        <v>51000</v>
      </c>
      <c r="M527" s="21">
        <v>0</v>
      </c>
      <c r="N527" s="22">
        <f t="shared" si="8"/>
        <v>0</v>
      </c>
      <c r="O527" s="21">
        <v>0</v>
      </c>
      <c r="P527" s="21">
        <v>0</v>
      </c>
      <c r="Q527" s="21">
        <v>0</v>
      </c>
      <c r="R527" s="21">
        <v>0</v>
      </c>
    </row>
    <row r="528" spans="1:18" s="13" customFormat="1" ht="27.95" customHeight="1" x14ac:dyDescent="0.25">
      <c r="A528" s="18" t="s">
        <v>1021</v>
      </c>
      <c r="B528" s="18" t="s">
        <v>3135</v>
      </c>
      <c r="C528" s="19" t="s">
        <v>1763</v>
      </c>
      <c r="D528" s="20" t="s">
        <v>92</v>
      </c>
      <c r="E528" s="20" t="s">
        <v>768</v>
      </c>
      <c r="F528" s="19" t="s">
        <v>243</v>
      </c>
      <c r="G528" s="18" t="s">
        <v>244</v>
      </c>
      <c r="H528" s="18" t="s">
        <v>1448</v>
      </c>
      <c r="I528" s="18" t="s">
        <v>1565</v>
      </c>
      <c r="J528" s="21">
        <v>70150</v>
      </c>
      <c r="K528" s="21">
        <v>63000</v>
      </c>
      <c r="L528" s="21">
        <v>63000</v>
      </c>
      <c r="M528" s="21">
        <v>0</v>
      </c>
      <c r="N528" s="22">
        <f t="shared" si="8"/>
        <v>0</v>
      </c>
      <c r="O528" s="21">
        <v>0</v>
      </c>
      <c r="P528" s="21">
        <v>0</v>
      </c>
      <c r="Q528" s="21">
        <v>0</v>
      </c>
      <c r="R528" s="21">
        <v>0</v>
      </c>
    </row>
    <row r="529" spans="1:18" s="13" customFormat="1" ht="27.95" customHeight="1" x14ac:dyDescent="0.25">
      <c r="A529" s="18" t="s">
        <v>1021</v>
      </c>
      <c r="B529" s="18" t="s">
        <v>3135</v>
      </c>
      <c r="C529" s="19" t="s">
        <v>1763</v>
      </c>
      <c r="D529" s="20" t="s">
        <v>93</v>
      </c>
      <c r="E529" s="20" t="s">
        <v>775</v>
      </c>
      <c r="F529" s="19" t="s">
        <v>2480</v>
      </c>
      <c r="G529" s="18" t="s">
        <v>2481</v>
      </c>
      <c r="H529" s="18" t="s">
        <v>56</v>
      </c>
      <c r="I529" s="18" t="s">
        <v>1447</v>
      </c>
      <c r="J529" s="21">
        <v>2400000</v>
      </c>
      <c r="K529" s="21">
        <v>1103000</v>
      </c>
      <c r="L529" s="21">
        <v>1103000</v>
      </c>
      <c r="M529" s="21">
        <v>0</v>
      </c>
      <c r="N529" s="22">
        <f t="shared" si="8"/>
        <v>0</v>
      </c>
      <c r="O529" s="21">
        <v>2606000</v>
      </c>
      <c r="P529" s="21">
        <v>0</v>
      </c>
      <c r="Q529" s="21">
        <v>0</v>
      </c>
      <c r="R529" s="21">
        <v>0</v>
      </c>
    </row>
    <row r="530" spans="1:18" s="13" customFormat="1" ht="27.95" customHeight="1" x14ac:dyDescent="0.25">
      <c r="A530" s="18" t="s">
        <v>1021</v>
      </c>
      <c r="B530" s="18" t="s">
        <v>3135</v>
      </c>
      <c r="C530" s="19" t="s">
        <v>1763</v>
      </c>
      <c r="D530" s="20" t="s">
        <v>79</v>
      </c>
      <c r="E530" s="20" t="s">
        <v>764</v>
      </c>
      <c r="F530" s="19" t="s">
        <v>1974</v>
      </c>
      <c r="G530" s="18" t="s">
        <v>1975</v>
      </c>
      <c r="H530" s="18" t="s">
        <v>7</v>
      </c>
      <c r="I530" s="18" t="s">
        <v>8</v>
      </c>
      <c r="J530" s="21">
        <v>60000</v>
      </c>
      <c r="K530" s="21">
        <v>0</v>
      </c>
      <c r="L530" s="21">
        <v>0</v>
      </c>
      <c r="M530" s="21">
        <v>0</v>
      </c>
      <c r="N530" s="22" t="str">
        <f t="shared" si="8"/>
        <v>-</v>
      </c>
      <c r="O530" s="21">
        <v>0</v>
      </c>
      <c r="P530" s="21">
        <v>0</v>
      </c>
      <c r="Q530" s="21">
        <v>0</v>
      </c>
      <c r="R530" s="21">
        <v>0</v>
      </c>
    </row>
    <row r="531" spans="1:18" s="13" customFormat="1" ht="27.95" customHeight="1" x14ac:dyDescent="0.25">
      <c r="A531" s="18" t="s">
        <v>1021</v>
      </c>
      <c r="B531" s="18" t="s">
        <v>3135</v>
      </c>
      <c r="C531" s="19" t="s">
        <v>1763</v>
      </c>
      <c r="D531" s="20" t="s">
        <v>92</v>
      </c>
      <c r="E531" s="20" t="s">
        <v>768</v>
      </c>
      <c r="F531" s="19" t="s">
        <v>609</v>
      </c>
      <c r="G531" s="18" t="s">
        <v>610</v>
      </c>
      <c r="H531" s="18" t="s">
        <v>1448</v>
      </c>
      <c r="I531" s="18" t="s">
        <v>1566</v>
      </c>
      <c r="J531" s="21">
        <v>57518</v>
      </c>
      <c r="K531" s="21">
        <v>59000</v>
      </c>
      <c r="L531" s="21">
        <v>59000</v>
      </c>
      <c r="M531" s="21">
        <v>0</v>
      </c>
      <c r="N531" s="22">
        <f t="shared" si="8"/>
        <v>0</v>
      </c>
      <c r="O531" s="21">
        <v>0</v>
      </c>
      <c r="P531" s="21">
        <v>0</v>
      </c>
      <c r="Q531" s="21">
        <v>0</v>
      </c>
      <c r="R531" s="21">
        <v>0</v>
      </c>
    </row>
    <row r="532" spans="1:18" s="13" customFormat="1" ht="27.95" customHeight="1" x14ac:dyDescent="0.25">
      <c r="A532" s="18" t="s">
        <v>1021</v>
      </c>
      <c r="B532" s="18" t="s">
        <v>3135</v>
      </c>
      <c r="C532" s="19" t="s">
        <v>1763</v>
      </c>
      <c r="D532" s="20" t="s">
        <v>92</v>
      </c>
      <c r="E532" s="20" t="s">
        <v>768</v>
      </c>
      <c r="F532" s="19" t="s">
        <v>611</v>
      </c>
      <c r="G532" s="18" t="s">
        <v>4446</v>
      </c>
      <c r="H532" s="18" t="s">
        <v>1448</v>
      </c>
      <c r="I532" s="18" t="s">
        <v>3067</v>
      </c>
      <c r="J532" s="21">
        <v>3000</v>
      </c>
      <c r="K532" s="21">
        <v>23000</v>
      </c>
      <c r="L532" s="21">
        <v>23000</v>
      </c>
      <c r="M532" s="21">
        <v>0</v>
      </c>
      <c r="N532" s="22">
        <f t="shared" si="8"/>
        <v>0</v>
      </c>
      <c r="O532" s="21">
        <v>0</v>
      </c>
      <c r="P532" s="21">
        <v>0</v>
      </c>
      <c r="Q532" s="21">
        <v>0</v>
      </c>
      <c r="R532" s="21">
        <v>0</v>
      </c>
    </row>
    <row r="533" spans="1:18" s="13" customFormat="1" ht="27.95" customHeight="1" x14ac:dyDescent="0.25">
      <c r="A533" s="18" t="s">
        <v>1021</v>
      </c>
      <c r="B533" s="18" t="s">
        <v>3135</v>
      </c>
      <c r="C533" s="19" t="s">
        <v>1763</v>
      </c>
      <c r="D533" s="20" t="s">
        <v>79</v>
      </c>
      <c r="E533" s="20" t="s">
        <v>766</v>
      </c>
      <c r="F533" s="19" t="s">
        <v>612</v>
      </c>
      <c r="G533" s="18" t="s">
        <v>613</v>
      </c>
      <c r="H533" s="18" t="s">
        <v>1448</v>
      </c>
      <c r="I533" s="18" t="s">
        <v>3049</v>
      </c>
      <c r="J533" s="21">
        <v>27374000</v>
      </c>
      <c r="K533" s="21">
        <v>17149500</v>
      </c>
      <c r="L533" s="21">
        <v>17149500</v>
      </c>
      <c r="M533" s="21">
        <v>3421035.2659999998</v>
      </c>
      <c r="N533" s="22">
        <f t="shared" si="8"/>
        <v>0.19948309081897431</v>
      </c>
      <c r="O533" s="21">
        <v>18500000</v>
      </c>
      <c r="P533" s="21">
        <v>22000000</v>
      </c>
      <c r="Q533" s="21">
        <v>21752000</v>
      </c>
      <c r="R533" s="21">
        <v>0</v>
      </c>
    </row>
    <row r="534" spans="1:18" s="13" customFormat="1" ht="27.95" customHeight="1" x14ac:dyDescent="0.25">
      <c r="A534" s="18" t="s">
        <v>1021</v>
      </c>
      <c r="B534" s="18" t="s">
        <v>3135</v>
      </c>
      <c r="C534" s="19" t="s">
        <v>1763</v>
      </c>
      <c r="D534" s="20" t="s">
        <v>92</v>
      </c>
      <c r="E534" s="20" t="s">
        <v>768</v>
      </c>
      <c r="F534" s="19" t="s">
        <v>844</v>
      </c>
      <c r="G534" s="18" t="s">
        <v>4447</v>
      </c>
      <c r="H534" s="18" t="s">
        <v>56</v>
      </c>
      <c r="I534" s="18" t="s">
        <v>1567</v>
      </c>
      <c r="J534" s="21">
        <v>2200000</v>
      </c>
      <c r="K534" s="21">
        <v>1810000</v>
      </c>
      <c r="L534" s="21">
        <v>1810000</v>
      </c>
      <c r="M534" s="21">
        <v>0</v>
      </c>
      <c r="N534" s="22">
        <f t="shared" si="8"/>
        <v>0</v>
      </c>
      <c r="O534" s="21">
        <v>3723000</v>
      </c>
      <c r="P534" s="21">
        <v>0</v>
      </c>
      <c r="Q534" s="21">
        <v>0</v>
      </c>
      <c r="R534" s="21">
        <v>0</v>
      </c>
    </row>
    <row r="535" spans="1:18" s="13" customFormat="1" ht="27.95" customHeight="1" x14ac:dyDescent="0.25">
      <c r="A535" s="18" t="s">
        <v>1021</v>
      </c>
      <c r="B535" s="18" t="s">
        <v>3135</v>
      </c>
      <c r="C535" s="19" t="s">
        <v>1763</v>
      </c>
      <c r="D535" s="20" t="s">
        <v>77</v>
      </c>
      <c r="E535" s="20" t="s">
        <v>768</v>
      </c>
      <c r="F535" s="19" t="s">
        <v>913</v>
      </c>
      <c r="G535" s="18" t="s">
        <v>1840</v>
      </c>
      <c r="H535" s="18" t="s">
        <v>7</v>
      </c>
      <c r="I535" s="18" t="s">
        <v>8</v>
      </c>
      <c r="J535" s="21">
        <v>794680</v>
      </c>
      <c r="K535" s="21">
        <v>782000</v>
      </c>
      <c r="L535" s="21">
        <v>782000</v>
      </c>
      <c r="M535" s="21">
        <v>0</v>
      </c>
      <c r="N535" s="22">
        <f t="shared" si="8"/>
        <v>0</v>
      </c>
      <c r="O535" s="21">
        <v>0</v>
      </c>
      <c r="P535" s="21">
        <v>0</v>
      </c>
      <c r="Q535" s="21">
        <v>0</v>
      </c>
      <c r="R535" s="21">
        <v>0</v>
      </c>
    </row>
    <row r="536" spans="1:18" s="13" customFormat="1" ht="27.95" customHeight="1" x14ac:dyDescent="0.25">
      <c r="A536" s="18" t="s">
        <v>1021</v>
      </c>
      <c r="B536" s="18" t="s">
        <v>3135</v>
      </c>
      <c r="C536" s="19" t="s">
        <v>1763</v>
      </c>
      <c r="D536" s="20" t="s">
        <v>92</v>
      </c>
      <c r="E536" s="20" t="s">
        <v>768</v>
      </c>
      <c r="F536" s="19" t="s">
        <v>914</v>
      </c>
      <c r="G536" s="18" t="s">
        <v>4448</v>
      </c>
      <c r="H536" s="18" t="s">
        <v>56</v>
      </c>
      <c r="I536" s="18" t="s">
        <v>1568</v>
      </c>
      <c r="J536" s="21">
        <v>537130</v>
      </c>
      <c r="K536" s="21">
        <v>547000</v>
      </c>
      <c r="L536" s="21">
        <v>547000</v>
      </c>
      <c r="M536" s="21">
        <v>0</v>
      </c>
      <c r="N536" s="22">
        <f t="shared" si="8"/>
        <v>0</v>
      </c>
      <c r="O536" s="21">
        <v>114000</v>
      </c>
      <c r="P536" s="21">
        <v>0</v>
      </c>
      <c r="Q536" s="21">
        <v>0</v>
      </c>
      <c r="R536" s="21">
        <v>0</v>
      </c>
    </row>
    <row r="537" spans="1:18" s="13" customFormat="1" ht="27.95" customHeight="1" x14ac:dyDescent="0.25">
      <c r="A537" s="18" t="s">
        <v>1021</v>
      </c>
      <c r="B537" s="18" t="s">
        <v>3135</v>
      </c>
      <c r="C537" s="19" t="s">
        <v>1763</v>
      </c>
      <c r="D537" s="20" t="s">
        <v>79</v>
      </c>
      <c r="E537" s="20" t="s">
        <v>766</v>
      </c>
      <c r="F537" s="19" t="s">
        <v>911</v>
      </c>
      <c r="G537" s="18" t="s">
        <v>1177</v>
      </c>
      <c r="H537" s="18" t="s">
        <v>1448</v>
      </c>
      <c r="I537" s="18" t="s">
        <v>3049</v>
      </c>
      <c r="J537" s="21">
        <v>2895000</v>
      </c>
      <c r="K537" s="21">
        <v>2356000</v>
      </c>
      <c r="L537" s="21">
        <v>2356000</v>
      </c>
      <c r="M537" s="21">
        <v>651782.99699999997</v>
      </c>
      <c r="N537" s="22">
        <f t="shared" si="8"/>
        <v>0.27664813115449916</v>
      </c>
      <c r="O537" s="21">
        <v>2835000</v>
      </c>
      <c r="P537" s="21">
        <v>2924000</v>
      </c>
      <c r="Q537" s="21">
        <v>2893000</v>
      </c>
      <c r="R537" s="21">
        <v>0</v>
      </c>
    </row>
    <row r="538" spans="1:18" s="13" customFormat="1" ht="27.95" customHeight="1" x14ac:dyDescent="0.25">
      <c r="A538" s="18" t="s">
        <v>1021</v>
      </c>
      <c r="B538" s="18" t="s">
        <v>3135</v>
      </c>
      <c r="C538" s="19" t="s">
        <v>1763</v>
      </c>
      <c r="D538" s="20" t="s">
        <v>92</v>
      </c>
      <c r="E538" s="20" t="s">
        <v>768</v>
      </c>
      <c r="F538" s="19" t="s">
        <v>915</v>
      </c>
      <c r="G538" s="18" t="s">
        <v>1841</v>
      </c>
      <c r="H538" s="18" t="s">
        <v>1475</v>
      </c>
      <c r="I538" s="18" t="s">
        <v>1558</v>
      </c>
      <c r="J538" s="21">
        <v>7490000</v>
      </c>
      <c r="K538" s="21">
        <v>5334000</v>
      </c>
      <c r="L538" s="21">
        <v>5334000</v>
      </c>
      <c r="M538" s="21">
        <v>0</v>
      </c>
      <c r="N538" s="22">
        <f t="shared" si="8"/>
        <v>0</v>
      </c>
      <c r="O538" s="21">
        <v>0</v>
      </c>
      <c r="P538" s="21">
        <v>0</v>
      </c>
      <c r="Q538" s="21">
        <v>0</v>
      </c>
      <c r="R538" s="21">
        <v>0</v>
      </c>
    </row>
    <row r="539" spans="1:18" s="13" customFormat="1" ht="27.95" customHeight="1" x14ac:dyDescent="0.25">
      <c r="A539" s="18" t="s">
        <v>1021</v>
      </c>
      <c r="B539" s="18" t="s">
        <v>3135</v>
      </c>
      <c r="C539" s="19" t="s">
        <v>1763</v>
      </c>
      <c r="D539" s="20" t="s">
        <v>79</v>
      </c>
      <c r="E539" s="20" t="s">
        <v>760</v>
      </c>
      <c r="F539" s="19" t="s">
        <v>858</v>
      </c>
      <c r="G539" s="18" t="s">
        <v>1073</v>
      </c>
      <c r="H539" s="18" t="s">
        <v>7</v>
      </c>
      <c r="I539" s="18" t="s">
        <v>8</v>
      </c>
      <c r="J539" s="21">
        <v>1675000</v>
      </c>
      <c r="K539" s="21">
        <v>0</v>
      </c>
      <c r="L539" s="21">
        <v>0</v>
      </c>
      <c r="M539" s="21">
        <v>0</v>
      </c>
      <c r="N539" s="22" t="str">
        <f t="shared" si="8"/>
        <v>-</v>
      </c>
      <c r="O539" s="21">
        <v>0</v>
      </c>
      <c r="P539" s="21">
        <v>0</v>
      </c>
      <c r="Q539" s="21">
        <v>0</v>
      </c>
      <c r="R539" s="21">
        <v>0</v>
      </c>
    </row>
    <row r="540" spans="1:18" s="13" customFormat="1" ht="27.95" customHeight="1" x14ac:dyDescent="0.25">
      <c r="A540" s="18" t="s">
        <v>1021</v>
      </c>
      <c r="B540" s="18" t="s">
        <v>3135</v>
      </c>
      <c r="C540" s="19" t="s">
        <v>1763</v>
      </c>
      <c r="D540" s="20" t="s">
        <v>92</v>
      </c>
      <c r="E540" s="20" t="s">
        <v>768</v>
      </c>
      <c r="F540" s="19" t="s">
        <v>916</v>
      </c>
      <c r="G540" s="18" t="s">
        <v>1842</v>
      </c>
      <c r="H540" s="18" t="s">
        <v>105</v>
      </c>
      <c r="I540" s="18" t="s">
        <v>1564</v>
      </c>
      <c r="J540" s="21">
        <v>10283</v>
      </c>
      <c r="K540" s="21">
        <v>12000</v>
      </c>
      <c r="L540" s="21">
        <v>12000</v>
      </c>
      <c r="M540" s="21">
        <v>0</v>
      </c>
      <c r="N540" s="22">
        <f t="shared" si="8"/>
        <v>0</v>
      </c>
      <c r="O540" s="21">
        <v>0</v>
      </c>
      <c r="P540" s="21">
        <v>0</v>
      </c>
      <c r="Q540" s="21">
        <v>0</v>
      </c>
      <c r="R540" s="21">
        <v>0</v>
      </c>
    </row>
    <row r="541" spans="1:18" s="13" customFormat="1" ht="27.95" customHeight="1" x14ac:dyDescent="0.25">
      <c r="A541" s="18" t="s">
        <v>1021</v>
      </c>
      <c r="B541" s="18" t="s">
        <v>3135</v>
      </c>
      <c r="C541" s="19" t="s">
        <v>1763</v>
      </c>
      <c r="D541" s="20" t="s">
        <v>92</v>
      </c>
      <c r="E541" s="20" t="s">
        <v>92</v>
      </c>
      <c r="F541" s="19" t="s">
        <v>1275</v>
      </c>
      <c r="G541" s="18" t="s">
        <v>1843</v>
      </c>
      <c r="H541" s="18" t="s">
        <v>56</v>
      </c>
      <c r="I541" s="18" t="s">
        <v>1276</v>
      </c>
      <c r="J541" s="21">
        <v>291154</v>
      </c>
      <c r="K541" s="21">
        <v>302000</v>
      </c>
      <c r="L541" s="21">
        <v>302000</v>
      </c>
      <c r="M541" s="21">
        <v>0</v>
      </c>
      <c r="N541" s="22">
        <f t="shared" si="8"/>
        <v>0</v>
      </c>
      <c r="O541" s="21">
        <v>0</v>
      </c>
      <c r="P541" s="21">
        <v>0</v>
      </c>
      <c r="Q541" s="21">
        <v>0</v>
      </c>
      <c r="R541" s="21">
        <v>0</v>
      </c>
    </row>
    <row r="542" spans="1:18" s="13" customFormat="1" ht="27.95" customHeight="1" x14ac:dyDescent="0.25">
      <c r="A542" s="18" t="s">
        <v>1021</v>
      </c>
      <c r="B542" s="18" t="s">
        <v>3135</v>
      </c>
      <c r="C542" s="19" t="s">
        <v>1763</v>
      </c>
      <c r="D542" s="20" t="s">
        <v>77</v>
      </c>
      <c r="E542" s="20" t="s">
        <v>768</v>
      </c>
      <c r="F542" s="19" t="s">
        <v>859</v>
      </c>
      <c r="G542" s="18" t="s">
        <v>3512</v>
      </c>
      <c r="H542" s="18" t="s">
        <v>56</v>
      </c>
      <c r="I542" s="18" t="s">
        <v>1447</v>
      </c>
      <c r="J542" s="21">
        <v>6697952</v>
      </c>
      <c r="K542" s="21">
        <v>0</v>
      </c>
      <c r="L542" s="21">
        <v>0</v>
      </c>
      <c r="M542" s="21">
        <v>0</v>
      </c>
      <c r="N542" s="22" t="str">
        <f t="shared" si="8"/>
        <v>-</v>
      </c>
      <c r="O542" s="21">
        <v>0</v>
      </c>
      <c r="P542" s="21">
        <v>0</v>
      </c>
      <c r="Q542" s="21">
        <v>0</v>
      </c>
      <c r="R542" s="21">
        <v>0</v>
      </c>
    </row>
    <row r="543" spans="1:18" s="13" customFormat="1" ht="27.95" customHeight="1" x14ac:dyDescent="0.25">
      <c r="A543" s="18" t="s">
        <v>1021</v>
      </c>
      <c r="B543" s="18" t="s">
        <v>3135</v>
      </c>
      <c r="C543" s="19" t="s">
        <v>1763</v>
      </c>
      <c r="D543" s="20" t="s">
        <v>9</v>
      </c>
      <c r="E543" s="20" t="s">
        <v>9</v>
      </c>
      <c r="F543" s="19" t="s">
        <v>1277</v>
      </c>
      <c r="G543" s="18" t="s">
        <v>1844</v>
      </c>
      <c r="H543" s="18" t="s">
        <v>7</v>
      </c>
      <c r="I543" s="18" t="s">
        <v>8</v>
      </c>
      <c r="J543" s="21">
        <v>760484</v>
      </c>
      <c r="K543" s="21">
        <v>661000</v>
      </c>
      <c r="L543" s="21">
        <v>661000</v>
      </c>
      <c r="M543" s="21">
        <v>0</v>
      </c>
      <c r="N543" s="22">
        <f t="shared" si="8"/>
        <v>0</v>
      </c>
      <c r="O543" s="21">
        <v>248000</v>
      </c>
      <c r="P543" s="21">
        <v>0</v>
      </c>
      <c r="Q543" s="21">
        <v>0</v>
      </c>
      <c r="R543" s="21">
        <v>0</v>
      </c>
    </row>
    <row r="544" spans="1:18" s="13" customFormat="1" ht="27.95" customHeight="1" x14ac:dyDescent="0.25">
      <c r="A544" s="18" t="s">
        <v>1021</v>
      </c>
      <c r="B544" s="18" t="s">
        <v>3135</v>
      </c>
      <c r="C544" s="19" t="s">
        <v>1763</v>
      </c>
      <c r="D544" s="20" t="s">
        <v>92</v>
      </c>
      <c r="E544" s="20" t="s">
        <v>92</v>
      </c>
      <c r="F544" s="19" t="s">
        <v>2981</v>
      </c>
      <c r="G544" s="18" t="s">
        <v>4449</v>
      </c>
      <c r="H544" s="18" t="s">
        <v>56</v>
      </c>
      <c r="I544" s="18" t="s">
        <v>1477</v>
      </c>
      <c r="J544" s="21">
        <v>70000</v>
      </c>
      <c r="K544" s="21">
        <v>390313</v>
      </c>
      <c r="L544" s="21">
        <v>390313</v>
      </c>
      <c r="M544" s="21">
        <v>0</v>
      </c>
      <c r="N544" s="22">
        <f t="shared" si="8"/>
        <v>0</v>
      </c>
      <c r="O544" s="21">
        <v>0</v>
      </c>
      <c r="P544" s="21">
        <v>0</v>
      </c>
      <c r="Q544" s="21">
        <v>0</v>
      </c>
      <c r="R544" s="21">
        <v>0</v>
      </c>
    </row>
    <row r="545" spans="1:18" s="13" customFormat="1" ht="27.95" customHeight="1" x14ac:dyDescent="0.25">
      <c r="A545" s="18" t="s">
        <v>1021</v>
      </c>
      <c r="B545" s="18" t="s">
        <v>3135</v>
      </c>
      <c r="C545" s="19" t="s">
        <v>1763</v>
      </c>
      <c r="D545" s="20" t="s">
        <v>79</v>
      </c>
      <c r="E545" s="20" t="s">
        <v>760</v>
      </c>
      <c r="F545" s="19" t="s">
        <v>3068</v>
      </c>
      <c r="G545" s="18" t="s">
        <v>4450</v>
      </c>
      <c r="H545" s="18" t="s">
        <v>7</v>
      </c>
      <c r="I545" s="18" t="s">
        <v>8</v>
      </c>
      <c r="J545" s="21">
        <v>6160000</v>
      </c>
      <c r="K545" s="21">
        <v>5700000</v>
      </c>
      <c r="L545" s="21">
        <v>5700000</v>
      </c>
      <c r="M545" s="21">
        <v>0</v>
      </c>
      <c r="N545" s="22">
        <f t="shared" si="8"/>
        <v>0</v>
      </c>
      <c r="O545" s="21">
        <v>0</v>
      </c>
      <c r="P545" s="21">
        <v>0</v>
      </c>
      <c r="Q545" s="21">
        <v>0</v>
      </c>
      <c r="R545" s="21">
        <v>0</v>
      </c>
    </row>
    <row r="546" spans="1:18" s="13" customFormat="1" ht="27.95" customHeight="1" x14ac:dyDescent="0.25">
      <c r="A546" s="18" t="s">
        <v>1021</v>
      </c>
      <c r="B546" s="18" t="s">
        <v>3135</v>
      </c>
      <c r="C546" s="19" t="s">
        <v>1763</v>
      </c>
      <c r="D546" s="20" t="s">
        <v>79</v>
      </c>
      <c r="E546" s="20" t="s">
        <v>764</v>
      </c>
      <c r="F546" s="19" t="s">
        <v>1278</v>
      </c>
      <c r="G546" s="18" t="s">
        <v>4451</v>
      </c>
      <c r="H546" s="18" t="s">
        <v>7</v>
      </c>
      <c r="I546" s="18" t="s">
        <v>8</v>
      </c>
      <c r="J546" s="21">
        <v>3511519</v>
      </c>
      <c r="K546" s="21">
        <v>3329000</v>
      </c>
      <c r="L546" s="21">
        <v>3329000</v>
      </c>
      <c r="M546" s="21">
        <v>2668184.3080000002</v>
      </c>
      <c r="N546" s="22">
        <f t="shared" si="8"/>
        <v>0.80149723881045365</v>
      </c>
      <c r="O546" s="21">
        <v>0</v>
      </c>
      <c r="P546" s="21">
        <v>0</v>
      </c>
      <c r="Q546" s="21">
        <v>0</v>
      </c>
      <c r="R546" s="21">
        <v>0</v>
      </c>
    </row>
    <row r="547" spans="1:18" s="13" customFormat="1" ht="27.95" customHeight="1" x14ac:dyDescent="0.25">
      <c r="A547" s="18" t="s">
        <v>1021</v>
      </c>
      <c r="B547" s="18" t="s">
        <v>3135</v>
      </c>
      <c r="C547" s="19" t="s">
        <v>1763</v>
      </c>
      <c r="D547" s="20" t="s">
        <v>79</v>
      </c>
      <c r="E547" s="20" t="s">
        <v>766</v>
      </c>
      <c r="F547" s="19" t="s">
        <v>3268</v>
      </c>
      <c r="G547" s="18" t="s">
        <v>4452</v>
      </c>
      <c r="H547" s="18" t="s">
        <v>1448</v>
      </c>
      <c r="I547" s="18" t="s">
        <v>3049</v>
      </c>
      <c r="J547" s="21">
        <v>3000000</v>
      </c>
      <c r="K547" s="21">
        <v>2924000</v>
      </c>
      <c r="L547" s="21">
        <v>2924000</v>
      </c>
      <c r="M547" s="21">
        <v>0</v>
      </c>
      <c r="N547" s="22">
        <f t="shared" si="8"/>
        <v>0</v>
      </c>
      <c r="O547" s="21">
        <v>5800000</v>
      </c>
      <c r="P547" s="21">
        <v>6780000</v>
      </c>
      <c r="Q547" s="21">
        <v>4927000</v>
      </c>
      <c r="R547" s="21">
        <v>0</v>
      </c>
    </row>
    <row r="548" spans="1:18" s="13" customFormat="1" ht="27.95" customHeight="1" x14ac:dyDescent="0.25">
      <c r="A548" s="18" t="s">
        <v>1021</v>
      </c>
      <c r="B548" s="18" t="s">
        <v>3135</v>
      </c>
      <c r="C548" s="19" t="s">
        <v>1763</v>
      </c>
      <c r="D548" s="20" t="s">
        <v>93</v>
      </c>
      <c r="E548" s="20" t="s">
        <v>771</v>
      </c>
      <c r="F548" s="19" t="s">
        <v>4453</v>
      </c>
      <c r="G548" s="18" t="s">
        <v>4454</v>
      </c>
      <c r="H548" s="18" t="s">
        <v>1448</v>
      </c>
      <c r="I548" s="18" t="s">
        <v>3049</v>
      </c>
      <c r="J548" s="21">
        <v>0</v>
      </c>
      <c r="K548" s="21">
        <v>1060000</v>
      </c>
      <c r="L548" s="21">
        <v>1060000</v>
      </c>
      <c r="M548" s="21">
        <v>0</v>
      </c>
      <c r="N548" s="22">
        <f t="shared" si="8"/>
        <v>0</v>
      </c>
      <c r="O548" s="21">
        <v>0</v>
      </c>
      <c r="P548" s="21">
        <v>0</v>
      </c>
      <c r="Q548" s="21">
        <v>0</v>
      </c>
      <c r="R548" s="21">
        <v>0</v>
      </c>
    </row>
    <row r="549" spans="1:18" s="13" customFormat="1" ht="27.95" customHeight="1" x14ac:dyDescent="0.25">
      <c r="A549" s="18" t="s">
        <v>1021</v>
      </c>
      <c r="B549" s="18" t="s">
        <v>3135</v>
      </c>
      <c r="C549" s="19" t="s">
        <v>1763</v>
      </c>
      <c r="D549" s="20" t="s">
        <v>93</v>
      </c>
      <c r="E549" s="20" t="s">
        <v>771</v>
      </c>
      <c r="F549" s="19" t="s">
        <v>3069</v>
      </c>
      <c r="G549" s="18" t="s">
        <v>4455</v>
      </c>
      <c r="H549" s="18" t="s">
        <v>1448</v>
      </c>
      <c r="I549" s="18" t="s">
        <v>3049</v>
      </c>
      <c r="J549" s="21">
        <v>1129975</v>
      </c>
      <c r="K549" s="21">
        <v>1148000</v>
      </c>
      <c r="L549" s="21">
        <v>1148000</v>
      </c>
      <c r="M549" s="21">
        <v>0</v>
      </c>
      <c r="N549" s="22">
        <f t="shared" si="8"/>
        <v>0</v>
      </c>
      <c r="O549" s="21">
        <v>0</v>
      </c>
      <c r="P549" s="21">
        <v>0</v>
      </c>
      <c r="Q549" s="21">
        <v>0</v>
      </c>
      <c r="R549" s="21">
        <v>0</v>
      </c>
    </row>
    <row r="550" spans="1:18" s="13" customFormat="1" ht="27.95" customHeight="1" x14ac:dyDescent="0.25">
      <c r="A550" s="18" t="s">
        <v>1021</v>
      </c>
      <c r="B550" s="18" t="s">
        <v>3135</v>
      </c>
      <c r="C550" s="19" t="s">
        <v>1763</v>
      </c>
      <c r="D550" s="20" t="s">
        <v>93</v>
      </c>
      <c r="E550" s="20" t="s">
        <v>771</v>
      </c>
      <c r="F550" s="19" t="s">
        <v>3070</v>
      </c>
      <c r="G550" s="18" t="s">
        <v>4456</v>
      </c>
      <c r="H550" s="18" t="s">
        <v>7</v>
      </c>
      <c r="I550" s="18" t="s">
        <v>8</v>
      </c>
      <c r="J550" s="21">
        <v>990000</v>
      </c>
      <c r="K550" s="21">
        <v>1121000</v>
      </c>
      <c r="L550" s="21">
        <v>1121000</v>
      </c>
      <c r="M550" s="21">
        <v>0</v>
      </c>
      <c r="N550" s="22">
        <f t="shared" si="8"/>
        <v>0</v>
      </c>
      <c r="O550" s="21">
        <v>0</v>
      </c>
      <c r="P550" s="21">
        <v>0</v>
      </c>
      <c r="Q550" s="21">
        <v>0</v>
      </c>
      <c r="R550" s="21">
        <v>0</v>
      </c>
    </row>
    <row r="551" spans="1:18" s="13" customFormat="1" ht="27.95" customHeight="1" x14ac:dyDescent="0.25">
      <c r="A551" s="18" t="s">
        <v>1021</v>
      </c>
      <c r="B551" s="18" t="s">
        <v>3135</v>
      </c>
      <c r="C551" s="19" t="s">
        <v>1763</v>
      </c>
      <c r="D551" s="20" t="s">
        <v>93</v>
      </c>
      <c r="E551" s="20" t="s">
        <v>771</v>
      </c>
      <c r="F551" s="19" t="s">
        <v>1279</v>
      </c>
      <c r="G551" s="18" t="s">
        <v>1845</v>
      </c>
      <c r="H551" s="18" t="s">
        <v>7</v>
      </c>
      <c r="I551" s="18" t="s">
        <v>8</v>
      </c>
      <c r="J551" s="21">
        <v>1458800</v>
      </c>
      <c r="K551" s="21">
        <v>0</v>
      </c>
      <c r="L551" s="21">
        <v>0</v>
      </c>
      <c r="M551" s="21">
        <v>0</v>
      </c>
      <c r="N551" s="22" t="str">
        <f t="shared" si="8"/>
        <v>-</v>
      </c>
      <c r="O551" s="21">
        <v>0</v>
      </c>
      <c r="P551" s="21">
        <v>0</v>
      </c>
      <c r="Q551" s="21">
        <v>0</v>
      </c>
      <c r="R551" s="21">
        <v>0</v>
      </c>
    </row>
    <row r="552" spans="1:18" s="13" customFormat="1" ht="27.95" customHeight="1" x14ac:dyDescent="0.25">
      <c r="A552" s="18" t="s">
        <v>1021</v>
      </c>
      <c r="B552" s="18" t="s">
        <v>3135</v>
      </c>
      <c r="C552" s="19" t="s">
        <v>1763</v>
      </c>
      <c r="D552" s="20" t="s">
        <v>77</v>
      </c>
      <c r="E552" s="20" t="s">
        <v>77</v>
      </c>
      <c r="F552" s="19" t="s">
        <v>1976</v>
      </c>
      <c r="G552" s="18" t="s">
        <v>1977</v>
      </c>
      <c r="H552" s="18" t="s">
        <v>105</v>
      </c>
      <c r="I552" s="18" t="s">
        <v>1737</v>
      </c>
      <c r="J552" s="21">
        <v>1120000</v>
      </c>
      <c r="K552" s="21">
        <v>673000</v>
      </c>
      <c r="L552" s="21">
        <v>673000</v>
      </c>
      <c r="M552" s="21">
        <v>0</v>
      </c>
      <c r="N552" s="22">
        <f t="shared" si="8"/>
        <v>0</v>
      </c>
      <c r="O552" s="21">
        <v>1311000</v>
      </c>
      <c r="P552" s="21">
        <v>152000</v>
      </c>
      <c r="Q552" s="21">
        <v>0</v>
      </c>
      <c r="R552" s="21">
        <v>0</v>
      </c>
    </row>
    <row r="553" spans="1:18" s="13" customFormat="1" ht="27.95" customHeight="1" x14ac:dyDescent="0.25">
      <c r="A553" s="18" t="s">
        <v>1021</v>
      </c>
      <c r="B553" s="18" t="s">
        <v>3135</v>
      </c>
      <c r="C553" s="19" t="s">
        <v>1763</v>
      </c>
      <c r="D553" s="20" t="s">
        <v>92</v>
      </c>
      <c r="E553" s="20" t="s">
        <v>92</v>
      </c>
      <c r="F553" s="19" t="s">
        <v>3513</v>
      </c>
      <c r="G553" s="18" t="s">
        <v>3514</v>
      </c>
      <c r="H553" s="18" t="s">
        <v>56</v>
      </c>
      <c r="I553" s="18" t="s">
        <v>3515</v>
      </c>
      <c r="J553" s="21">
        <v>50000</v>
      </c>
      <c r="K553" s="21">
        <v>0</v>
      </c>
      <c r="L553" s="21">
        <v>0</v>
      </c>
      <c r="M553" s="21">
        <v>0</v>
      </c>
      <c r="N553" s="22" t="str">
        <f t="shared" si="8"/>
        <v>-</v>
      </c>
      <c r="O553" s="21">
        <v>0</v>
      </c>
      <c r="P553" s="21">
        <v>0</v>
      </c>
      <c r="Q553" s="21">
        <v>0</v>
      </c>
      <c r="R553" s="21">
        <v>0</v>
      </c>
    </row>
    <row r="554" spans="1:18" s="13" customFormat="1" ht="27.95" customHeight="1" x14ac:dyDescent="0.25">
      <c r="A554" s="18" t="s">
        <v>1021</v>
      </c>
      <c r="B554" s="18" t="s">
        <v>3135</v>
      </c>
      <c r="C554" s="19" t="s">
        <v>1763</v>
      </c>
      <c r="D554" s="20" t="s">
        <v>92</v>
      </c>
      <c r="E554" s="20" t="s">
        <v>92</v>
      </c>
      <c r="F554" s="19" t="s">
        <v>3516</v>
      </c>
      <c r="G554" s="18" t="s">
        <v>3517</v>
      </c>
      <c r="H554" s="18" t="s">
        <v>105</v>
      </c>
      <c r="I554" s="18" t="s">
        <v>1562</v>
      </c>
      <c r="J554" s="21">
        <v>10000</v>
      </c>
      <c r="K554" s="21">
        <v>0</v>
      </c>
      <c r="L554" s="21">
        <v>0</v>
      </c>
      <c r="M554" s="21">
        <v>0</v>
      </c>
      <c r="N554" s="22" t="str">
        <f t="shared" si="8"/>
        <v>-</v>
      </c>
      <c r="O554" s="21">
        <v>0</v>
      </c>
      <c r="P554" s="21">
        <v>0</v>
      </c>
      <c r="Q554" s="21">
        <v>0</v>
      </c>
      <c r="R554" s="21">
        <v>0</v>
      </c>
    </row>
    <row r="555" spans="1:18" s="13" customFormat="1" ht="27.95" customHeight="1" x14ac:dyDescent="0.25">
      <c r="A555" s="18" t="s">
        <v>1021</v>
      </c>
      <c r="B555" s="18" t="s">
        <v>3135</v>
      </c>
      <c r="C555" s="19" t="s">
        <v>1763</v>
      </c>
      <c r="D555" s="20" t="s">
        <v>92</v>
      </c>
      <c r="E555" s="20" t="s">
        <v>768</v>
      </c>
      <c r="F555" s="19" t="s">
        <v>3518</v>
      </c>
      <c r="G555" s="18" t="s">
        <v>3519</v>
      </c>
      <c r="H555" s="18" t="s">
        <v>105</v>
      </c>
      <c r="I555" s="18" t="s">
        <v>1739</v>
      </c>
      <c r="J555" s="21">
        <v>111000</v>
      </c>
      <c r="K555" s="21">
        <v>0</v>
      </c>
      <c r="L555" s="21">
        <v>0</v>
      </c>
      <c r="M555" s="21">
        <v>0</v>
      </c>
      <c r="N555" s="22" t="str">
        <f t="shared" si="8"/>
        <v>-</v>
      </c>
      <c r="O555" s="21">
        <v>0</v>
      </c>
      <c r="P555" s="21">
        <v>0</v>
      </c>
      <c r="Q555" s="21">
        <v>0</v>
      </c>
      <c r="R555" s="21">
        <v>0</v>
      </c>
    </row>
    <row r="556" spans="1:18" s="13" customFormat="1" ht="27.95" customHeight="1" x14ac:dyDescent="0.25">
      <c r="A556" s="18" t="s">
        <v>1021</v>
      </c>
      <c r="B556" s="18" t="s">
        <v>3135</v>
      </c>
      <c r="C556" s="19" t="s">
        <v>1763</v>
      </c>
      <c r="D556" s="20" t="s">
        <v>77</v>
      </c>
      <c r="E556" s="20" t="s">
        <v>77</v>
      </c>
      <c r="F556" s="19" t="s">
        <v>3520</v>
      </c>
      <c r="G556" s="18" t="s">
        <v>3521</v>
      </c>
      <c r="H556" s="18" t="s">
        <v>105</v>
      </c>
      <c r="I556" s="18" t="s">
        <v>1564</v>
      </c>
      <c r="J556" s="21">
        <v>10000</v>
      </c>
      <c r="K556" s="21">
        <v>0</v>
      </c>
      <c r="L556" s="21">
        <v>0</v>
      </c>
      <c r="M556" s="21">
        <v>0</v>
      </c>
      <c r="N556" s="22" t="str">
        <f t="shared" si="8"/>
        <v>-</v>
      </c>
      <c r="O556" s="21">
        <v>0</v>
      </c>
      <c r="P556" s="21">
        <v>0</v>
      </c>
      <c r="Q556" s="21">
        <v>0</v>
      </c>
      <c r="R556" s="21">
        <v>0</v>
      </c>
    </row>
    <row r="557" spans="1:18" s="13" customFormat="1" ht="27.95" customHeight="1" x14ac:dyDescent="0.25">
      <c r="A557" s="18" t="s">
        <v>1021</v>
      </c>
      <c r="B557" s="18" t="s">
        <v>3135</v>
      </c>
      <c r="C557" s="19" t="s">
        <v>1763</v>
      </c>
      <c r="D557" s="20" t="s">
        <v>79</v>
      </c>
      <c r="E557" s="20" t="s">
        <v>764</v>
      </c>
      <c r="F557" s="19" t="s">
        <v>3522</v>
      </c>
      <c r="G557" s="18" t="s">
        <v>3523</v>
      </c>
      <c r="H557" s="18" t="s">
        <v>1448</v>
      </c>
      <c r="I557" s="18" t="s">
        <v>3049</v>
      </c>
      <c r="J557" s="21">
        <v>1531840</v>
      </c>
      <c r="K557" s="21">
        <v>0</v>
      </c>
      <c r="L557" s="21">
        <v>0</v>
      </c>
      <c r="M557" s="21">
        <v>0</v>
      </c>
      <c r="N557" s="22" t="str">
        <f t="shared" si="8"/>
        <v>-</v>
      </c>
      <c r="O557" s="21">
        <v>0</v>
      </c>
      <c r="P557" s="21">
        <v>0</v>
      </c>
      <c r="Q557" s="21">
        <v>0</v>
      </c>
      <c r="R557" s="21">
        <v>0</v>
      </c>
    </row>
    <row r="558" spans="1:18" s="13" customFormat="1" ht="27.95" customHeight="1" x14ac:dyDescent="0.25">
      <c r="A558" s="18" t="s">
        <v>1021</v>
      </c>
      <c r="B558" s="18" t="s">
        <v>3135</v>
      </c>
      <c r="C558" s="19" t="s">
        <v>1763</v>
      </c>
      <c r="D558" s="20" t="s">
        <v>79</v>
      </c>
      <c r="E558" s="20" t="s">
        <v>760</v>
      </c>
      <c r="F558" s="19" t="s">
        <v>3524</v>
      </c>
      <c r="G558" s="18" t="s">
        <v>3525</v>
      </c>
      <c r="H558" s="18" t="s">
        <v>7</v>
      </c>
      <c r="I558" s="18" t="s">
        <v>8</v>
      </c>
      <c r="J558" s="21">
        <v>856292</v>
      </c>
      <c r="K558" s="21">
        <v>0</v>
      </c>
      <c r="L558" s="21">
        <v>0</v>
      </c>
      <c r="M558" s="21">
        <v>0</v>
      </c>
      <c r="N558" s="22" t="str">
        <f t="shared" si="8"/>
        <v>-</v>
      </c>
      <c r="O558" s="21">
        <v>0</v>
      </c>
      <c r="P558" s="21">
        <v>0</v>
      </c>
      <c r="Q558" s="21">
        <v>0</v>
      </c>
      <c r="R558" s="21">
        <v>0</v>
      </c>
    </row>
    <row r="559" spans="1:18" s="13" customFormat="1" ht="27.95" customHeight="1" x14ac:dyDescent="0.25">
      <c r="A559" s="18" t="s">
        <v>1021</v>
      </c>
      <c r="B559" s="18" t="s">
        <v>3135</v>
      </c>
      <c r="C559" s="19" t="s">
        <v>1763</v>
      </c>
      <c r="D559" s="20" t="s">
        <v>93</v>
      </c>
      <c r="E559" s="20" t="s">
        <v>771</v>
      </c>
      <c r="F559" s="19" t="s">
        <v>3526</v>
      </c>
      <c r="G559" s="18" t="s">
        <v>3527</v>
      </c>
      <c r="H559" s="18" t="s">
        <v>7</v>
      </c>
      <c r="I559" s="18" t="s">
        <v>8</v>
      </c>
      <c r="J559" s="21">
        <v>384211</v>
      </c>
      <c r="K559" s="21">
        <v>0</v>
      </c>
      <c r="L559" s="21">
        <v>0</v>
      </c>
      <c r="M559" s="21">
        <v>0</v>
      </c>
      <c r="N559" s="22" t="str">
        <f t="shared" si="8"/>
        <v>-</v>
      </c>
      <c r="O559" s="21">
        <v>0</v>
      </c>
      <c r="P559" s="21">
        <v>0</v>
      </c>
      <c r="Q559" s="21">
        <v>0</v>
      </c>
      <c r="R559" s="21">
        <v>0</v>
      </c>
    </row>
    <row r="560" spans="1:18" s="13" customFormat="1" ht="27.95" customHeight="1" x14ac:dyDescent="0.25">
      <c r="A560" s="18" t="s">
        <v>1021</v>
      </c>
      <c r="B560" s="18" t="s">
        <v>57</v>
      </c>
      <c r="C560" s="19" t="s">
        <v>1763</v>
      </c>
      <c r="D560" s="20" t="s">
        <v>77</v>
      </c>
      <c r="E560" s="20" t="s">
        <v>768</v>
      </c>
      <c r="F560" s="19" t="s">
        <v>245</v>
      </c>
      <c r="G560" s="18" t="s">
        <v>1280</v>
      </c>
      <c r="H560" s="18" t="s">
        <v>58</v>
      </c>
      <c r="I560" s="18" t="s">
        <v>58</v>
      </c>
      <c r="J560" s="21">
        <v>283914</v>
      </c>
      <c r="K560" s="21">
        <v>0</v>
      </c>
      <c r="L560" s="21">
        <v>0</v>
      </c>
      <c r="M560" s="21">
        <v>0</v>
      </c>
      <c r="N560" s="22" t="str">
        <f t="shared" si="8"/>
        <v>-</v>
      </c>
      <c r="O560" s="21">
        <v>0</v>
      </c>
      <c r="P560" s="21">
        <v>0</v>
      </c>
      <c r="Q560" s="21">
        <v>0</v>
      </c>
      <c r="R560" s="21">
        <v>0</v>
      </c>
    </row>
    <row r="561" spans="1:18" s="13" customFormat="1" ht="27.95" customHeight="1" x14ac:dyDescent="0.25">
      <c r="A561" s="18" t="s">
        <v>1021</v>
      </c>
      <c r="B561" s="18" t="s">
        <v>57</v>
      </c>
      <c r="C561" s="19" t="s">
        <v>1763</v>
      </c>
      <c r="D561" s="20" t="s">
        <v>77</v>
      </c>
      <c r="E561" s="20" t="s">
        <v>784</v>
      </c>
      <c r="F561" s="19" t="s">
        <v>2139</v>
      </c>
      <c r="G561" s="18" t="s">
        <v>4457</v>
      </c>
      <c r="H561" s="18" t="s">
        <v>1572</v>
      </c>
      <c r="I561" s="18" t="s">
        <v>2140</v>
      </c>
      <c r="J561" s="21">
        <v>127000</v>
      </c>
      <c r="K561" s="21">
        <v>213200</v>
      </c>
      <c r="L561" s="21">
        <v>213200</v>
      </c>
      <c r="M561" s="21">
        <v>0</v>
      </c>
      <c r="N561" s="22">
        <f t="shared" si="8"/>
        <v>0</v>
      </c>
      <c r="O561" s="21">
        <v>64000</v>
      </c>
      <c r="P561" s="21">
        <v>60000</v>
      </c>
      <c r="Q561" s="21">
        <v>0</v>
      </c>
      <c r="R561" s="21">
        <v>0</v>
      </c>
    </row>
    <row r="562" spans="1:18" s="13" customFormat="1" ht="27.95" customHeight="1" x14ac:dyDescent="0.25">
      <c r="A562" s="18" t="s">
        <v>1021</v>
      </c>
      <c r="B562" s="18" t="s">
        <v>57</v>
      </c>
      <c r="C562" s="19" t="s">
        <v>1763</v>
      </c>
      <c r="D562" s="20" t="s">
        <v>80</v>
      </c>
      <c r="E562" s="20" t="s">
        <v>80</v>
      </c>
      <c r="F562" s="19" t="s">
        <v>4458</v>
      </c>
      <c r="G562" s="18" t="s">
        <v>4459</v>
      </c>
      <c r="H562" s="18" t="s">
        <v>59</v>
      </c>
      <c r="I562" s="18" t="s">
        <v>59</v>
      </c>
      <c r="J562" s="21">
        <v>0</v>
      </c>
      <c r="K562" s="21">
        <v>78000</v>
      </c>
      <c r="L562" s="21">
        <v>78000</v>
      </c>
      <c r="M562" s="21">
        <v>0</v>
      </c>
      <c r="N562" s="22">
        <f t="shared" si="8"/>
        <v>0</v>
      </c>
      <c r="O562" s="21">
        <v>0</v>
      </c>
      <c r="P562" s="21">
        <v>0</v>
      </c>
      <c r="Q562" s="21">
        <v>0</v>
      </c>
      <c r="R562" s="21">
        <v>0</v>
      </c>
    </row>
    <row r="563" spans="1:18" s="13" customFormat="1" ht="27.95" customHeight="1" x14ac:dyDescent="0.25">
      <c r="A563" s="18" t="s">
        <v>1021</v>
      </c>
      <c r="B563" s="18" t="s">
        <v>57</v>
      </c>
      <c r="C563" s="19" t="s">
        <v>1763</v>
      </c>
      <c r="D563" s="20" t="s">
        <v>82</v>
      </c>
      <c r="E563" s="20" t="s">
        <v>767</v>
      </c>
      <c r="F563" s="19" t="s">
        <v>4460</v>
      </c>
      <c r="G563" s="18" t="s">
        <v>4461</v>
      </c>
      <c r="H563" s="18" t="s">
        <v>4462</v>
      </c>
      <c r="I563" s="18" t="s">
        <v>4463</v>
      </c>
      <c r="J563" s="21">
        <v>0</v>
      </c>
      <c r="K563" s="21">
        <v>6300</v>
      </c>
      <c r="L563" s="21">
        <v>6300</v>
      </c>
      <c r="M563" s="21">
        <v>0</v>
      </c>
      <c r="N563" s="22">
        <f t="shared" si="8"/>
        <v>0</v>
      </c>
      <c r="O563" s="21">
        <v>0</v>
      </c>
      <c r="P563" s="21">
        <v>0</v>
      </c>
      <c r="Q563" s="21">
        <v>0</v>
      </c>
      <c r="R563" s="21">
        <v>0</v>
      </c>
    </row>
    <row r="564" spans="1:18" s="13" customFormat="1" ht="27.95" customHeight="1" x14ac:dyDescent="0.25">
      <c r="A564" s="18" t="s">
        <v>1021</v>
      </c>
      <c r="B564" s="18" t="s">
        <v>57</v>
      </c>
      <c r="C564" s="19" t="s">
        <v>1763</v>
      </c>
      <c r="D564" s="20" t="s">
        <v>77</v>
      </c>
      <c r="E564" s="20" t="s">
        <v>4414</v>
      </c>
      <c r="F564" s="19" t="s">
        <v>4464</v>
      </c>
      <c r="G564" s="18" t="s">
        <v>4465</v>
      </c>
      <c r="H564" s="18" t="s">
        <v>1480</v>
      </c>
      <c r="I564" s="18" t="s">
        <v>4466</v>
      </c>
      <c r="J564" s="21">
        <v>0</v>
      </c>
      <c r="K564" s="21">
        <v>75000</v>
      </c>
      <c r="L564" s="21">
        <v>75000</v>
      </c>
      <c r="M564" s="21">
        <v>0</v>
      </c>
      <c r="N564" s="22">
        <f t="shared" si="8"/>
        <v>0</v>
      </c>
      <c r="O564" s="21">
        <v>0</v>
      </c>
      <c r="P564" s="21">
        <v>0</v>
      </c>
      <c r="Q564" s="21">
        <v>0</v>
      </c>
      <c r="R564" s="21">
        <v>0</v>
      </c>
    </row>
    <row r="565" spans="1:18" s="13" customFormat="1" ht="27.95" customHeight="1" x14ac:dyDescent="0.25">
      <c r="A565" s="18" t="s">
        <v>1021</v>
      </c>
      <c r="B565" s="18" t="s">
        <v>57</v>
      </c>
      <c r="C565" s="19" t="s">
        <v>1763</v>
      </c>
      <c r="D565" s="20" t="s">
        <v>82</v>
      </c>
      <c r="E565" s="20" t="s">
        <v>767</v>
      </c>
      <c r="F565" s="19" t="s">
        <v>246</v>
      </c>
      <c r="G565" s="18" t="s">
        <v>4467</v>
      </c>
      <c r="H565" s="18" t="s">
        <v>1480</v>
      </c>
      <c r="I565" s="18" t="s">
        <v>1569</v>
      </c>
      <c r="J565" s="21">
        <v>524752</v>
      </c>
      <c r="K565" s="21">
        <v>201000</v>
      </c>
      <c r="L565" s="21">
        <v>201000</v>
      </c>
      <c r="M565" s="21">
        <v>0</v>
      </c>
      <c r="N565" s="22">
        <f t="shared" si="8"/>
        <v>0</v>
      </c>
      <c r="O565" s="21">
        <v>0</v>
      </c>
      <c r="P565" s="21">
        <v>0</v>
      </c>
      <c r="Q565" s="21">
        <v>0</v>
      </c>
      <c r="R565" s="21">
        <v>0</v>
      </c>
    </row>
    <row r="566" spans="1:18" s="13" customFormat="1" ht="27.95" customHeight="1" x14ac:dyDescent="0.25">
      <c r="A566" s="18" t="s">
        <v>1021</v>
      </c>
      <c r="B566" s="18" t="s">
        <v>57</v>
      </c>
      <c r="C566" s="19" t="s">
        <v>1763</v>
      </c>
      <c r="D566" s="20" t="s">
        <v>76</v>
      </c>
      <c r="E566" s="20" t="s">
        <v>776</v>
      </c>
      <c r="F566" s="19" t="s">
        <v>4468</v>
      </c>
      <c r="G566" s="18" t="s">
        <v>4469</v>
      </c>
      <c r="H566" s="18" t="s">
        <v>59</v>
      </c>
      <c r="I566" s="18" t="s">
        <v>4470</v>
      </c>
      <c r="J566" s="21">
        <v>0</v>
      </c>
      <c r="K566" s="21">
        <v>4006500</v>
      </c>
      <c r="L566" s="21">
        <v>4006500</v>
      </c>
      <c r="M566" s="21">
        <v>0</v>
      </c>
      <c r="N566" s="22">
        <f t="shared" si="8"/>
        <v>0</v>
      </c>
      <c r="O566" s="21">
        <v>0</v>
      </c>
      <c r="P566" s="21">
        <v>0</v>
      </c>
      <c r="Q566" s="21">
        <v>0</v>
      </c>
      <c r="R566" s="21">
        <v>0</v>
      </c>
    </row>
    <row r="567" spans="1:18" s="13" customFormat="1" ht="27.95" customHeight="1" x14ac:dyDescent="0.25">
      <c r="A567" s="18" t="s">
        <v>1021</v>
      </c>
      <c r="B567" s="18" t="s">
        <v>57</v>
      </c>
      <c r="C567" s="19" t="s">
        <v>1763</v>
      </c>
      <c r="D567" s="20" t="s">
        <v>77</v>
      </c>
      <c r="E567" s="20" t="s">
        <v>777</v>
      </c>
      <c r="F567" s="19" t="s">
        <v>247</v>
      </c>
      <c r="G567" s="18" t="s">
        <v>248</v>
      </c>
      <c r="H567" s="18" t="s">
        <v>58</v>
      </c>
      <c r="I567" s="18" t="s">
        <v>1570</v>
      </c>
      <c r="J567" s="21">
        <v>5477701</v>
      </c>
      <c r="K567" s="21">
        <v>6089250</v>
      </c>
      <c r="L567" s="21">
        <v>6089250</v>
      </c>
      <c r="M567" s="21">
        <v>598662.73499999999</v>
      </c>
      <c r="N567" s="22">
        <f t="shared" si="8"/>
        <v>9.8314691464466059E-2</v>
      </c>
      <c r="O567" s="21">
        <v>0</v>
      </c>
      <c r="P567" s="21">
        <v>0</v>
      </c>
      <c r="Q567" s="21">
        <v>0</v>
      </c>
      <c r="R567" s="21">
        <v>0</v>
      </c>
    </row>
    <row r="568" spans="1:18" s="13" customFormat="1" ht="27.95" customHeight="1" x14ac:dyDescent="0.25">
      <c r="A568" s="18" t="s">
        <v>1021</v>
      </c>
      <c r="B568" s="18" t="s">
        <v>57</v>
      </c>
      <c r="C568" s="19" t="s">
        <v>1763</v>
      </c>
      <c r="D568" s="20" t="s">
        <v>90</v>
      </c>
      <c r="E568" s="20" t="s">
        <v>90</v>
      </c>
      <c r="F568" s="19" t="s">
        <v>249</v>
      </c>
      <c r="G568" s="18" t="s">
        <v>4471</v>
      </c>
      <c r="H568" s="18" t="s">
        <v>58</v>
      </c>
      <c r="I568" s="18" t="s">
        <v>1571</v>
      </c>
      <c r="J568" s="21">
        <v>7338000</v>
      </c>
      <c r="K568" s="21">
        <v>3109000</v>
      </c>
      <c r="L568" s="21">
        <v>3109000</v>
      </c>
      <c r="M568" s="21">
        <v>0</v>
      </c>
      <c r="N568" s="22">
        <f t="shared" si="8"/>
        <v>0</v>
      </c>
      <c r="O568" s="21">
        <v>7524000</v>
      </c>
      <c r="P568" s="21">
        <v>5562000</v>
      </c>
      <c r="Q568" s="21">
        <v>0</v>
      </c>
      <c r="R568" s="21">
        <v>0</v>
      </c>
    </row>
    <row r="569" spans="1:18" s="13" customFormat="1" ht="27.95" customHeight="1" x14ac:dyDescent="0.25">
      <c r="A569" s="18" t="s">
        <v>1021</v>
      </c>
      <c r="B569" s="18" t="s">
        <v>57</v>
      </c>
      <c r="C569" s="19" t="s">
        <v>1763</v>
      </c>
      <c r="D569" s="20" t="s">
        <v>77</v>
      </c>
      <c r="E569" s="20" t="s">
        <v>77</v>
      </c>
      <c r="F569" s="19" t="s">
        <v>684</v>
      </c>
      <c r="G569" s="18" t="s">
        <v>4472</v>
      </c>
      <c r="H569" s="18" t="s">
        <v>1480</v>
      </c>
      <c r="I569" s="18" t="s">
        <v>3071</v>
      </c>
      <c r="J569" s="21">
        <v>18655723</v>
      </c>
      <c r="K569" s="21">
        <v>11929000</v>
      </c>
      <c r="L569" s="21">
        <v>11929000</v>
      </c>
      <c r="M569" s="21">
        <v>1591316.5079999999</v>
      </c>
      <c r="N569" s="22">
        <f t="shared" si="8"/>
        <v>0.13339898633582026</v>
      </c>
      <c r="O569" s="21">
        <v>7800000</v>
      </c>
      <c r="P569" s="21">
        <v>5883000</v>
      </c>
      <c r="Q569" s="21">
        <v>0</v>
      </c>
      <c r="R569" s="21">
        <v>0</v>
      </c>
    </row>
    <row r="570" spans="1:18" s="13" customFormat="1" ht="27.95" customHeight="1" x14ac:dyDescent="0.25">
      <c r="A570" s="18" t="s">
        <v>1021</v>
      </c>
      <c r="B570" s="18" t="s">
        <v>57</v>
      </c>
      <c r="C570" s="19" t="s">
        <v>1763</v>
      </c>
      <c r="D570" s="20" t="s">
        <v>90</v>
      </c>
      <c r="E570" s="20" t="s">
        <v>90</v>
      </c>
      <c r="F570" s="19" t="s">
        <v>2482</v>
      </c>
      <c r="G570" s="18" t="s">
        <v>4473</v>
      </c>
      <c r="H570" s="18" t="s">
        <v>58</v>
      </c>
      <c r="I570" s="18" t="s">
        <v>1573</v>
      </c>
      <c r="J570" s="21">
        <v>91000</v>
      </c>
      <c r="K570" s="21">
        <v>930000</v>
      </c>
      <c r="L570" s="21">
        <v>930000</v>
      </c>
      <c r="M570" s="21">
        <v>0</v>
      </c>
      <c r="N570" s="22">
        <f t="shared" si="8"/>
        <v>0</v>
      </c>
      <c r="O570" s="21">
        <v>0</v>
      </c>
      <c r="P570" s="21">
        <v>0</v>
      </c>
      <c r="Q570" s="21">
        <v>0</v>
      </c>
      <c r="R570" s="21">
        <v>0</v>
      </c>
    </row>
    <row r="571" spans="1:18" s="13" customFormat="1" ht="27.95" customHeight="1" x14ac:dyDescent="0.25">
      <c r="A571" s="18" t="s">
        <v>1021</v>
      </c>
      <c r="B571" s="18" t="s">
        <v>57</v>
      </c>
      <c r="C571" s="19" t="s">
        <v>1763</v>
      </c>
      <c r="D571" s="20" t="s">
        <v>90</v>
      </c>
      <c r="E571" s="20" t="s">
        <v>90</v>
      </c>
      <c r="F571" s="19" t="s">
        <v>4474</v>
      </c>
      <c r="G571" s="18" t="s">
        <v>4475</v>
      </c>
      <c r="H571" s="18" t="s">
        <v>58</v>
      </c>
      <c r="I571" s="18" t="s">
        <v>2229</v>
      </c>
      <c r="J571" s="21">
        <v>0</v>
      </c>
      <c r="K571" s="21">
        <v>910000</v>
      </c>
      <c r="L571" s="21">
        <v>910000</v>
      </c>
      <c r="M571" s="21">
        <v>0</v>
      </c>
      <c r="N571" s="22">
        <f t="shared" si="8"/>
        <v>0</v>
      </c>
      <c r="O571" s="21">
        <v>0</v>
      </c>
      <c r="P571" s="21">
        <v>0</v>
      </c>
      <c r="Q571" s="21">
        <v>0</v>
      </c>
      <c r="R571" s="21">
        <v>0</v>
      </c>
    </row>
    <row r="572" spans="1:18" s="13" customFormat="1" ht="27.95" customHeight="1" x14ac:dyDescent="0.25">
      <c r="A572" s="18" t="s">
        <v>1021</v>
      </c>
      <c r="B572" s="18" t="s">
        <v>57</v>
      </c>
      <c r="C572" s="19" t="s">
        <v>1763</v>
      </c>
      <c r="D572" s="20" t="s">
        <v>79</v>
      </c>
      <c r="E572" s="20" t="s">
        <v>766</v>
      </c>
      <c r="F572" s="19" t="s">
        <v>250</v>
      </c>
      <c r="G572" s="18" t="s">
        <v>251</v>
      </c>
      <c r="H572" s="18" t="s">
        <v>1574</v>
      </c>
      <c r="I572" s="18" t="s">
        <v>3072</v>
      </c>
      <c r="J572" s="21">
        <v>2500338</v>
      </c>
      <c r="K572" s="21">
        <v>2348500</v>
      </c>
      <c r="L572" s="21">
        <v>2348500</v>
      </c>
      <c r="M572" s="21">
        <v>0</v>
      </c>
      <c r="N572" s="22">
        <f t="shared" si="8"/>
        <v>0</v>
      </c>
      <c r="O572" s="21">
        <v>1732000</v>
      </c>
      <c r="P572" s="21">
        <v>78000</v>
      </c>
      <c r="Q572" s="21">
        <v>0</v>
      </c>
      <c r="R572" s="21">
        <v>0</v>
      </c>
    </row>
    <row r="573" spans="1:18" s="13" customFormat="1" ht="27.95" customHeight="1" x14ac:dyDescent="0.25">
      <c r="A573" s="18" t="s">
        <v>1021</v>
      </c>
      <c r="B573" s="18" t="s">
        <v>57</v>
      </c>
      <c r="C573" s="19" t="s">
        <v>1763</v>
      </c>
      <c r="D573" s="20" t="s">
        <v>77</v>
      </c>
      <c r="E573" s="20" t="s">
        <v>77</v>
      </c>
      <c r="F573" s="19" t="s">
        <v>4476</v>
      </c>
      <c r="G573" s="18" t="s">
        <v>4477</v>
      </c>
      <c r="H573" s="18" t="s">
        <v>1480</v>
      </c>
      <c r="I573" s="18" t="s">
        <v>1846</v>
      </c>
      <c r="J573" s="21">
        <v>0</v>
      </c>
      <c r="K573" s="21">
        <v>35860</v>
      </c>
      <c r="L573" s="21">
        <v>35860</v>
      </c>
      <c r="M573" s="21">
        <v>0</v>
      </c>
      <c r="N573" s="22">
        <f t="shared" si="8"/>
        <v>0</v>
      </c>
      <c r="O573" s="21">
        <v>0</v>
      </c>
      <c r="P573" s="21">
        <v>0</v>
      </c>
      <c r="Q573" s="21">
        <v>0</v>
      </c>
      <c r="R573" s="21">
        <v>0</v>
      </c>
    </row>
    <row r="574" spans="1:18" s="13" customFormat="1" ht="27.95" customHeight="1" x14ac:dyDescent="0.25">
      <c r="A574" s="18" t="s">
        <v>1021</v>
      </c>
      <c r="B574" s="18" t="s">
        <v>57</v>
      </c>
      <c r="C574" s="19" t="s">
        <v>1763</v>
      </c>
      <c r="D574" s="20" t="s">
        <v>92</v>
      </c>
      <c r="E574" s="20" t="s">
        <v>92</v>
      </c>
      <c r="F574" s="19" t="s">
        <v>4478</v>
      </c>
      <c r="G574" s="18" t="s">
        <v>4479</v>
      </c>
      <c r="H574" s="18" t="s">
        <v>1480</v>
      </c>
      <c r="I574" s="18" t="s">
        <v>1480</v>
      </c>
      <c r="J574" s="21">
        <v>0</v>
      </c>
      <c r="K574" s="21">
        <v>26500</v>
      </c>
      <c r="L574" s="21">
        <v>26500</v>
      </c>
      <c r="M574" s="21">
        <v>0</v>
      </c>
      <c r="N574" s="22">
        <f t="shared" si="8"/>
        <v>0</v>
      </c>
      <c r="O574" s="21">
        <v>0</v>
      </c>
      <c r="P574" s="21">
        <v>0</v>
      </c>
      <c r="Q574" s="21">
        <v>0</v>
      </c>
      <c r="R574" s="21">
        <v>0</v>
      </c>
    </row>
    <row r="575" spans="1:18" s="13" customFormat="1" ht="27.95" customHeight="1" x14ac:dyDescent="0.25">
      <c r="A575" s="18" t="s">
        <v>1021</v>
      </c>
      <c r="B575" s="18" t="s">
        <v>57</v>
      </c>
      <c r="C575" s="19" t="s">
        <v>1763</v>
      </c>
      <c r="D575" s="20" t="s">
        <v>80</v>
      </c>
      <c r="E575" s="20" t="s">
        <v>80</v>
      </c>
      <c r="F575" s="19" t="s">
        <v>4480</v>
      </c>
      <c r="G575" s="18" t="s">
        <v>4481</v>
      </c>
      <c r="H575" s="18" t="s">
        <v>59</v>
      </c>
      <c r="I575" s="18" t="s">
        <v>59</v>
      </c>
      <c r="J575" s="21">
        <v>0</v>
      </c>
      <c r="K575" s="21">
        <v>1200000</v>
      </c>
      <c r="L575" s="21">
        <v>1200000</v>
      </c>
      <c r="M575" s="21">
        <v>0</v>
      </c>
      <c r="N575" s="22">
        <f t="shared" si="8"/>
        <v>0</v>
      </c>
      <c r="O575" s="21">
        <v>0</v>
      </c>
      <c r="P575" s="21">
        <v>0</v>
      </c>
      <c r="Q575" s="21">
        <v>0</v>
      </c>
      <c r="R575" s="21">
        <v>0</v>
      </c>
    </row>
    <row r="576" spans="1:18" s="13" customFormat="1" ht="27.95" customHeight="1" x14ac:dyDescent="0.25">
      <c r="A576" s="18" t="s">
        <v>1021</v>
      </c>
      <c r="B576" s="18" t="s">
        <v>57</v>
      </c>
      <c r="C576" s="19" t="s">
        <v>1763</v>
      </c>
      <c r="D576" s="20" t="s">
        <v>76</v>
      </c>
      <c r="E576" s="20" t="s">
        <v>757</v>
      </c>
      <c r="F576" s="19" t="s">
        <v>252</v>
      </c>
      <c r="G576" s="18" t="s">
        <v>4482</v>
      </c>
      <c r="H576" s="18" t="s">
        <v>59</v>
      </c>
      <c r="I576" s="18" t="s">
        <v>138</v>
      </c>
      <c r="J576" s="21">
        <v>6350449</v>
      </c>
      <c r="K576" s="21">
        <v>5800248</v>
      </c>
      <c r="L576" s="21">
        <v>5800248</v>
      </c>
      <c r="M576" s="21">
        <v>76395.661999999997</v>
      </c>
      <c r="N576" s="22">
        <f t="shared" si="8"/>
        <v>1.3171102683885241E-2</v>
      </c>
      <c r="O576" s="21">
        <v>9657000</v>
      </c>
      <c r="P576" s="21">
        <v>0</v>
      </c>
      <c r="Q576" s="21">
        <v>0</v>
      </c>
      <c r="R576" s="21">
        <v>0</v>
      </c>
    </row>
    <row r="577" spans="1:18" s="13" customFormat="1" ht="27.95" customHeight="1" x14ac:dyDescent="0.25">
      <c r="A577" s="18" t="s">
        <v>1021</v>
      </c>
      <c r="B577" s="18" t="s">
        <v>57</v>
      </c>
      <c r="C577" s="19" t="s">
        <v>1763</v>
      </c>
      <c r="D577" s="20" t="s">
        <v>77</v>
      </c>
      <c r="E577" s="20" t="s">
        <v>768</v>
      </c>
      <c r="F577" s="19" t="s">
        <v>253</v>
      </c>
      <c r="G577" s="18" t="s">
        <v>4483</v>
      </c>
      <c r="H577" s="18" t="s">
        <v>58</v>
      </c>
      <c r="I577" s="18" t="s">
        <v>58</v>
      </c>
      <c r="J577" s="21">
        <v>1216714</v>
      </c>
      <c r="K577" s="21">
        <v>2250000</v>
      </c>
      <c r="L577" s="21">
        <v>2250000</v>
      </c>
      <c r="M577" s="21">
        <v>0</v>
      </c>
      <c r="N577" s="22">
        <f t="shared" si="8"/>
        <v>0</v>
      </c>
      <c r="O577" s="21">
        <v>673000</v>
      </c>
      <c r="P577" s="21">
        <v>0</v>
      </c>
      <c r="Q577" s="21">
        <v>0</v>
      </c>
      <c r="R577" s="21">
        <v>0</v>
      </c>
    </row>
    <row r="578" spans="1:18" s="13" customFormat="1" ht="27.95" customHeight="1" x14ac:dyDescent="0.25">
      <c r="A578" s="18" t="s">
        <v>1021</v>
      </c>
      <c r="B578" s="18" t="s">
        <v>57</v>
      </c>
      <c r="C578" s="19" t="s">
        <v>1763</v>
      </c>
      <c r="D578" s="20" t="s">
        <v>79</v>
      </c>
      <c r="E578" s="20" t="s">
        <v>766</v>
      </c>
      <c r="F578" s="19" t="s">
        <v>4484</v>
      </c>
      <c r="G578" s="18" t="s">
        <v>4485</v>
      </c>
      <c r="H578" s="18" t="s">
        <v>1449</v>
      </c>
      <c r="I578" s="18" t="s">
        <v>4486</v>
      </c>
      <c r="J578" s="21">
        <v>0</v>
      </c>
      <c r="K578" s="21">
        <v>3200</v>
      </c>
      <c r="L578" s="21">
        <v>3200</v>
      </c>
      <c r="M578" s="21">
        <v>0</v>
      </c>
      <c r="N578" s="22">
        <f t="shared" si="8"/>
        <v>0</v>
      </c>
      <c r="O578" s="21">
        <v>0</v>
      </c>
      <c r="P578" s="21">
        <v>0</v>
      </c>
      <c r="Q578" s="21">
        <v>0</v>
      </c>
      <c r="R578" s="21">
        <v>0</v>
      </c>
    </row>
    <row r="579" spans="1:18" s="13" customFormat="1" ht="27.95" customHeight="1" x14ac:dyDescent="0.25">
      <c r="A579" s="18" t="s">
        <v>1021</v>
      </c>
      <c r="B579" s="18" t="s">
        <v>57</v>
      </c>
      <c r="C579" s="19" t="s">
        <v>1763</v>
      </c>
      <c r="D579" s="20" t="s">
        <v>77</v>
      </c>
      <c r="E579" s="20" t="s">
        <v>77</v>
      </c>
      <c r="F579" s="19" t="s">
        <v>685</v>
      </c>
      <c r="G579" s="18" t="s">
        <v>1074</v>
      </c>
      <c r="H579" s="18" t="s">
        <v>59</v>
      </c>
      <c r="I579" s="18" t="s">
        <v>1577</v>
      </c>
      <c r="J579" s="21">
        <v>7273000</v>
      </c>
      <c r="K579" s="21">
        <v>4764000</v>
      </c>
      <c r="L579" s="21">
        <v>4764000</v>
      </c>
      <c r="M579" s="21">
        <v>397562.79</v>
      </c>
      <c r="N579" s="22">
        <f t="shared" si="8"/>
        <v>8.3451467254408052E-2</v>
      </c>
      <c r="O579" s="21">
        <v>5625000</v>
      </c>
      <c r="P579" s="21">
        <v>0</v>
      </c>
      <c r="Q579" s="21">
        <v>0</v>
      </c>
      <c r="R579" s="21">
        <v>0</v>
      </c>
    </row>
    <row r="580" spans="1:18" s="13" customFormat="1" ht="27.95" customHeight="1" x14ac:dyDescent="0.25">
      <c r="A580" s="18" t="s">
        <v>1021</v>
      </c>
      <c r="B580" s="18" t="s">
        <v>57</v>
      </c>
      <c r="C580" s="19" t="s">
        <v>1763</v>
      </c>
      <c r="D580" s="20" t="s">
        <v>79</v>
      </c>
      <c r="E580" s="20" t="s">
        <v>763</v>
      </c>
      <c r="F580" s="19" t="s">
        <v>254</v>
      </c>
      <c r="G580" s="18" t="s">
        <v>255</v>
      </c>
      <c r="H580" s="18" t="s">
        <v>1578</v>
      </c>
      <c r="I580" s="18" t="s">
        <v>1579</v>
      </c>
      <c r="J580" s="21">
        <v>13102028</v>
      </c>
      <c r="K580" s="21">
        <v>11727000</v>
      </c>
      <c r="L580" s="21">
        <v>11727000</v>
      </c>
      <c r="M580" s="21">
        <v>3086716.4789999998</v>
      </c>
      <c r="N580" s="22">
        <f t="shared" si="8"/>
        <v>0.26321450319774875</v>
      </c>
      <c r="O580" s="21">
        <v>8513000</v>
      </c>
      <c r="P580" s="21">
        <v>487000</v>
      </c>
      <c r="Q580" s="21">
        <v>0</v>
      </c>
      <c r="R580" s="21">
        <v>0</v>
      </c>
    </row>
    <row r="581" spans="1:18" s="13" customFormat="1" ht="27.95" customHeight="1" x14ac:dyDescent="0.25">
      <c r="A581" s="18" t="s">
        <v>1021</v>
      </c>
      <c r="B581" s="18" t="s">
        <v>57</v>
      </c>
      <c r="C581" s="19" t="s">
        <v>1763</v>
      </c>
      <c r="D581" s="20" t="s">
        <v>79</v>
      </c>
      <c r="E581" s="20" t="s">
        <v>760</v>
      </c>
      <c r="F581" s="19" t="s">
        <v>2483</v>
      </c>
      <c r="G581" s="18" t="s">
        <v>2484</v>
      </c>
      <c r="H581" s="18" t="s">
        <v>1578</v>
      </c>
      <c r="I581" s="18" t="s">
        <v>1579</v>
      </c>
      <c r="J581" s="21">
        <v>59158</v>
      </c>
      <c r="K581" s="21">
        <v>0</v>
      </c>
      <c r="L581" s="21">
        <v>0</v>
      </c>
      <c r="M581" s="21">
        <v>0</v>
      </c>
      <c r="N581" s="22" t="str">
        <f t="shared" ref="N581:N644" si="9">IF(K581=0,"-",M581/K581)</f>
        <v>-</v>
      </c>
      <c r="O581" s="21">
        <v>0</v>
      </c>
      <c r="P581" s="21">
        <v>0</v>
      </c>
      <c r="Q581" s="21">
        <v>0</v>
      </c>
      <c r="R581" s="21">
        <v>0</v>
      </c>
    </row>
    <row r="582" spans="1:18" s="13" customFormat="1" ht="27.95" customHeight="1" x14ac:dyDescent="0.25">
      <c r="A582" s="18" t="s">
        <v>1021</v>
      </c>
      <c r="B582" s="18" t="s">
        <v>57</v>
      </c>
      <c r="C582" s="19" t="s">
        <v>1763</v>
      </c>
      <c r="D582" s="20" t="s">
        <v>80</v>
      </c>
      <c r="E582" s="20" t="s">
        <v>767</v>
      </c>
      <c r="F582" s="19" t="s">
        <v>4487</v>
      </c>
      <c r="G582" s="18" t="s">
        <v>4488</v>
      </c>
      <c r="H582" s="18" t="s">
        <v>1572</v>
      </c>
      <c r="I582" s="18" t="s">
        <v>4489</v>
      </c>
      <c r="J582" s="21">
        <v>0</v>
      </c>
      <c r="K582" s="21">
        <v>20000</v>
      </c>
      <c r="L582" s="21">
        <v>20000</v>
      </c>
      <c r="M582" s="21">
        <v>0</v>
      </c>
      <c r="N582" s="22">
        <f t="shared" si="9"/>
        <v>0</v>
      </c>
      <c r="O582" s="21">
        <v>0</v>
      </c>
      <c r="P582" s="21">
        <v>0</v>
      </c>
      <c r="Q582" s="21">
        <v>0</v>
      </c>
      <c r="R582" s="21">
        <v>0</v>
      </c>
    </row>
    <row r="583" spans="1:18" s="13" customFormat="1" ht="27.95" customHeight="1" x14ac:dyDescent="0.25">
      <c r="A583" s="18" t="s">
        <v>1021</v>
      </c>
      <c r="B583" s="18" t="s">
        <v>57</v>
      </c>
      <c r="C583" s="19" t="s">
        <v>1763</v>
      </c>
      <c r="D583" s="20" t="s">
        <v>92</v>
      </c>
      <c r="E583" s="20" t="s">
        <v>768</v>
      </c>
      <c r="F583" s="19" t="s">
        <v>256</v>
      </c>
      <c r="G583" s="18" t="s">
        <v>1075</v>
      </c>
      <c r="H583" s="18" t="s">
        <v>58</v>
      </c>
      <c r="I583" s="18" t="s">
        <v>1481</v>
      </c>
      <c r="J583" s="21">
        <v>551000</v>
      </c>
      <c r="K583" s="21">
        <v>945385</v>
      </c>
      <c r="L583" s="21">
        <v>945385</v>
      </c>
      <c r="M583" s="21">
        <v>147343.141</v>
      </c>
      <c r="N583" s="22">
        <f t="shared" si="9"/>
        <v>0.15585517117364883</v>
      </c>
      <c r="O583" s="21">
        <v>0</v>
      </c>
      <c r="P583" s="21">
        <v>0</v>
      </c>
      <c r="Q583" s="21">
        <v>0</v>
      </c>
      <c r="R583" s="21">
        <v>0</v>
      </c>
    </row>
    <row r="584" spans="1:18" s="13" customFormat="1" ht="27.95" customHeight="1" x14ac:dyDescent="0.25">
      <c r="A584" s="18" t="s">
        <v>1021</v>
      </c>
      <c r="B584" s="18" t="s">
        <v>57</v>
      </c>
      <c r="C584" s="19" t="s">
        <v>1763</v>
      </c>
      <c r="D584" s="20" t="s">
        <v>77</v>
      </c>
      <c r="E584" s="20" t="s">
        <v>768</v>
      </c>
      <c r="F584" s="19" t="s">
        <v>257</v>
      </c>
      <c r="G584" s="18" t="s">
        <v>1076</v>
      </c>
      <c r="H584" s="18" t="s">
        <v>58</v>
      </c>
      <c r="I584" s="18" t="s">
        <v>1573</v>
      </c>
      <c r="J584" s="21">
        <v>246430</v>
      </c>
      <c r="K584" s="21">
        <v>303441</v>
      </c>
      <c r="L584" s="21">
        <v>303441</v>
      </c>
      <c r="M584" s="21">
        <v>0</v>
      </c>
      <c r="N584" s="22">
        <f t="shared" si="9"/>
        <v>0</v>
      </c>
      <c r="O584" s="21">
        <v>0</v>
      </c>
      <c r="P584" s="21">
        <v>0</v>
      </c>
      <c r="Q584" s="21">
        <v>0</v>
      </c>
      <c r="R584" s="21">
        <v>0</v>
      </c>
    </row>
    <row r="585" spans="1:18" s="13" customFormat="1" ht="27.95" customHeight="1" x14ac:dyDescent="0.25">
      <c r="A585" s="18" t="s">
        <v>1021</v>
      </c>
      <c r="B585" s="18" t="s">
        <v>57</v>
      </c>
      <c r="C585" s="19" t="s">
        <v>1763</v>
      </c>
      <c r="D585" s="20" t="s">
        <v>97</v>
      </c>
      <c r="E585" s="20" t="s">
        <v>97</v>
      </c>
      <c r="F585" s="19" t="s">
        <v>2231</v>
      </c>
      <c r="G585" s="18" t="s">
        <v>2232</v>
      </c>
      <c r="H585" s="18" t="s">
        <v>1572</v>
      </c>
      <c r="I585" s="18" t="s">
        <v>1716</v>
      </c>
      <c r="J585" s="21">
        <v>249700</v>
      </c>
      <c r="K585" s="21">
        <v>250000</v>
      </c>
      <c r="L585" s="21">
        <v>250000</v>
      </c>
      <c r="M585" s="21">
        <v>0</v>
      </c>
      <c r="N585" s="22">
        <f t="shared" si="9"/>
        <v>0</v>
      </c>
      <c r="O585" s="21">
        <v>200000</v>
      </c>
      <c r="P585" s="21">
        <v>0</v>
      </c>
      <c r="Q585" s="21">
        <v>0</v>
      </c>
      <c r="R585" s="21">
        <v>0</v>
      </c>
    </row>
    <row r="586" spans="1:18" s="13" customFormat="1" ht="27.95" customHeight="1" x14ac:dyDescent="0.25">
      <c r="A586" s="18" t="s">
        <v>1021</v>
      </c>
      <c r="B586" s="18" t="s">
        <v>57</v>
      </c>
      <c r="C586" s="19" t="s">
        <v>1763</v>
      </c>
      <c r="D586" s="20" t="s">
        <v>79</v>
      </c>
      <c r="E586" s="20" t="s">
        <v>764</v>
      </c>
      <c r="F586" s="19" t="s">
        <v>4490</v>
      </c>
      <c r="G586" s="18" t="s">
        <v>4491</v>
      </c>
      <c r="H586" s="18" t="s">
        <v>7</v>
      </c>
      <c r="I586" s="18" t="s">
        <v>8</v>
      </c>
      <c r="J586" s="21">
        <v>0</v>
      </c>
      <c r="K586" s="21">
        <v>18045</v>
      </c>
      <c r="L586" s="21">
        <v>18045</v>
      </c>
      <c r="M586" s="21">
        <v>0</v>
      </c>
      <c r="N586" s="22">
        <f t="shared" si="9"/>
        <v>0</v>
      </c>
      <c r="O586" s="21">
        <v>0</v>
      </c>
      <c r="P586" s="21">
        <v>0</v>
      </c>
      <c r="Q586" s="21">
        <v>0</v>
      </c>
      <c r="R586" s="21">
        <v>0</v>
      </c>
    </row>
    <row r="587" spans="1:18" s="13" customFormat="1" ht="27.95" customHeight="1" x14ac:dyDescent="0.25">
      <c r="A587" s="18" t="s">
        <v>1021</v>
      </c>
      <c r="B587" s="18" t="s">
        <v>57</v>
      </c>
      <c r="C587" s="19" t="s">
        <v>1763</v>
      </c>
      <c r="D587" s="20" t="s">
        <v>79</v>
      </c>
      <c r="E587" s="20" t="s">
        <v>766</v>
      </c>
      <c r="F587" s="19" t="s">
        <v>614</v>
      </c>
      <c r="G587" s="18" t="s">
        <v>615</v>
      </c>
      <c r="H587" s="18" t="s">
        <v>1449</v>
      </c>
      <c r="I587" s="18" t="s">
        <v>3050</v>
      </c>
      <c r="J587" s="21">
        <v>20923170</v>
      </c>
      <c r="K587" s="21">
        <v>13315000</v>
      </c>
      <c r="L587" s="21">
        <v>13315000</v>
      </c>
      <c r="M587" s="21">
        <v>48315.843000000001</v>
      </c>
      <c r="N587" s="22">
        <f t="shared" si="9"/>
        <v>3.6286776567780697E-3</v>
      </c>
      <c r="O587" s="21">
        <v>12345000</v>
      </c>
      <c r="P587" s="21">
        <v>10832000</v>
      </c>
      <c r="Q587" s="21">
        <v>156000</v>
      </c>
      <c r="R587" s="21">
        <v>0</v>
      </c>
    </row>
    <row r="588" spans="1:18" s="13" customFormat="1" ht="27.95" customHeight="1" x14ac:dyDescent="0.25">
      <c r="A588" s="18" t="s">
        <v>1021</v>
      </c>
      <c r="B588" s="18" t="s">
        <v>57</v>
      </c>
      <c r="C588" s="19" t="s">
        <v>1763</v>
      </c>
      <c r="D588" s="20" t="s">
        <v>92</v>
      </c>
      <c r="E588" s="20" t="s">
        <v>92</v>
      </c>
      <c r="F588" s="19" t="s">
        <v>616</v>
      </c>
      <c r="G588" s="18" t="s">
        <v>1281</v>
      </c>
      <c r="H588" s="18" t="s">
        <v>1575</v>
      </c>
      <c r="I588" s="18" t="s">
        <v>1580</v>
      </c>
      <c r="J588" s="21">
        <v>132000</v>
      </c>
      <c r="K588" s="21">
        <v>229000</v>
      </c>
      <c r="L588" s="21">
        <v>229000</v>
      </c>
      <c r="M588" s="21">
        <v>0</v>
      </c>
      <c r="N588" s="22">
        <f t="shared" si="9"/>
        <v>0</v>
      </c>
      <c r="O588" s="21">
        <v>0</v>
      </c>
      <c r="P588" s="21">
        <v>0</v>
      </c>
      <c r="Q588" s="21">
        <v>0</v>
      </c>
      <c r="R588" s="21">
        <v>0</v>
      </c>
    </row>
    <row r="589" spans="1:18" s="13" customFormat="1" ht="27.95" customHeight="1" x14ac:dyDescent="0.25">
      <c r="A589" s="18" t="s">
        <v>1021</v>
      </c>
      <c r="B589" s="18" t="s">
        <v>57</v>
      </c>
      <c r="C589" s="19" t="s">
        <v>1763</v>
      </c>
      <c r="D589" s="20" t="s">
        <v>79</v>
      </c>
      <c r="E589" s="20" t="s">
        <v>764</v>
      </c>
      <c r="F589" s="19" t="s">
        <v>4492</v>
      </c>
      <c r="G589" s="18" t="s">
        <v>4493</v>
      </c>
      <c r="H589" s="18" t="s">
        <v>7</v>
      </c>
      <c r="I589" s="18" t="s">
        <v>8</v>
      </c>
      <c r="J589" s="21">
        <v>0</v>
      </c>
      <c r="K589" s="21">
        <v>227100</v>
      </c>
      <c r="L589" s="21">
        <v>227100</v>
      </c>
      <c r="M589" s="21">
        <v>0</v>
      </c>
      <c r="N589" s="22">
        <f t="shared" si="9"/>
        <v>0</v>
      </c>
      <c r="O589" s="21">
        <v>0</v>
      </c>
      <c r="P589" s="21">
        <v>0</v>
      </c>
      <c r="Q589" s="21">
        <v>0</v>
      </c>
      <c r="R589" s="21">
        <v>0</v>
      </c>
    </row>
    <row r="590" spans="1:18" s="13" customFormat="1" ht="27.95" customHeight="1" x14ac:dyDescent="0.25">
      <c r="A590" s="18" t="s">
        <v>1021</v>
      </c>
      <c r="B590" s="18" t="s">
        <v>57</v>
      </c>
      <c r="C590" s="19" t="s">
        <v>1763</v>
      </c>
      <c r="D590" s="20" t="s">
        <v>79</v>
      </c>
      <c r="E590" s="20" t="s">
        <v>766</v>
      </c>
      <c r="F590" s="19" t="s">
        <v>917</v>
      </c>
      <c r="G590" s="18" t="s">
        <v>1178</v>
      </c>
      <c r="H590" s="18" t="s">
        <v>1449</v>
      </c>
      <c r="I590" s="18" t="s">
        <v>3050</v>
      </c>
      <c r="J590" s="21">
        <v>2769446</v>
      </c>
      <c r="K590" s="21">
        <v>0</v>
      </c>
      <c r="L590" s="21">
        <v>0</v>
      </c>
      <c r="M590" s="21">
        <v>0</v>
      </c>
      <c r="N590" s="22" t="str">
        <f t="shared" si="9"/>
        <v>-</v>
      </c>
      <c r="O590" s="21">
        <v>0</v>
      </c>
      <c r="P590" s="21">
        <v>0</v>
      </c>
      <c r="Q590" s="21">
        <v>0</v>
      </c>
      <c r="R590" s="21">
        <v>0</v>
      </c>
    </row>
    <row r="591" spans="1:18" s="13" customFormat="1" ht="27.95" customHeight="1" x14ac:dyDescent="0.25">
      <c r="A591" s="18" t="s">
        <v>1021</v>
      </c>
      <c r="B591" s="18" t="s">
        <v>57</v>
      </c>
      <c r="C591" s="19" t="s">
        <v>1763</v>
      </c>
      <c r="D591" s="20" t="s">
        <v>77</v>
      </c>
      <c r="E591" s="20" t="s">
        <v>77</v>
      </c>
      <c r="F591" s="19" t="s">
        <v>1077</v>
      </c>
      <c r="G591" s="18" t="s">
        <v>1179</v>
      </c>
      <c r="H591" s="18" t="s">
        <v>58</v>
      </c>
      <c r="I591" s="18" t="s">
        <v>1046</v>
      </c>
      <c r="J591" s="21">
        <v>32292</v>
      </c>
      <c r="K591" s="21">
        <v>33000</v>
      </c>
      <c r="L591" s="21">
        <v>33000</v>
      </c>
      <c r="M591" s="21">
        <v>0</v>
      </c>
      <c r="N591" s="22">
        <f t="shared" si="9"/>
        <v>0</v>
      </c>
      <c r="O591" s="21">
        <v>0</v>
      </c>
      <c r="P591" s="21">
        <v>0</v>
      </c>
      <c r="Q591" s="21">
        <v>0</v>
      </c>
      <c r="R591" s="21">
        <v>0</v>
      </c>
    </row>
    <row r="592" spans="1:18" s="13" customFormat="1" ht="27.95" customHeight="1" x14ac:dyDescent="0.25">
      <c r="A592" s="18" t="s">
        <v>1021</v>
      </c>
      <c r="B592" s="18" t="s">
        <v>57</v>
      </c>
      <c r="C592" s="19" t="s">
        <v>1763</v>
      </c>
      <c r="D592" s="20" t="s">
        <v>79</v>
      </c>
      <c r="E592" s="20" t="s">
        <v>760</v>
      </c>
      <c r="F592" s="19" t="s">
        <v>1282</v>
      </c>
      <c r="G592" s="18" t="s">
        <v>1847</v>
      </c>
      <c r="H592" s="18" t="s">
        <v>7</v>
      </c>
      <c r="I592" s="18" t="s">
        <v>8</v>
      </c>
      <c r="J592" s="21">
        <v>2728000</v>
      </c>
      <c r="K592" s="21">
        <v>3658000</v>
      </c>
      <c r="L592" s="21">
        <v>3658000</v>
      </c>
      <c r="M592" s="21">
        <v>0</v>
      </c>
      <c r="N592" s="22">
        <f t="shared" si="9"/>
        <v>0</v>
      </c>
      <c r="O592" s="21">
        <v>0</v>
      </c>
      <c r="P592" s="21">
        <v>0</v>
      </c>
      <c r="Q592" s="21">
        <v>0</v>
      </c>
      <c r="R592" s="21">
        <v>0</v>
      </c>
    </row>
    <row r="593" spans="1:18" s="13" customFormat="1" ht="27.95" customHeight="1" x14ac:dyDescent="0.25">
      <c r="A593" s="18" t="s">
        <v>1021</v>
      </c>
      <c r="B593" s="18" t="s">
        <v>57</v>
      </c>
      <c r="C593" s="19" t="s">
        <v>1763</v>
      </c>
      <c r="D593" s="20" t="s">
        <v>79</v>
      </c>
      <c r="E593" s="20" t="s">
        <v>764</v>
      </c>
      <c r="F593" s="19" t="s">
        <v>4494</v>
      </c>
      <c r="G593" s="18" t="s">
        <v>4495</v>
      </c>
      <c r="H593" s="18" t="s">
        <v>7</v>
      </c>
      <c r="I593" s="18" t="s">
        <v>8</v>
      </c>
      <c r="J593" s="21">
        <v>0</v>
      </c>
      <c r="K593" s="21">
        <v>123000</v>
      </c>
      <c r="L593" s="21">
        <v>123000</v>
      </c>
      <c r="M593" s="21">
        <v>0</v>
      </c>
      <c r="N593" s="22">
        <f t="shared" si="9"/>
        <v>0</v>
      </c>
      <c r="O593" s="21">
        <v>0</v>
      </c>
      <c r="P593" s="21">
        <v>0</v>
      </c>
      <c r="Q593" s="21">
        <v>0</v>
      </c>
      <c r="R593" s="21">
        <v>0</v>
      </c>
    </row>
    <row r="594" spans="1:18" s="13" customFormat="1" ht="27.95" customHeight="1" x14ac:dyDescent="0.25">
      <c r="A594" s="18" t="s">
        <v>1021</v>
      </c>
      <c r="B594" s="18" t="s">
        <v>57</v>
      </c>
      <c r="C594" s="19" t="s">
        <v>1763</v>
      </c>
      <c r="D594" s="20" t="s">
        <v>93</v>
      </c>
      <c r="E594" s="20" t="s">
        <v>771</v>
      </c>
      <c r="F594" s="19" t="s">
        <v>3073</v>
      </c>
      <c r="G594" s="18" t="s">
        <v>4496</v>
      </c>
      <c r="H594" s="18" t="s">
        <v>7</v>
      </c>
      <c r="I594" s="18" t="s">
        <v>8</v>
      </c>
      <c r="J594" s="21">
        <v>1018191</v>
      </c>
      <c r="K594" s="21">
        <v>1019000</v>
      </c>
      <c r="L594" s="21">
        <v>1019000</v>
      </c>
      <c r="M594" s="21">
        <v>0</v>
      </c>
      <c r="N594" s="22">
        <f t="shared" si="9"/>
        <v>0</v>
      </c>
      <c r="O594" s="21">
        <v>0</v>
      </c>
      <c r="P594" s="21">
        <v>0</v>
      </c>
      <c r="Q594" s="21">
        <v>0</v>
      </c>
      <c r="R594" s="21">
        <v>0</v>
      </c>
    </row>
    <row r="595" spans="1:18" s="13" customFormat="1" ht="27.95" customHeight="1" x14ac:dyDescent="0.25">
      <c r="A595" s="18" t="s">
        <v>1021</v>
      </c>
      <c r="B595" s="18" t="s">
        <v>57</v>
      </c>
      <c r="C595" s="19" t="s">
        <v>1763</v>
      </c>
      <c r="D595" s="20" t="s">
        <v>93</v>
      </c>
      <c r="E595" s="20" t="s">
        <v>771</v>
      </c>
      <c r="F595" s="19" t="s">
        <v>3074</v>
      </c>
      <c r="G595" s="18" t="s">
        <v>4497</v>
      </c>
      <c r="H595" s="18" t="s">
        <v>7</v>
      </c>
      <c r="I595" s="18" t="s">
        <v>8</v>
      </c>
      <c r="J595" s="21">
        <v>322444</v>
      </c>
      <c r="K595" s="21">
        <v>605000</v>
      </c>
      <c r="L595" s="21">
        <v>605000</v>
      </c>
      <c r="M595" s="21">
        <v>0</v>
      </c>
      <c r="N595" s="22">
        <f t="shared" si="9"/>
        <v>0</v>
      </c>
      <c r="O595" s="21">
        <v>0</v>
      </c>
      <c r="P595" s="21">
        <v>0</v>
      </c>
      <c r="Q595" s="21">
        <v>0</v>
      </c>
      <c r="R595" s="21">
        <v>0</v>
      </c>
    </row>
    <row r="596" spans="1:18" s="13" customFormat="1" ht="27.95" customHeight="1" x14ac:dyDescent="0.25">
      <c r="A596" s="18" t="s">
        <v>1021</v>
      </c>
      <c r="B596" s="18" t="s">
        <v>57</v>
      </c>
      <c r="C596" s="19" t="s">
        <v>1763</v>
      </c>
      <c r="D596" s="20" t="s">
        <v>79</v>
      </c>
      <c r="E596" s="20" t="s">
        <v>1118</v>
      </c>
      <c r="F596" s="19" t="s">
        <v>1283</v>
      </c>
      <c r="G596" s="18" t="s">
        <v>1848</v>
      </c>
      <c r="H596" s="18" t="s">
        <v>7</v>
      </c>
      <c r="I596" s="18" t="s">
        <v>8</v>
      </c>
      <c r="J596" s="21">
        <v>1600000</v>
      </c>
      <c r="K596" s="21">
        <v>2106000</v>
      </c>
      <c r="L596" s="21">
        <v>2106000</v>
      </c>
      <c r="M596" s="21">
        <v>0</v>
      </c>
      <c r="N596" s="22">
        <f t="shared" si="9"/>
        <v>0</v>
      </c>
      <c r="O596" s="21">
        <v>0</v>
      </c>
      <c r="P596" s="21">
        <v>0</v>
      </c>
      <c r="Q596" s="21">
        <v>0</v>
      </c>
      <c r="R596" s="21">
        <v>0</v>
      </c>
    </row>
    <row r="597" spans="1:18" s="13" customFormat="1" ht="27.95" customHeight="1" x14ac:dyDescent="0.25">
      <c r="A597" s="18" t="s">
        <v>1021</v>
      </c>
      <c r="B597" s="18" t="s">
        <v>57</v>
      </c>
      <c r="C597" s="19" t="s">
        <v>1763</v>
      </c>
      <c r="D597" s="20" t="s">
        <v>92</v>
      </c>
      <c r="E597" s="20" t="s">
        <v>768</v>
      </c>
      <c r="F597" s="19" t="s">
        <v>1284</v>
      </c>
      <c r="G597" s="18" t="s">
        <v>4498</v>
      </c>
      <c r="H597" s="18" t="s">
        <v>58</v>
      </c>
      <c r="I597" s="18" t="s">
        <v>58</v>
      </c>
      <c r="J597" s="21">
        <v>336618</v>
      </c>
      <c r="K597" s="21">
        <v>287000</v>
      </c>
      <c r="L597" s="21">
        <v>287000</v>
      </c>
      <c r="M597" s="21">
        <v>0</v>
      </c>
      <c r="N597" s="22">
        <f t="shared" si="9"/>
        <v>0</v>
      </c>
      <c r="O597" s="21">
        <v>0</v>
      </c>
      <c r="P597" s="21">
        <v>0</v>
      </c>
      <c r="Q597" s="21">
        <v>0</v>
      </c>
      <c r="R597" s="21">
        <v>0</v>
      </c>
    </row>
    <row r="598" spans="1:18" s="13" customFormat="1" ht="27.95" customHeight="1" x14ac:dyDescent="0.25">
      <c r="A598" s="18" t="s">
        <v>1021</v>
      </c>
      <c r="B598" s="18" t="s">
        <v>57</v>
      </c>
      <c r="C598" s="19" t="s">
        <v>1763</v>
      </c>
      <c r="D598" s="20" t="s">
        <v>92</v>
      </c>
      <c r="E598" s="20" t="s">
        <v>768</v>
      </c>
      <c r="F598" s="19" t="s">
        <v>1285</v>
      </c>
      <c r="G598" s="18" t="s">
        <v>4499</v>
      </c>
      <c r="H598" s="18" t="s">
        <v>59</v>
      </c>
      <c r="I598" s="18" t="s">
        <v>138</v>
      </c>
      <c r="J598" s="21">
        <v>181247</v>
      </c>
      <c r="K598" s="21">
        <v>182000</v>
      </c>
      <c r="L598" s="21">
        <v>182000</v>
      </c>
      <c r="M598" s="21">
        <v>0</v>
      </c>
      <c r="N598" s="22">
        <f t="shared" si="9"/>
        <v>0</v>
      </c>
      <c r="O598" s="21">
        <v>0</v>
      </c>
      <c r="P598" s="21">
        <v>0</v>
      </c>
      <c r="Q598" s="21">
        <v>0</v>
      </c>
      <c r="R598" s="21">
        <v>0</v>
      </c>
    </row>
    <row r="599" spans="1:18" s="13" customFormat="1" ht="27.95" customHeight="1" x14ac:dyDescent="0.25">
      <c r="A599" s="18" t="s">
        <v>1021</v>
      </c>
      <c r="B599" s="18" t="s">
        <v>57</v>
      </c>
      <c r="C599" s="19" t="s">
        <v>1763</v>
      </c>
      <c r="D599" s="20" t="s">
        <v>79</v>
      </c>
      <c r="E599" s="20" t="s">
        <v>764</v>
      </c>
      <c r="F599" s="19" t="s">
        <v>2233</v>
      </c>
      <c r="G599" s="18" t="s">
        <v>4500</v>
      </c>
      <c r="H599" s="18" t="s">
        <v>7</v>
      </c>
      <c r="I599" s="18" t="s">
        <v>8</v>
      </c>
      <c r="J599" s="21">
        <v>4929594</v>
      </c>
      <c r="K599" s="21">
        <v>1837000</v>
      </c>
      <c r="L599" s="21">
        <v>1837000</v>
      </c>
      <c r="M599" s="21">
        <v>0</v>
      </c>
      <c r="N599" s="22">
        <f t="shared" si="9"/>
        <v>0</v>
      </c>
      <c r="O599" s="21">
        <v>0</v>
      </c>
      <c r="P599" s="21">
        <v>0</v>
      </c>
      <c r="Q599" s="21">
        <v>0</v>
      </c>
      <c r="R599" s="21">
        <v>0</v>
      </c>
    </row>
    <row r="600" spans="1:18" s="13" customFormat="1" ht="27.95" customHeight="1" x14ac:dyDescent="0.25">
      <c r="A600" s="18" t="s">
        <v>1021</v>
      </c>
      <c r="B600" s="18" t="s">
        <v>57</v>
      </c>
      <c r="C600" s="19" t="s">
        <v>1763</v>
      </c>
      <c r="D600" s="20" t="s">
        <v>79</v>
      </c>
      <c r="E600" s="20" t="s">
        <v>760</v>
      </c>
      <c r="F600" s="19" t="s">
        <v>2234</v>
      </c>
      <c r="G600" s="18" t="s">
        <v>4501</v>
      </c>
      <c r="H600" s="18" t="s">
        <v>7</v>
      </c>
      <c r="I600" s="18" t="s">
        <v>8</v>
      </c>
      <c r="J600" s="21">
        <v>6811137</v>
      </c>
      <c r="K600" s="21">
        <v>6461000</v>
      </c>
      <c r="L600" s="21">
        <v>6461000</v>
      </c>
      <c r="M600" s="21">
        <v>1952518.4240000001</v>
      </c>
      <c r="N600" s="22">
        <f t="shared" si="9"/>
        <v>0.30220065376876648</v>
      </c>
      <c r="O600" s="21">
        <v>0</v>
      </c>
      <c r="P600" s="21">
        <v>0</v>
      </c>
      <c r="Q600" s="21">
        <v>0</v>
      </c>
      <c r="R600" s="21">
        <v>0</v>
      </c>
    </row>
    <row r="601" spans="1:18" s="13" customFormat="1" ht="27.95" customHeight="1" x14ac:dyDescent="0.25">
      <c r="A601" s="18" t="s">
        <v>1021</v>
      </c>
      <c r="B601" s="18" t="s">
        <v>57</v>
      </c>
      <c r="C601" s="19" t="s">
        <v>1763</v>
      </c>
      <c r="D601" s="20" t="s">
        <v>79</v>
      </c>
      <c r="E601" s="20" t="s">
        <v>1118</v>
      </c>
      <c r="F601" s="19" t="s">
        <v>3204</v>
      </c>
      <c r="G601" s="18" t="s">
        <v>3205</v>
      </c>
      <c r="H601" s="18" t="s">
        <v>1449</v>
      </c>
      <c r="I601" s="18" t="s">
        <v>3050</v>
      </c>
      <c r="J601" s="21">
        <v>14300000</v>
      </c>
      <c r="K601" s="21">
        <v>22981000</v>
      </c>
      <c r="L601" s="21">
        <v>22981000</v>
      </c>
      <c r="M601" s="21">
        <v>0</v>
      </c>
      <c r="N601" s="22">
        <f t="shared" si="9"/>
        <v>0</v>
      </c>
      <c r="O601" s="21">
        <v>0</v>
      </c>
      <c r="P601" s="21">
        <v>0</v>
      </c>
      <c r="Q601" s="21">
        <v>0</v>
      </c>
      <c r="R601" s="21">
        <v>0</v>
      </c>
    </row>
    <row r="602" spans="1:18" s="13" customFormat="1" ht="27.95" customHeight="1" x14ac:dyDescent="0.25">
      <c r="A602" s="18" t="s">
        <v>1021</v>
      </c>
      <c r="B602" s="18" t="s">
        <v>57</v>
      </c>
      <c r="C602" s="19" t="s">
        <v>1763</v>
      </c>
      <c r="D602" s="20" t="s">
        <v>79</v>
      </c>
      <c r="E602" s="20" t="s">
        <v>766</v>
      </c>
      <c r="F602" s="19" t="s">
        <v>3528</v>
      </c>
      <c r="G602" s="18" t="s">
        <v>3529</v>
      </c>
      <c r="H602" s="18" t="s">
        <v>7</v>
      </c>
      <c r="I602" s="18" t="s">
        <v>8</v>
      </c>
      <c r="J602" s="21">
        <v>269000</v>
      </c>
      <c r="K602" s="21">
        <v>0</v>
      </c>
      <c r="L602" s="21">
        <v>0</v>
      </c>
      <c r="M602" s="21">
        <v>0</v>
      </c>
      <c r="N602" s="22" t="str">
        <f t="shared" si="9"/>
        <v>-</v>
      </c>
      <c r="O602" s="21">
        <v>0</v>
      </c>
      <c r="P602" s="21">
        <v>0</v>
      </c>
      <c r="Q602" s="21">
        <v>0</v>
      </c>
      <c r="R602" s="21">
        <v>0</v>
      </c>
    </row>
    <row r="603" spans="1:18" s="13" customFormat="1" ht="27.95" customHeight="1" x14ac:dyDescent="0.25">
      <c r="A603" s="18" t="s">
        <v>1021</v>
      </c>
      <c r="B603" s="18" t="s">
        <v>57</v>
      </c>
      <c r="C603" s="19" t="s">
        <v>1763</v>
      </c>
      <c r="D603" s="20" t="s">
        <v>93</v>
      </c>
      <c r="E603" s="20" t="s">
        <v>771</v>
      </c>
      <c r="F603" s="19" t="s">
        <v>3530</v>
      </c>
      <c r="G603" s="18" t="s">
        <v>3531</v>
      </c>
      <c r="H603" s="18" t="s">
        <v>7</v>
      </c>
      <c r="I603" s="18" t="s">
        <v>8</v>
      </c>
      <c r="J603" s="21">
        <v>194737</v>
      </c>
      <c r="K603" s="21">
        <v>0</v>
      </c>
      <c r="L603" s="21">
        <v>0</v>
      </c>
      <c r="M603" s="21">
        <v>0</v>
      </c>
      <c r="N603" s="22" t="str">
        <f t="shared" si="9"/>
        <v>-</v>
      </c>
      <c r="O603" s="21">
        <v>0</v>
      </c>
      <c r="P603" s="21">
        <v>0</v>
      </c>
      <c r="Q603" s="21">
        <v>0</v>
      </c>
      <c r="R603" s="21">
        <v>0</v>
      </c>
    </row>
    <row r="604" spans="1:18" s="13" customFormat="1" ht="27.95" customHeight="1" x14ac:dyDescent="0.25">
      <c r="A604" s="18" t="s">
        <v>1021</v>
      </c>
      <c r="B604" s="18" t="s">
        <v>61</v>
      </c>
      <c r="C604" s="19" t="s">
        <v>1763</v>
      </c>
      <c r="D604" s="20" t="s">
        <v>78</v>
      </c>
      <c r="E604" s="20" t="s">
        <v>78</v>
      </c>
      <c r="F604" s="19" t="s">
        <v>258</v>
      </c>
      <c r="G604" s="18" t="s">
        <v>4502</v>
      </c>
      <c r="H604" s="18" t="s">
        <v>62</v>
      </c>
      <c r="I604" s="18" t="s">
        <v>1582</v>
      </c>
      <c r="J604" s="21">
        <v>13210780</v>
      </c>
      <c r="K604" s="21">
        <v>6755000</v>
      </c>
      <c r="L604" s="21">
        <v>6755000</v>
      </c>
      <c r="M604" s="21">
        <v>0</v>
      </c>
      <c r="N604" s="22">
        <f t="shared" si="9"/>
        <v>0</v>
      </c>
      <c r="O604" s="21">
        <v>8000000</v>
      </c>
      <c r="P604" s="21">
        <v>0</v>
      </c>
      <c r="Q604" s="21">
        <v>0</v>
      </c>
      <c r="R604" s="21">
        <v>0</v>
      </c>
    </row>
    <row r="605" spans="1:18" s="13" customFormat="1" ht="27.95" customHeight="1" x14ac:dyDescent="0.25">
      <c r="A605" s="18" t="s">
        <v>1021</v>
      </c>
      <c r="B605" s="18" t="s">
        <v>61</v>
      </c>
      <c r="C605" s="19" t="s">
        <v>1763</v>
      </c>
      <c r="D605" s="20" t="s">
        <v>90</v>
      </c>
      <c r="E605" s="20" t="s">
        <v>90</v>
      </c>
      <c r="F605" s="19" t="s">
        <v>259</v>
      </c>
      <c r="G605" s="18" t="s">
        <v>4503</v>
      </c>
      <c r="H605" s="18" t="s">
        <v>62</v>
      </c>
      <c r="I605" s="18" t="s">
        <v>1583</v>
      </c>
      <c r="J605" s="21">
        <v>8960000</v>
      </c>
      <c r="K605" s="21">
        <v>5180000</v>
      </c>
      <c r="L605" s="21">
        <v>5180000</v>
      </c>
      <c r="M605" s="21">
        <v>0</v>
      </c>
      <c r="N605" s="22">
        <f t="shared" si="9"/>
        <v>0</v>
      </c>
      <c r="O605" s="21">
        <v>10840000</v>
      </c>
      <c r="P605" s="21">
        <v>11105000</v>
      </c>
      <c r="Q605" s="21">
        <v>0</v>
      </c>
      <c r="R605" s="21">
        <v>0</v>
      </c>
    </row>
    <row r="606" spans="1:18" s="13" customFormat="1" ht="27.95" customHeight="1" x14ac:dyDescent="0.25">
      <c r="A606" s="18" t="s">
        <v>1021</v>
      </c>
      <c r="B606" s="18" t="s">
        <v>61</v>
      </c>
      <c r="C606" s="19" t="s">
        <v>1763</v>
      </c>
      <c r="D606" s="20" t="s">
        <v>82</v>
      </c>
      <c r="E606" s="20" t="s">
        <v>767</v>
      </c>
      <c r="F606" s="19" t="s">
        <v>260</v>
      </c>
      <c r="G606" s="18" t="s">
        <v>261</v>
      </c>
      <c r="H606" s="18" t="s">
        <v>1584</v>
      </c>
      <c r="I606" s="18" t="s">
        <v>1585</v>
      </c>
      <c r="J606" s="21">
        <v>358761</v>
      </c>
      <c r="K606" s="21">
        <v>282000</v>
      </c>
      <c r="L606" s="21">
        <v>282000</v>
      </c>
      <c r="M606" s="21">
        <v>0</v>
      </c>
      <c r="N606" s="22">
        <f t="shared" si="9"/>
        <v>0</v>
      </c>
      <c r="O606" s="21">
        <v>315000</v>
      </c>
      <c r="P606" s="21">
        <v>175000</v>
      </c>
      <c r="Q606" s="21">
        <v>0</v>
      </c>
      <c r="R606" s="21">
        <v>0</v>
      </c>
    </row>
    <row r="607" spans="1:18" s="13" customFormat="1" ht="27.95" customHeight="1" x14ac:dyDescent="0.25">
      <c r="A607" s="18" t="s">
        <v>1021</v>
      </c>
      <c r="B607" s="18" t="s">
        <v>61</v>
      </c>
      <c r="C607" s="19" t="s">
        <v>1763</v>
      </c>
      <c r="D607" s="20" t="s">
        <v>97</v>
      </c>
      <c r="E607" s="20" t="s">
        <v>97</v>
      </c>
      <c r="F607" s="19" t="s">
        <v>4504</v>
      </c>
      <c r="G607" s="18" t="s">
        <v>4505</v>
      </c>
      <c r="H607" s="18" t="s">
        <v>1584</v>
      </c>
      <c r="I607" s="18" t="s">
        <v>4506</v>
      </c>
      <c r="J607" s="21">
        <v>0</v>
      </c>
      <c r="K607" s="21">
        <v>212000</v>
      </c>
      <c r="L607" s="21">
        <v>212000</v>
      </c>
      <c r="M607" s="21">
        <v>0</v>
      </c>
      <c r="N607" s="22">
        <f t="shared" si="9"/>
        <v>0</v>
      </c>
      <c r="O607" s="21">
        <v>0</v>
      </c>
      <c r="P607" s="21">
        <v>0</v>
      </c>
      <c r="Q607" s="21">
        <v>0</v>
      </c>
      <c r="R607" s="21">
        <v>0</v>
      </c>
    </row>
    <row r="608" spans="1:18" s="13" customFormat="1" ht="27.95" customHeight="1" x14ac:dyDescent="0.25">
      <c r="A608" s="18" t="s">
        <v>1021</v>
      </c>
      <c r="B608" s="18" t="s">
        <v>61</v>
      </c>
      <c r="C608" s="19" t="s">
        <v>1763</v>
      </c>
      <c r="D608" s="20" t="s">
        <v>92</v>
      </c>
      <c r="E608" s="20" t="s">
        <v>768</v>
      </c>
      <c r="F608" s="19" t="s">
        <v>2012</v>
      </c>
      <c r="G608" s="18" t="s">
        <v>4507</v>
      </c>
      <c r="H608" s="18" t="s">
        <v>62</v>
      </c>
      <c r="I608" s="18" t="s">
        <v>1586</v>
      </c>
      <c r="J608" s="21">
        <v>88367</v>
      </c>
      <c r="K608" s="21">
        <v>94000</v>
      </c>
      <c r="L608" s="21">
        <v>94000</v>
      </c>
      <c r="M608" s="21">
        <v>0</v>
      </c>
      <c r="N608" s="22">
        <f t="shared" si="9"/>
        <v>0</v>
      </c>
      <c r="O608" s="21">
        <v>0</v>
      </c>
      <c r="P608" s="21">
        <v>0</v>
      </c>
      <c r="Q608" s="21">
        <v>0</v>
      </c>
      <c r="R608" s="21">
        <v>0</v>
      </c>
    </row>
    <row r="609" spans="1:18" s="13" customFormat="1" ht="27.95" customHeight="1" x14ac:dyDescent="0.25">
      <c r="A609" s="18" t="s">
        <v>1021</v>
      </c>
      <c r="B609" s="18" t="s">
        <v>61</v>
      </c>
      <c r="C609" s="19" t="s">
        <v>1763</v>
      </c>
      <c r="D609" s="20" t="s">
        <v>79</v>
      </c>
      <c r="E609" s="20" t="s">
        <v>760</v>
      </c>
      <c r="F609" s="19" t="s">
        <v>262</v>
      </c>
      <c r="G609" s="18" t="s">
        <v>263</v>
      </c>
      <c r="H609" s="18" t="s">
        <v>106</v>
      </c>
      <c r="I609" s="18" t="s">
        <v>3051</v>
      </c>
      <c r="J609" s="21">
        <v>128517</v>
      </c>
      <c r="K609" s="21">
        <v>0</v>
      </c>
      <c r="L609" s="21">
        <v>0</v>
      </c>
      <c r="M609" s="21">
        <v>0</v>
      </c>
      <c r="N609" s="22" t="str">
        <f t="shared" si="9"/>
        <v>-</v>
      </c>
      <c r="O609" s="21">
        <v>0</v>
      </c>
      <c r="P609" s="21">
        <v>0</v>
      </c>
      <c r="Q609" s="21">
        <v>0</v>
      </c>
      <c r="R609" s="21">
        <v>0</v>
      </c>
    </row>
    <row r="610" spans="1:18" s="13" customFormat="1" ht="27.95" customHeight="1" x14ac:dyDescent="0.25">
      <c r="A610" s="18" t="s">
        <v>1021</v>
      </c>
      <c r="B610" s="18" t="s">
        <v>61</v>
      </c>
      <c r="C610" s="19" t="s">
        <v>1763</v>
      </c>
      <c r="D610" s="20" t="s">
        <v>79</v>
      </c>
      <c r="E610" s="20" t="s">
        <v>763</v>
      </c>
      <c r="F610" s="19" t="s">
        <v>264</v>
      </c>
      <c r="G610" s="18" t="s">
        <v>265</v>
      </c>
      <c r="H610" s="18" t="s">
        <v>106</v>
      </c>
      <c r="I610" s="18" t="s">
        <v>3075</v>
      </c>
      <c r="J610" s="21">
        <v>507710</v>
      </c>
      <c r="K610" s="21">
        <v>7710</v>
      </c>
      <c r="L610" s="21">
        <v>7710</v>
      </c>
      <c r="M610" s="21">
        <v>0</v>
      </c>
      <c r="N610" s="22">
        <f t="shared" si="9"/>
        <v>0</v>
      </c>
      <c r="O610" s="21">
        <v>0</v>
      </c>
      <c r="P610" s="21">
        <v>0</v>
      </c>
      <c r="Q610" s="21">
        <v>0</v>
      </c>
      <c r="R610" s="21">
        <v>0</v>
      </c>
    </row>
    <row r="611" spans="1:18" s="13" customFormat="1" ht="27.95" customHeight="1" x14ac:dyDescent="0.25">
      <c r="A611" s="18" t="s">
        <v>1021</v>
      </c>
      <c r="B611" s="18" t="s">
        <v>61</v>
      </c>
      <c r="C611" s="19" t="s">
        <v>1763</v>
      </c>
      <c r="D611" s="20" t="s">
        <v>92</v>
      </c>
      <c r="E611" s="20" t="s">
        <v>768</v>
      </c>
      <c r="F611" s="19" t="s">
        <v>2290</v>
      </c>
      <c r="G611" s="18" t="s">
        <v>2291</v>
      </c>
      <c r="H611" s="18" t="s">
        <v>62</v>
      </c>
      <c r="I611" s="18" t="s">
        <v>1978</v>
      </c>
      <c r="J611" s="21">
        <v>2719940</v>
      </c>
      <c r="K611" s="21">
        <v>5953000</v>
      </c>
      <c r="L611" s="21">
        <v>5953000</v>
      </c>
      <c r="M611" s="21">
        <v>0</v>
      </c>
      <c r="N611" s="22">
        <f t="shared" si="9"/>
        <v>0</v>
      </c>
      <c r="O611" s="21">
        <v>1523000</v>
      </c>
      <c r="P611" s="21">
        <v>0</v>
      </c>
      <c r="Q611" s="21">
        <v>0</v>
      </c>
      <c r="R611" s="21">
        <v>0</v>
      </c>
    </row>
    <row r="612" spans="1:18" s="13" customFormat="1" ht="27.95" customHeight="1" x14ac:dyDescent="0.25">
      <c r="A612" s="18" t="s">
        <v>1021</v>
      </c>
      <c r="B612" s="18" t="s">
        <v>61</v>
      </c>
      <c r="C612" s="19" t="s">
        <v>1763</v>
      </c>
      <c r="D612" s="20" t="s">
        <v>79</v>
      </c>
      <c r="E612" s="20" t="s">
        <v>760</v>
      </c>
      <c r="F612" s="19" t="s">
        <v>860</v>
      </c>
      <c r="G612" s="18" t="s">
        <v>4508</v>
      </c>
      <c r="H612" s="18" t="s">
        <v>1584</v>
      </c>
      <c r="I612" s="18" t="s">
        <v>1589</v>
      </c>
      <c r="J612" s="21">
        <v>217991</v>
      </c>
      <c r="K612" s="21">
        <v>218000</v>
      </c>
      <c r="L612" s="21">
        <v>218000</v>
      </c>
      <c r="M612" s="21">
        <v>0</v>
      </c>
      <c r="N612" s="22">
        <f t="shared" si="9"/>
        <v>0</v>
      </c>
      <c r="O612" s="21">
        <v>0</v>
      </c>
      <c r="P612" s="21">
        <v>0</v>
      </c>
      <c r="Q612" s="21">
        <v>0</v>
      </c>
      <c r="R612" s="21">
        <v>0</v>
      </c>
    </row>
    <row r="613" spans="1:18" s="13" customFormat="1" ht="27.95" customHeight="1" x14ac:dyDescent="0.25">
      <c r="A613" s="18" t="s">
        <v>1021</v>
      </c>
      <c r="B613" s="18" t="s">
        <v>61</v>
      </c>
      <c r="C613" s="19" t="s">
        <v>1763</v>
      </c>
      <c r="D613" s="20" t="s">
        <v>93</v>
      </c>
      <c r="E613" s="20" t="s">
        <v>773</v>
      </c>
      <c r="F613" s="19" t="s">
        <v>4509</v>
      </c>
      <c r="G613" s="18" t="s">
        <v>4510</v>
      </c>
      <c r="H613" s="18" t="s">
        <v>64</v>
      </c>
      <c r="I613" s="18" t="s">
        <v>1482</v>
      </c>
      <c r="J613" s="21">
        <v>0</v>
      </c>
      <c r="K613" s="21">
        <v>31000</v>
      </c>
      <c r="L613" s="21">
        <v>31000</v>
      </c>
      <c r="M613" s="21">
        <v>0</v>
      </c>
      <c r="N613" s="22">
        <f t="shared" si="9"/>
        <v>0</v>
      </c>
      <c r="O613" s="21">
        <v>0</v>
      </c>
      <c r="P613" s="21">
        <v>0</v>
      </c>
      <c r="Q613" s="21">
        <v>0</v>
      </c>
      <c r="R613" s="21">
        <v>0</v>
      </c>
    </row>
    <row r="614" spans="1:18" s="13" customFormat="1" ht="27.95" customHeight="1" x14ac:dyDescent="0.25">
      <c r="A614" s="18" t="s">
        <v>1021</v>
      </c>
      <c r="B614" s="18" t="s">
        <v>61</v>
      </c>
      <c r="C614" s="19" t="s">
        <v>1763</v>
      </c>
      <c r="D614" s="20" t="s">
        <v>92</v>
      </c>
      <c r="E614" s="20" t="s">
        <v>92</v>
      </c>
      <c r="F614" s="19" t="s">
        <v>919</v>
      </c>
      <c r="G614" s="18" t="s">
        <v>920</v>
      </c>
      <c r="H614" s="18" t="s">
        <v>1584</v>
      </c>
      <c r="I614" s="18" t="s">
        <v>1590</v>
      </c>
      <c r="J614" s="21">
        <v>15527823</v>
      </c>
      <c r="K614" s="21">
        <v>11035000</v>
      </c>
      <c r="L614" s="21">
        <v>11035000</v>
      </c>
      <c r="M614" s="21">
        <v>2419163.267</v>
      </c>
      <c r="N614" s="22">
        <f t="shared" si="9"/>
        <v>0.21922639483461712</v>
      </c>
      <c r="O614" s="21">
        <v>8000000</v>
      </c>
      <c r="P614" s="21">
        <v>6044000</v>
      </c>
      <c r="Q614" s="21">
        <v>0</v>
      </c>
      <c r="R614" s="21">
        <v>0</v>
      </c>
    </row>
    <row r="615" spans="1:18" s="13" customFormat="1" ht="27.95" customHeight="1" x14ac:dyDescent="0.25">
      <c r="A615" s="18" t="s">
        <v>1021</v>
      </c>
      <c r="B615" s="18" t="s">
        <v>61</v>
      </c>
      <c r="C615" s="19" t="s">
        <v>1763</v>
      </c>
      <c r="D615" s="20" t="s">
        <v>79</v>
      </c>
      <c r="E615" s="20" t="s">
        <v>760</v>
      </c>
      <c r="F615" s="19" t="s">
        <v>4511</v>
      </c>
      <c r="G615" s="18" t="s">
        <v>4512</v>
      </c>
      <c r="H615" s="18" t="s">
        <v>106</v>
      </c>
      <c r="I615" s="18" t="s">
        <v>4513</v>
      </c>
      <c r="J615" s="21">
        <v>0</v>
      </c>
      <c r="K615" s="21">
        <v>242000</v>
      </c>
      <c r="L615" s="21">
        <v>242000</v>
      </c>
      <c r="M615" s="21">
        <v>0</v>
      </c>
      <c r="N615" s="22">
        <f t="shared" si="9"/>
        <v>0</v>
      </c>
      <c r="O615" s="21">
        <v>0</v>
      </c>
      <c r="P615" s="21">
        <v>0</v>
      </c>
      <c r="Q615" s="21">
        <v>0</v>
      </c>
      <c r="R615" s="21">
        <v>0</v>
      </c>
    </row>
    <row r="616" spans="1:18" s="13" customFormat="1" ht="27.95" customHeight="1" x14ac:dyDescent="0.25">
      <c r="A616" s="18" t="s">
        <v>1021</v>
      </c>
      <c r="B616" s="18" t="s">
        <v>61</v>
      </c>
      <c r="C616" s="19" t="s">
        <v>1763</v>
      </c>
      <c r="D616" s="20" t="s">
        <v>79</v>
      </c>
      <c r="E616" s="20" t="s">
        <v>764</v>
      </c>
      <c r="F616" s="19" t="s">
        <v>4514</v>
      </c>
      <c r="G616" s="18" t="s">
        <v>4515</v>
      </c>
      <c r="H616" s="18" t="s">
        <v>4516</v>
      </c>
      <c r="I616" s="18" t="s">
        <v>4517</v>
      </c>
      <c r="J616" s="21">
        <v>0</v>
      </c>
      <c r="K616" s="21">
        <v>8400</v>
      </c>
      <c r="L616" s="21">
        <v>8400</v>
      </c>
      <c r="M616" s="21">
        <v>0</v>
      </c>
      <c r="N616" s="22">
        <f t="shared" si="9"/>
        <v>0</v>
      </c>
      <c r="O616" s="21">
        <v>0</v>
      </c>
      <c r="P616" s="21">
        <v>0</v>
      </c>
      <c r="Q616" s="21">
        <v>0</v>
      </c>
      <c r="R616" s="21">
        <v>0</v>
      </c>
    </row>
    <row r="617" spans="1:18" s="13" customFormat="1" ht="27.95" customHeight="1" x14ac:dyDescent="0.25">
      <c r="A617" s="18" t="s">
        <v>1021</v>
      </c>
      <c r="B617" s="18" t="s">
        <v>61</v>
      </c>
      <c r="C617" s="19" t="s">
        <v>1763</v>
      </c>
      <c r="D617" s="20" t="s">
        <v>92</v>
      </c>
      <c r="E617" s="20" t="s">
        <v>768</v>
      </c>
      <c r="F617" s="19" t="s">
        <v>2485</v>
      </c>
      <c r="G617" s="18" t="s">
        <v>2486</v>
      </c>
      <c r="H617" s="18" t="s">
        <v>1584</v>
      </c>
      <c r="I617" s="18" t="s">
        <v>1589</v>
      </c>
      <c r="J617" s="21">
        <v>407960</v>
      </c>
      <c r="K617" s="21">
        <v>296000</v>
      </c>
      <c r="L617" s="21">
        <v>296000</v>
      </c>
      <c r="M617" s="21">
        <v>0</v>
      </c>
      <c r="N617" s="22">
        <f t="shared" si="9"/>
        <v>0</v>
      </c>
      <c r="O617" s="21">
        <v>0</v>
      </c>
      <c r="P617" s="21">
        <v>0</v>
      </c>
      <c r="Q617" s="21">
        <v>0</v>
      </c>
      <c r="R617" s="21">
        <v>0</v>
      </c>
    </row>
    <row r="618" spans="1:18" s="13" customFormat="1" ht="27.95" customHeight="1" x14ac:dyDescent="0.25">
      <c r="A618" s="18" t="s">
        <v>1021</v>
      </c>
      <c r="B618" s="18" t="s">
        <v>61</v>
      </c>
      <c r="C618" s="19" t="s">
        <v>1763</v>
      </c>
      <c r="D618" s="20" t="s">
        <v>80</v>
      </c>
      <c r="E618" s="20" t="s">
        <v>80</v>
      </c>
      <c r="F618" s="19" t="s">
        <v>1115</v>
      </c>
      <c r="G618" s="18" t="s">
        <v>1116</v>
      </c>
      <c r="H618" s="18" t="s">
        <v>1584</v>
      </c>
      <c r="I618" s="18" t="s">
        <v>1587</v>
      </c>
      <c r="J618" s="21">
        <v>227491</v>
      </c>
      <c r="K618" s="21">
        <v>67000</v>
      </c>
      <c r="L618" s="21">
        <v>67000</v>
      </c>
      <c r="M618" s="21">
        <v>0</v>
      </c>
      <c r="N618" s="22">
        <f t="shared" si="9"/>
        <v>0</v>
      </c>
      <c r="O618" s="21">
        <v>0</v>
      </c>
      <c r="P618" s="21">
        <v>0</v>
      </c>
      <c r="Q618" s="21">
        <v>0</v>
      </c>
      <c r="R618" s="21">
        <v>0</v>
      </c>
    </row>
    <row r="619" spans="1:18" s="13" customFormat="1" ht="27.95" customHeight="1" x14ac:dyDescent="0.25">
      <c r="A619" s="18" t="s">
        <v>1021</v>
      </c>
      <c r="B619" s="18" t="s">
        <v>61</v>
      </c>
      <c r="C619" s="19" t="s">
        <v>1763</v>
      </c>
      <c r="D619" s="20" t="s">
        <v>79</v>
      </c>
      <c r="E619" s="20" t="s">
        <v>764</v>
      </c>
      <c r="F619" s="19" t="s">
        <v>4518</v>
      </c>
      <c r="G619" s="18" t="s">
        <v>4519</v>
      </c>
      <c r="H619" s="18" t="s">
        <v>7</v>
      </c>
      <c r="I619" s="18" t="s">
        <v>8</v>
      </c>
      <c r="J619" s="21">
        <v>0</v>
      </c>
      <c r="K619" s="21">
        <v>279120</v>
      </c>
      <c r="L619" s="21">
        <v>279120</v>
      </c>
      <c r="M619" s="21">
        <v>0</v>
      </c>
      <c r="N619" s="22">
        <f t="shared" si="9"/>
        <v>0</v>
      </c>
      <c r="O619" s="21">
        <v>0</v>
      </c>
      <c r="P619" s="21">
        <v>0</v>
      </c>
      <c r="Q619" s="21">
        <v>0</v>
      </c>
      <c r="R619" s="21">
        <v>0</v>
      </c>
    </row>
    <row r="620" spans="1:18" s="13" customFormat="1" ht="27.95" customHeight="1" x14ac:dyDescent="0.25">
      <c r="A620" s="18" t="s">
        <v>1021</v>
      </c>
      <c r="B620" s="18" t="s">
        <v>61</v>
      </c>
      <c r="C620" s="19" t="s">
        <v>1763</v>
      </c>
      <c r="D620" s="20" t="s">
        <v>92</v>
      </c>
      <c r="E620" s="20" t="s">
        <v>92</v>
      </c>
      <c r="F620" s="19" t="s">
        <v>2982</v>
      </c>
      <c r="G620" s="18" t="s">
        <v>2983</v>
      </c>
      <c r="H620" s="18" t="s">
        <v>2984</v>
      </c>
      <c r="I620" s="18" t="s">
        <v>2985</v>
      </c>
      <c r="J620" s="21">
        <v>362017</v>
      </c>
      <c r="K620" s="21">
        <v>220000</v>
      </c>
      <c r="L620" s="21">
        <v>220000</v>
      </c>
      <c r="M620" s="21">
        <v>0</v>
      </c>
      <c r="N620" s="22">
        <f t="shared" si="9"/>
        <v>0</v>
      </c>
      <c r="O620" s="21">
        <v>141000</v>
      </c>
      <c r="P620" s="21">
        <v>0</v>
      </c>
      <c r="Q620" s="21">
        <v>0</v>
      </c>
      <c r="R620" s="21">
        <v>0</v>
      </c>
    </row>
    <row r="621" spans="1:18" s="13" customFormat="1" ht="27.95" customHeight="1" x14ac:dyDescent="0.25">
      <c r="A621" s="18" t="s">
        <v>1021</v>
      </c>
      <c r="B621" s="18" t="s">
        <v>61</v>
      </c>
      <c r="C621" s="19" t="s">
        <v>1763</v>
      </c>
      <c r="D621" s="20" t="s">
        <v>77</v>
      </c>
      <c r="E621" s="20" t="s">
        <v>77</v>
      </c>
      <c r="F621" s="19" t="s">
        <v>3532</v>
      </c>
      <c r="G621" s="18" t="s">
        <v>3533</v>
      </c>
      <c r="H621" s="18" t="s">
        <v>7</v>
      </c>
      <c r="I621" s="18" t="s">
        <v>8</v>
      </c>
      <c r="J621" s="21">
        <v>10000</v>
      </c>
      <c r="K621" s="21">
        <v>0</v>
      </c>
      <c r="L621" s="21">
        <v>0</v>
      </c>
      <c r="M621" s="21">
        <v>0</v>
      </c>
      <c r="N621" s="22" t="str">
        <f t="shared" si="9"/>
        <v>-</v>
      </c>
      <c r="O621" s="21">
        <v>0</v>
      </c>
      <c r="P621" s="21">
        <v>0</v>
      </c>
      <c r="Q621" s="21">
        <v>0</v>
      </c>
      <c r="R621" s="21">
        <v>0</v>
      </c>
    </row>
    <row r="622" spans="1:18" s="13" customFormat="1" ht="27.95" customHeight="1" x14ac:dyDescent="0.25">
      <c r="A622" s="18" t="s">
        <v>1021</v>
      </c>
      <c r="B622" s="18" t="s">
        <v>61</v>
      </c>
      <c r="C622" s="19" t="s">
        <v>1763</v>
      </c>
      <c r="D622" s="20" t="s">
        <v>79</v>
      </c>
      <c r="E622" s="20" t="s">
        <v>760</v>
      </c>
      <c r="F622" s="19" t="s">
        <v>918</v>
      </c>
      <c r="G622" s="18" t="s">
        <v>4520</v>
      </c>
      <c r="H622" s="18" t="s">
        <v>7</v>
      </c>
      <c r="I622" s="18" t="s">
        <v>8</v>
      </c>
      <c r="J622" s="21">
        <v>600000</v>
      </c>
      <c r="K622" s="21">
        <v>1042940</v>
      </c>
      <c r="L622" s="21">
        <v>1042940</v>
      </c>
      <c r="M622" s="21">
        <v>92663.138999999996</v>
      </c>
      <c r="N622" s="22">
        <f t="shared" si="9"/>
        <v>8.884800563790822E-2</v>
      </c>
      <c r="O622" s="21">
        <v>0</v>
      </c>
      <c r="P622" s="21">
        <v>0</v>
      </c>
      <c r="Q622" s="21">
        <v>0</v>
      </c>
      <c r="R622" s="21">
        <v>0</v>
      </c>
    </row>
    <row r="623" spans="1:18" s="13" customFormat="1" ht="27.95" customHeight="1" x14ac:dyDescent="0.25">
      <c r="A623" s="18" t="s">
        <v>1021</v>
      </c>
      <c r="B623" s="18" t="s">
        <v>61</v>
      </c>
      <c r="C623" s="19" t="s">
        <v>1763</v>
      </c>
      <c r="D623" s="20" t="s">
        <v>79</v>
      </c>
      <c r="E623" s="20" t="s">
        <v>764</v>
      </c>
      <c r="F623" s="19" t="s">
        <v>4521</v>
      </c>
      <c r="G623" s="18" t="s">
        <v>4522</v>
      </c>
      <c r="H623" s="18" t="s">
        <v>7</v>
      </c>
      <c r="I623" s="18" t="s">
        <v>8</v>
      </c>
      <c r="J623" s="21">
        <v>0</v>
      </c>
      <c r="K623" s="21">
        <v>106000</v>
      </c>
      <c r="L623" s="21">
        <v>106000</v>
      </c>
      <c r="M623" s="21">
        <v>0</v>
      </c>
      <c r="N623" s="22">
        <f t="shared" si="9"/>
        <v>0</v>
      </c>
      <c r="O623" s="21">
        <v>0</v>
      </c>
      <c r="P623" s="21">
        <v>0</v>
      </c>
      <c r="Q623" s="21">
        <v>0</v>
      </c>
      <c r="R623" s="21">
        <v>0</v>
      </c>
    </row>
    <row r="624" spans="1:18" s="13" customFormat="1" ht="27.95" customHeight="1" x14ac:dyDescent="0.25">
      <c r="A624" s="18" t="s">
        <v>1021</v>
      </c>
      <c r="B624" s="18" t="s">
        <v>61</v>
      </c>
      <c r="C624" s="19" t="s">
        <v>1763</v>
      </c>
      <c r="D624" s="20" t="s">
        <v>79</v>
      </c>
      <c r="E624" s="20" t="s">
        <v>768</v>
      </c>
      <c r="F624" s="19" t="s">
        <v>1286</v>
      </c>
      <c r="G624" s="18" t="s">
        <v>4523</v>
      </c>
      <c r="H624" s="18" t="s">
        <v>7</v>
      </c>
      <c r="I624" s="18" t="s">
        <v>8</v>
      </c>
      <c r="J624" s="21">
        <v>1124000</v>
      </c>
      <c r="K624" s="21">
        <v>2108500</v>
      </c>
      <c r="L624" s="21">
        <v>2108500</v>
      </c>
      <c r="M624" s="21">
        <v>0</v>
      </c>
      <c r="N624" s="22">
        <f t="shared" si="9"/>
        <v>0</v>
      </c>
      <c r="O624" s="21">
        <v>0</v>
      </c>
      <c r="P624" s="21">
        <v>0</v>
      </c>
      <c r="Q624" s="21">
        <v>0</v>
      </c>
      <c r="R624" s="21">
        <v>0</v>
      </c>
    </row>
    <row r="625" spans="1:18" s="13" customFormat="1" ht="27.95" customHeight="1" x14ac:dyDescent="0.25">
      <c r="A625" s="18" t="s">
        <v>1021</v>
      </c>
      <c r="B625" s="18" t="s">
        <v>61</v>
      </c>
      <c r="C625" s="19" t="s">
        <v>1763</v>
      </c>
      <c r="D625" s="20" t="s">
        <v>79</v>
      </c>
      <c r="E625" s="20" t="s">
        <v>762</v>
      </c>
      <c r="F625" s="19" t="s">
        <v>3534</v>
      </c>
      <c r="G625" s="18" t="s">
        <v>4524</v>
      </c>
      <c r="H625" s="18" t="s">
        <v>7</v>
      </c>
      <c r="I625" s="18" t="s">
        <v>8</v>
      </c>
      <c r="J625" s="21">
        <v>20000</v>
      </c>
      <c r="K625" s="21">
        <v>0</v>
      </c>
      <c r="L625" s="21">
        <v>0</v>
      </c>
      <c r="M625" s="21">
        <v>0</v>
      </c>
      <c r="N625" s="22" t="str">
        <f t="shared" si="9"/>
        <v>-</v>
      </c>
      <c r="O625" s="21">
        <v>0</v>
      </c>
      <c r="P625" s="21">
        <v>0</v>
      </c>
      <c r="Q625" s="21">
        <v>0</v>
      </c>
      <c r="R625" s="21">
        <v>0</v>
      </c>
    </row>
    <row r="626" spans="1:18" s="13" customFormat="1" ht="27.95" customHeight="1" x14ac:dyDescent="0.25">
      <c r="A626" s="18" t="s">
        <v>1021</v>
      </c>
      <c r="B626" s="18" t="s">
        <v>61</v>
      </c>
      <c r="C626" s="19" t="s">
        <v>1763</v>
      </c>
      <c r="D626" s="20" t="s">
        <v>93</v>
      </c>
      <c r="E626" s="20" t="s">
        <v>771</v>
      </c>
      <c r="F626" s="19" t="s">
        <v>4525</v>
      </c>
      <c r="G626" s="18" t="s">
        <v>4526</v>
      </c>
      <c r="H626" s="18" t="s">
        <v>7</v>
      </c>
      <c r="I626" s="18" t="s">
        <v>8</v>
      </c>
      <c r="J626" s="21">
        <v>0</v>
      </c>
      <c r="K626" s="21">
        <v>3000</v>
      </c>
      <c r="L626" s="21">
        <v>3000</v>
      </c>
      <c r="M626" s="21">
        <v>0</v>
      </c>
      <c r="N626" s="22">
        <f t="shared" si="9"/>
        <v>0</v>
      </c>
      <c r="O626" s="21">
        <v>0</v>
      </c>
      <c r="P626" s="21">
        <v>0</v>
      </c>
      <c r="Q626" s="21">
        <v>0</v>
      </c>
      <c r="R626" s="21">
        <v>0</v>
      </c>
    </row>
    <row r="627" spans="1:18" s="13" customFormat="1" ht="27.95" customHeight="1" x14ac:dyDescent="0.25">
      <c r="A627" s="18" t="s">
        <v>1021</v>
      </c>
      <c r="B627" s="18" t="s">
        <v>61</v>
      </c>
      <c r="C627" s="19" t="s">
        <v>1763</v>
      </c>
      <c r="D627" s="20" t="s">
        <v>9</v>
      </c>
      <c r="E627" s="20" t="s">
        <v>9</v>
      </c>
      <c r="F627" s="19" t="s">
        <v>1287</v>
      </c>
      <c r="G627" s="18" t="s">
        <v>4527</v>
      </c>
      <c r="H627" s="18" t="s">
        <v>62</v>
      </c>
      <c r="I627" s="18" t="s">
        <v>1586</v>
      </c>
      <c r="J627" s="21">
        <v>649455</v>
      </c>
      <c r="K627" s="21">
        <v>649500</v>
      </c>
      <c r="L627" s="21">
        <v>649500</v>
      </c>
      <c r="M627" s="21">
        <v>0</v>
      </c>
      <c r="N627" s="22">
        <f t="shared" si="9"/>
        <v>0</v>
      </c>
      <c r="O627" s="21">
        <v>311000</v>
      </c>
      <c r="P627" s="21">
        <v>0</v>
      </c>
      <c r="Q627" s="21">
        <v>0</v>
      </c>
      <c r="R627" s="21">
        <v>0</v>
      </c>
    </row>
    <row r="628" spans="1:18" s="13" customFormat="1" ht="27.95" customHeight="1" x14ac:dyDescent="0.25">
      <c r="A628" s="18" t="s">
        <v>1021</v>
      </c>
      <c r="B628" s="18" t="s">
        <v>61</v>
      </c>
      <c r="C628" s="19" t="s">
        <v>1763</v>
      </c>
      <c r="D628" s="20" t="s">
        <v>79</v>
      </c>
      <c r="E628" s="20" t="s">
        <v>760</v>
      </c>
      <c r="F628" s="19" t="s">
        <v>3076</v>
      </c>
      <c r="G628" s="18" t="s">
        <v>4528</v>
      </c>
      <c r="H628" s="18" t="s">
        <v>7</v>
      </c>
      <c r="I628" s="18" t="s">
        <v>8</v>
      </c>
      <c r="J628" s="21">
        <v>1646020</v>
      </c>
      <c r="K628" s="21">
        <v>1698000</v>
      </c>
      <c r="L628" s="21">
        <v>1698000</v>
      </c>
      <c r="M628" s="21">
        <v>1469082.395</v>
      </c>
      <c r="N628" s="22">
        <f t="shared" si="9"/>
        <v>0.86518397820965842</v>
      </c>
      <c r="O628" s="21">
        <v>0</v>
      </c>
      <c r="P628" s="21">
        <v>0</v>
      </c>
      <c r="Q628" s="21">
        <v>0</v>
      </c>
      <c r="R628" s="21">
        <v>0</v>
      </c>
    </row>
    <row r="629" spans="1:18" s="13" customFormat="1" ht="27.95" customHeight="1" x14ac:dyDescent="0.25">
      <c r="A629" s="18" t="s">
        <v>1021</v>
      </c>
      <c r="B629" s="18" t="s">
        <v>61</v>
      </c>
      <c r="C629" s="19" t="s">
        <v>1763</v>
      </c>
      <c r="D629" s="20" t="s">
        <v>79</v>
      </c>
      <c r="E629" s="20" t="s">
        <v>764</v>
      </c>
      <c r="F629" s="19" t="s">
        <v>1288</v>
      </c>
      <c r="G629" s="18" t="s">
        <v>4529</v>
      </c>
      <c r="H629" s="18" t="s">
        <v>7</v>
      </c>
      <c r="I629" s="18" t="s">
        <v>8</v>
      </c>
      <c r="J629" s="21">
        <v>11530148</v>
      </c>
      <c r="K629" s="21">
        <v>8653000</v>
      </c>
      <c r="L629" s="21">
        <v>8653000</v>
      </c>
      <c r="M629" s="21">
        <v>270984.28000000003</v>
      </c>
      <c r="N629" s="22">
        <f t="shared" si="9"/>
        <v>3.1316801109441815E-2</v>
      </c>
      <c r="O629" s="21">
        <v>0</v>
      </c>
      <c r="P629" s="21">
        <v>0</v>
      </c>
      <c r="Q629" s="21">
        <v>0</v>
      </c>
      <c r="R629" s="21">
        <v>0</v>
      </c>
    </row>
    <row r="630" spans="1:18" s="13" customFormat="1" ht="27.95" customHeight="1" x14ac:dyDescent="0.25">
      <c r="A630" s="18" t="s">
        <v>1021</v>
      </c>
      <c r="B630" s="18" t="s">
        <v>61</v>
      </c>
      <c r="C630" s="19" t="s">
        <v>1763</v>
      </c>
      <c r="D630" s="20" t="s">
        <v>92</v>
      </c>
      <c r="E630" s="20" t="s">
        <v>758</v>
      </c>
      <c r="F630" s="19" t="s">
        <v>1289</v>
      </c>
      <c r="G630" s="18" t="s">
        <v>1849</v>
      </c>
      <c r="H630" s="18" t="s">
        <v>62</v>
      </c>
      <c r="I630" s="18" t="s">
        <v>63</v>
      </c>
      <c r="J630" s="21">
        <v>990000</v>
      </c>
      <c r="K630" s="21">
        <v>1570000</v>
      </c>
      <c r="L630" s="21">
        <v>1570000</v>
      </c>
      <c r="M630" s="21">
        <v>0</v>
      </c>
      <c r="N630" s="22">
        <f t="shared" si="9"/>
        <v>0</v>
      </c>
      <c r="O630" s="21">
        <v>454000</v>
      </c>
      <c r="P630" s="21">
        <v>0</v>
      </c>
      <c r="Q630" s="21">
        <v>0</v>
      </c>
      <c r="R630" s="21">
        <v>0</v>
      </c>
    </row>
    <row r="631" spans="1:18" s="13" customFormat="1" ht="27.95" customHeight="1" x14ac:dyDescent="0.25">
      <c r="A631" s="18" t="s">
        <v>1021</v>
      </c>
      <c r="B631" s="18" t="s">
        <v>61</v>
      </c>
      <c r="C631" s="19" t="s">
        <v>1763</v>
      </c>
      <c r="D631" s="20" t="s">
        <v>79</v>
      </c>
      <c r="E631" s="20" t="s">
        <v>766</v>
      </c>
      <c r="F631" s="19" t="s">
        <v>1290</v>
      </c>
      <c r="G631" s="18" t="s">
        <v>1850</v>
      </c>
      <c r="H631" s="18" t="s">
        <v>106</v>
      </c>
      <c r="I631" s="18" t="s">
        <v>3051</v>
      </c>
      <c r="J631" s="21">
        <v>4672793</v>
      </c>
      <c r="K631" s="21">
        <v>4095000</v>
      </c>
      <c r="L631" s="21">
        <v>4095000</v>
      </c>
      <c r="M631" s="21">
        <v>2157062.1869999999</v>
      </c>
      <c r="N631" s="22">
        <f t="shared" si="9"/>
        <v>0.52675511282051279</v>
      </c>
      <c r="O631" s="21">
        <v>6064000</v>
      </c>
      <c r="P631" s="21">
        <v>7687000</v>
      </c>
      <c r="Q631" s="21">
        <v>6559000</v>
      </c>
      <c r="R631" s="21">
        <v>0</v>
      </c>
    </row>
    <row r="632" spans="1:18" s="13" customFormat="1" ht="27.95" customHeight="1" x14ac:dyDescent="0.25">
      <c r="A632" s="18" t="s">
        <v>1021</v>
      </c>
      <c r="B632" s="18" t="s">
        <v>61</v>
      </c>
      <c r="C632" s="19" t="s">
        <v>1763</v>
      </c>
      <c r="D632" s="20" t="s">
        <v>93</v>
      </c>
      <c r="E632" s="20" t="s">
        <v>771</v>
      </c>
      <c r="F632" s="19" t="s">
        <v>1291</v>
      </c>
      <c r="G632" s="18" t="s">
        <v>4530</v>
      </c>
      <c r="H632" s="18" t="s">
        <v>7</v>
      </c>
      <c r="I632" s="18" t="s">
        <v>8</v>
      </c>
      <c r="J632" s="21">
        <v>1399980</v>
      </c>
      <c r="K632" s="21">
        <v>1948000</v>
      </c>
      <c r="L632" s="21">
        <v>1948000</v>
      </c>
      <c r="M632" s="21">
        <v>0</v>
      </c>
      <c r="N632" s="22">
        <f t="shared" si="9"/>
        <v>0</v>
      </c>
      <c r="O632" s="21">
        <v>0</v>
      </c>
      <c r="P632" s="21">
        <v>0</v>
      </c>
      <c r="Q632" s="21">
        <v>0</v>
      </c>
      <c r="R632" s="21">
        <v>0</v>
      </c>
    </row>
    <row r="633" spans="1:18" s="13" customFormat="1" ht="27.95" customHeight="1" x14ac:dyDescent="0.25">
      <c r="A633" s="18" t="s">
        <v>1021</v>
      </c>
      <c r="B633" s="18" t="s">
        <v>61</v>
      </c>
      <c r="C633" s="19" t="s">
        <v>1763</v>
      </c>
      <c r="D633" s="20" t="s">
        <v>93</v>
      </c>
      <c r="E633" s="20" t="s">
        <v>771</v>
      </c>
      <c r="F633" s="19" t="s">
        <v>3150</v>
      </c>
      <c r="G633" s="18" t="s">
        <v>4531</v>
      </c>
      <c r="H633" s="18" t="s">
        <v>7</v>
      </c>
      <c r="I633" s="18" t="s">
        <v>8</v>
      </c>
      <c r="J633" s="21">
        <v>550000</v>
      </c>
      <c r="K633" s="21">
        <v>550000</v>
      </c>
      <c r="L633" s="21">
        <v>550000</v>
      </c>
      <c r="M633" s="21">
        <v>0</v>
      </c>
      <c r="N633" s="22">
        <f t="shared" si="9"/>
        <v>0</v>
      </c>
      <c r="O633" s="21">
        <v>0</v>
      </c>
      <c r="P633" s="21">
        <v>0</v>
      </c>
      <c r="Q633" s="21">
        <v>0</v>
      </c>
      <c r="R633" s="21">
        <v>0</v>
      </c>
    </row>
    <row r="634" spans="1:18" s="13" customFormat="1" ht="27.95" customHeight="1" x14ac:dyDescent="0.25">
      <c r="A634" s="18" t="s">
        <v>1021</v>
      </c>
      <c r="B634" s="18" t="s">
        <v>61</v>
      </c>
      <c r="C634" s="19" t="s">
        <v>1763</v>
      </c>
      <c r="D634" s="20" t="s">
        <v>77</v>
      </c>
      <c r="E634" s="20" t="s">
        <v>77</v>
      </c>
      <c r="F634" s="19" t="s">
        <v>2013</v>
      </c>
      <c r="G634" s="18" t="s">
        <v>2014</v>
      </c>
      <c r="H634" s="18" t="s">
        <v>62</v>
      </c>
      <c r="I634" s="18" t="s">
        <v>1745</v>
      </c>
      <c r="J634" s="21">
        <v>504000</v>
      </c>
      <c r="K634" s="21">
        <v>486000</v>
      </c>
      <c r="L634" s="21">
        <v>486000</v>
      </c>
      <c r="M634" s="21">
        <v>0</v>
      </c>
      <c r="N634" s="22">
        <f t="shared" si="9"/>
        <v>0</v>
      </c>
      <c r="O634" s="21">
        <v>204000</v>
      </c>
      <c r="P634" s="21">
        <v>0</v>
      </c>
      <c r="Q634" s="21">
        <v>0</v>
      </c>
      <c r="R634" s="21">
        <v>0</v>
      </c>
    </row>
    <row r="635" spans="1:18" s="13" customFormat="1" ht="27.95" customHeight="1" x14ac:dyDescent="0.25">
      <c r="A635" s="18" t="s">
        <v>1021</v>
      </c>
      <c r="B635" s="18" t="s">
        <v>61</v>
      </c>
      <c r="C635" s="19" t="s">
        <v>1763</v>
      </c>
      <c r="D635" s="20" t="s">
        <v>79</v>
      </c>
      <c r="E635" s="20" t="s">
        <v>764</v>
      </c>
      <c r="F635" s="19" t="s">
        <v>1292</v>
      </c>
      <c r="G635" s="18" t="s">
        <v>4532</v>
      </c>
      <c r="H635" s="18" t="s">
        <v>7</v>
      </c>
      <c r="I635" s="18" t="s">
        <v>8</v>
      </c>
      <c r="J635" s="21">
        <v>71682</v>
      </c>
      <c r="K635" s="21">
        <v>434500</v>
      </c>
      <c r="L635" s="21">
        <v>434500</v>
      </c>
      <c r="M635" s="21">
        <v>233998.82399999999</v>
      </c>
      <c r="N635" s="22">
        <f t="shared" si="9"/>
        <v>0.53854735097813577</v>
      </c>
      <c r="O635" s="21">
        <v>0</v>
      </c>
      <c r="P635" s="21">
        <v>0</v>
      </c>
      <c r="Q635" s="21">
        <v>0</v>
      </c>
      <c r="R635" s="21">
        <v>0</v>
      </c>
    </row>
    <row r="636" spans="1:18" s="13" customFormat="1" ht="27.95" customHeight="1" x14ac:dyDescent="0.25">
      <c r="A636" s="18" t="s">
        <v>1021</v>
      </c>
      <c r="B636" s="18" t="s">
        <v>61</v>
      </c>
      <c r="C636" s="19" t="s">
        <v>1763</v>
      </c>
      <c r="D636" s="20" t="s">
        <v>93</v>
      </c>
      <c r="E636" s="20" t="s">
        <v>771</v>
      </c>
      <c r="F636" s="19" t="s">
        <v>1293</v>
      </c>
      <c r="G636" s="18" t="s">
        <v>2487</v>
      </c>
      <c r="H636" s="18" t="s">
        <v>7</v>
      </c>
      <c r="I636" s="18" t="s">
        <v>8</v>
      </c>
      <c r="J636" s="21">
        <v>10000</v>
      </c>
      <c r="K636" s="21">
        <v>0</v>
      </c>
      <c r="L636" s="21">
        <v>0</v>
      </c>
      <c r="M636" s="21">
        <v>0</v>
      </c>
      <c r="N636" s="22" t="str">
        <f t="shared" si="9"/>
        <v>-</v>
      </c>
      <c r="O636" s="21">
        <v>0</v>
      </c>
      <c r="P636" s="21">
        <v>0</v>
      </c>
      <c r="Q636" s="21">
        <v>0</v>
      </c>
      <c r="R636" s="21">
        <v>0</v>
      </c>
    </row>
    <row r="637" spans="1:18" s="13" customFormat="1" ht="27.95" customHeight="1" x14ac:dyDescent="0.25">
      <c r="A637" s="18" t="s">
        <v>1021</v>
      </c>
      <c r="B637" s="18" t="s">
        <v>61</v>
      </c>
      <c r="C637" s="19" t="s">
        <v>1763</v>
      </c>
      <c r="D637" s="20" t="s">
        <v>79</v>
      </c>
      <c r="E637" s="20" t="s">
        <v>766</v>
      </c>
      <c r="F637" s="19" t="s">
        <v>1132</v>
      </c>
      <c r="G637" s="18" t="s">
        <v>4533</v>
      </c>
      <c r="H637" s="18" t="s">
        <v>7</v>
      </c>
      <c r="I637" s="18" t="s">
        <v>8</v>
      </c>
      <c r="J637" s="21">
        <v>4249840</v>
      </c>
      <c r="K637" s="21">
        <v>2635200</v>
      </c>
      <c r="L637" s="21">
        <v>2635200</v>
      </c>
      <c r="M637" s="21">
        <v>793801.99199999997</v>
      </c>
      <c r="N637" s="22">
        <f t="shared" si="9"/>
        <v>0.30123026411657561</v>
      </c>
      <c r="O637" s="21">
        <v>4976000</v>
      </c>
      <c r="P637" s="21">
        <v>4118000</v>
      </c>
      <c r="Q637" s="21">
        <v>226000</v>
      </c>
      <c r="R637" s="21">
        <v>0</v>
      </c>
    </row>
    <row r="638" spans="1:18" s="13" customFormat="1" ht="27.95" customHeight="1" x14ac:dyDescent="0.25">
      <c r="A638" s="18" t="s">
        <v>1021</v>
      </c>
      <c r="B638" s="18" t="s">
        <v>61</v>
      </c>
      <c r="C638" s="19" t="s">
        <v>1763</v>
      </c>
      <c r="D638" s="20" t="s">
        <v>79</v>
      </c>
      <c r="E638" s="20" t="s">
        <v>1118</v>
      </c>
      <c r="F638" s="19" t="s">
        <v>1294</v>
      </c>
      <c r="G638" s="18" t="s">
        <v>1295</v>
      </c>
      <c r="H638" s="18" t="s">
        <v>106</v>
      </c>
      <c r="I638" s="18" t="s">
        <v>3051</v>
      </c>
      <c r="J638" s="21">
        <v>3100000</v>
      </c>
      <c r="K638" s="21">
        <v>1302960</v>
      </c>
      <c r="L638" s="21">
        <v>1302960</v>
      </c>
      <c r="M638" s="21">
        <v>0</v>
      </c>
      <c r="N638" s="22">
        <f t="shared" si="9"/>
        <v>0</v>
      </c>
      <c r="O638" s="21">
        <v>0</v>
      </c>
      <c r="P638" s="21">
        <v>0</v>
      </c>
      <c r="Q638" s="21">
        <v>0</v>
      </c>
      <c r="R638" s="21">
        <v>0</v>
      </c>
    </row>
    <row r="639" spans="1:18" s="13" customFormat="1" ht="27.95" customHeight="1" x14ac:dyDescent="0.25">
      <c r="A639" s="18" t="s">
        <v>1021</v>
      </c>
      <c r="B639" s="18" t="s">
        <v>61</v>
      </c>
      <c r="C639" s="19" t="s">
        <v>1763</v>
      </c>
      <c r="D639" s="20" t="s">
        <v>79</v>
      </c>
      <c r="E639" s="20" t="s">
        <v>1118</v>
      </c>
      <c r="F639" s="19" t="s">
        <v>4534</v>
      </c>
      <c r="G639" s="18" t="s">
        <v>4535</v>
      </c>
      <c r="H639" s="18" t="s">
        <v>7</v>
      </c>
      <c r="I639" s="18" t="s">
        <v>8</v>
      </c>
      <c r="J639" s="21">
        <v>0</v>
      </c>
      <c r="K639" s="21">
        <v>27280</v>
      </c>
      <c r="L639" s="21">
        <v>27280</v>
      </c>
      <c r="M639" s="21">
        <v>0</v>
      </c>
      <c r="N639" s="22">
        <f t="shared" si="9"/>
        <v>0</v>
      </c>
      <c r="O639" s="21">
        <v>0</v>
      </c>
      <c r="P639" s="21">
        <v>0</v>
      </c>
      <c r="Q639" s="21">
        <v>0</v>
      </c>
      <c r="R639" s="21">
        <v>0</v>
      </c>
    </row>
    <row r="640" spans="1:18" s="13" customFormat="1" ht="27.95" customHeight="1" x14ac:dyDescent="0.25">
      <c r="A640" s="18" t="s">
        <v>1021</v>
      </c>
      <c r="B640" s="18" t="s">
        <v>61</v>
      </c>
      <c r="C640" s="19" t="s">
        <v>1763</v>
      </c>
      <c r="D640" s="20" t="s">
        <v>92</v>
      </c>
      <c r="E640" s="20" t="s">
        <v>92</v>
      </c>
      <c r="F640" s="19" t="s">
        <v>2986</v>
      </c>
      <c r="G640" s="18" t="s">
        <v>4536</v>
      </c>
      <c r="H640" s="18" t="s">
        <v>64</v>
      </c>
      <c r="I640" s="18" t="s">
        <v>1744</v>
      </c>
      <c r="J640" s="21">
        <v>466527</v>
      </c>
      <c r="K640" s="21">
        <v>367500</v>
      </c>
      <c r="L640" s="21">
        <v>367500</v>
      </c>
      <c r="M640" s="21">
        <v>0</v>
      </c>
      <c r="N640" s="22">
        <f t="shared" si="9"/>
        <v>0</v>
      </c>
      <c r="O640" s="21">
        <v>95000</v>
      </c>
      <c r="P640" s="21">
        <v>0</v>
      </c>
      <c r="Q640" s="21">
        <v>0</v>
      </c>
      <c r="R640" s="21">
        <v>0</v>
      </c>
    </row>
    <row r="641" spans="1:18" s="13" customFormat="1" ht="27.95" customHeight="1" x14ac:dyDescent="0.25">
      <c r="A641" s="18" t="s">
        <v>1021</v>
      </c>
      <c r="B641" s="18" t="s">
        <v>61</v>
      </c>
      <c r="C641" s="19" t="s">
        <v>1763</v>
      </c>
      <c r="D641" s="20" t="s">
        <v>79</v>
      </c>
      <c r="E641" s="20" t="s">
        <v>760</v>
      </c>
      <c r="F641" s="19" t="s">
        <v>2292</v>
      </c>
      <c r="G641" s="18" t="s">
        <v>4537</v>
      </c>
      <c r="H641" s="18" t="s">
        <v>7</v>
      </c>
      <c r="I641" s="18" t="s">
        <v>8</v>
      </c>
      <c r="J641" s="21">
        <v>2922455</v>
      </c>
      <c r="K641" s="21">
        <v>2774000</v>
      </c>
      <c r="L641" s="21">
        <v>2774000</v>
      </c>
      <c r="M641" s="21">
        <v>1027427.316</v>
      </c>
      <c r="N641" s="22">
        <f t="shared" si="9"/>
        <v>0.37037754722422495</v>
      </c>
      <c r="O641" s="21">
        <v>0</v>
      </c>
      <c r="P641" s="21">
        <v>0</v>
      </c>
      <c r="Q641" s="21">
        <v>0</v>
      </c>
      <c r="R641" s="21">
        <v>0</v>
      </c>
    </row>
    <row r="642" spans="1:18" s="13" customFormat="1" ht="27.95" customHeight="1" x14ac:dyDescent="0.25">
      <c r="A642" s="18" t="s">
        <v>1021</v>
      </c>
      <c r="B642" s="18" t="s">
        <v>61</v>
      </c>
      <c r="C642" s="19" t="s">
        <v>1763</v>
      </c>
      <c r="D642" s="20" t="s">
        <v>79</v>
      </c>
      <c r="E642" s="20" t="s">
        <v>764</v>
      </c>
      <c r="F642" s="19" t="s">
        <v>2293</v>
      </c>
      <c r="G642" s="18" t="s">
        <v>4538</v>
      </c>
      <c r="H642" s="18" t="s">
        <v>7</v>
      </c>
      <c r="I642" s="18" t="s">
        <v>8</v>
      </c>
      <c r="J642" s="21">
        <v>13556126</v>
      </c>
      <c r="K642" s="21">
        <v>4779000</v>
      </c>
      <c r="L642" s="21">
        <v>4779000</v>
      </c>
      <c r="M642" s="21">
        <v>0</v>
      </c>
      <c r="N642" s="22">
        <f t="shared" si="9"/>
        <v>0</v>
      </c>
      <c r="O642" s="21">
        <v>4043000</v>
      </c>
      <c r="P642" s="21">
        <v>0</v>
      </c>
      <c r="Q642" s="21">
        <v>0</v>
      </c>
      <c r="R642" s="21">
        <v>0</v>
      </c>
    </row>
    <row r="643" spans="1:18" s="13" customFormat="1" ht="27.95" customHeight="1" x14ac:dyDescent="0.25">
      <c r="A643" s="18" t="s">
        <v>1021</v>
      </c>
      <c r="B643" s="18" t="s">
        <v>61</v>
      </c>
      <c r="C643" s="19" t="s">
        <v>1763</v>
      </c>
      <c r="D643" s="20" t="s">
        <v>79</v>
      </c>
      <c r="E643" s="20" t="s">
        <v>764</v>
      </c>
      <c r="F643" s="19" t="s">
        <v>4539</v>
      </c>
      <c r="G643" s="18" t="s">
        <v>4540</v>
      </c>
      <c r="H643" s="18" t="s">
        <v>7</v>
      </c>
      <c r="I643" s="18" t="s">
        <v>8</v>
      </c>
      <c r="J643" s="21">
        <v>0</v>
      </c>
      <c r="K643" s="21">
        <v>138300</v>
      </c>
      <c r="L643" s="21">
        <v>138300</v>
      </c>
      <c r="M643" s="21">
        <v>0</v>
      </c>
      <c r="N643" s="22">
        <f t="shared" si="9"/>
        <v>0</v>
      </c>
      <c r="O643" s="21">
        <v>0</v>
      </c>
      <c r="P643" s="21">
        <v>0</v>
      </c>
      <c r="Q643" s="21">
        <v>0</v>
      </c>
      <c r="R643" s="21">
        <v>0</v>
      </c>
    </row>
    <row r="644" spans="1:18" s="13" customFormat="1" ht="27.95" customHeight="1" x14ac:dyDescent="0.25">
      <c r="A644" s="18" t="s">
        <v>1021</v>
      </c>
      <c r="B644" s="18" t="s">
        <v>61</v>
      </c>
      <c r="C644" s="19" t="s">
        <v>1763</v>
      </c>
      <c r="D644" s="20" t="s">
        <v>79</v>
      </c>
      <c r="E644" s="20" t="s">
        <v>766</v>
      </c>
      <c r="F644" s="19" t="s">
        <v>2294</v>
      </c>
      <c r="G644" s="18" t="s">
        <v>2295</v>
      </c>
      <c r="H644" s="18" t="s">
        <v>7</v>
      </c>
      <c r="I644" s="18" t="s">
        <v>8</v>
      </c>
      <c r="J644" s="21">
        <v>7000000</v>
      </c>
      <c r="K644" s="21">
        <v>4937300</v>
      </c>
      <c r="L644" s="21">
        <v>4937300</v>
      </c>
      <c r="M644" s="21">
        <v>0</v>
      </c>
      <c r="N644" s="22">
        <f t="shared" si="9"/>
        <v>0</v>
      </c>
      <c r="O644" s="21">
        <v>8891000</v>
      </c>
      <c r="P644" s="21">
        <v>11891000</v>
      </c>
      <c r="Q644" s="21">
        <v>11260000</v>
      </c>
      <c r="R644" s="21">
        <v>0</v>
      </c>
    </row>
    <row r="645" spans="1:18" s="13" customFormat="1" ht="27.95" customHeight="1" x14ac:dyDescent="0.25">
      <c r="A645" s="18" t="s">
        <v>1021</v>
      </c>
      <c r="B645" s="18" t="s">
        <v>61</v>
      </c>
      <c r="C645" s="19" t="s">
        <v>1763</v>
      </c>
      <c r="D645" s="20" t="s">
        <v>79</v>
      </c>
      <c r="E645" s="20" t="s">
        <v>1118</v>
      </c>
      <c r="F645" s="19" t="s">
        <v>3206</v>
      </c>
      <c r="G645" s="18" t="s">
        <v>3207</v>
      </c>
      <c r="H645" s="18" t="s">
        <v>106</v>
      </c>
      <c r="I645" s="18" t="s">
        <v>3051</v>
      </c>
      <c r="J645" s="21">
        <v>7696833</v>
      </c>
      <c r="K645" s="21">
        <v>9579000</v>
      </c>
      <c r="L645" s="21">
        <v>9579000</v>
      </c>
      <c r="M645" s="21">
        <v>0</v>
      </c>
      <c r="N645" s="22">
        <f t="shared" ref="N645:N708" si="10">IF(K645=0,"-",M645/K645)</f>
        <v>0</v>
      </c>
      <c r="O645" s="21">
        <v>0</v>
      </c>
      <c r="P645" s="21">
        <v>0</v>
      </c>
      <c r="Q645" s="21">
        <v>0</v>
      </c>
      <c r="R645" s="21">
        <v>0</v>
      </c>
    </row>
    <row r="646" spans="1:18" s="13" customFormat="1" ht="27.95" customHeight="1" x14ac:dyDescent="0.25">
      <c r="A646" s="18" t="s">
        <v>1021</v>
      </c>
      <c r="B646" s="18" t="s">
        <v>61</v>
      </c>
      <c r="C646" s="19" t="s">
        <v>1763</v>
      </c>
      <c r="D646" s="20" t="s">
        <v>79</v>
      </c>
      <c r="E646" s="20" t="s">
        <v>760</v>
      </c>
      <c r="F646" s="19" t="s">
        <v>3535</v>
      </c>
      <c r="G646" s="18" t="s">
        <v>3536</v>
      </c>
      <c r="H646" s="18" t="s">
        <v>7</v>
      </c>
      <c r="I646" s="18" t="s">
        <v>8</v>
      </c>
      <c r="J646" s="21">
        <v>686547</v>
      </c>
      <c r="K646" s="21">
        <v>0</v>
      </c>
      <c r="L646" s="21">
        <v>0</v>
      </c>
      <c r="M646" s="21">
        <v>0</v>
      </c>
      <c r="N646" s="22" t="str">
        <f t="shared" si="10"/>
        <v>-</v>
      </c>
      <c r="O646" s="21">
        <v>0</v>
      </c>
      <c r="P646" s="21">
        <v>0</v>
      </c>
      <c r="Q646" s="21">
        <v>0</v>
      </c>
      <c r="R646" s="21">
        <v>0</v>
      </c>
    </row>
    <row r="647" spans="1:18" s="13" customFormat="1" ht="27.95" customHeight="1" x14ac:dyDescent="0.25">
      <c r="A647" s="18" t="s">
        <v>1021</v>
      </c>
      <c r="B647" s="18" t="s">
        <v>61</v>
      </c>
      <c r="C647" s="19" t="s">
        <v>1763</v>
      </c>
      <c r="D647" s="20" t="s">
        <v>93</v>
      </c>
      <c r="E647" s="20" t="s">
        <v>771</v>
      </c>
      <c r="F647" s="19" t="s">
        <v>3537</v>
      </c>
      <c r="G647" s="18" t="s">
        <v>3538</v>
      </c>
      <c r="H647" s="18" t="s">
        <v>7</v>
      </c>
      <c r="I647" s="18" t="s">
        <v>8</v>
      </c>
      <c r="J647" s="21">
        <v>78947</v>
      </c>
      <c r="K647" s="21">
        <v>0</v>
      </c>
      <c r="L647" s="21">
        <v>0</v>
      </c>
      <c r="M647" s="21">
        <v>0</v>
      </c>
      <c r="N647" s="22" t="str">
        <f t="shared" si="10"/>
        <v>-</v>
      </c>
      <c r="O647" s="21">
        <v>0</v>
      </c>
      <c r="P647" s="21">
        <v>0</v>
      </c>
      <c r="Q647" s="21">
        <v>0</v>
      </c>
      <c r="R647" s="21">
        <v>0</v>
      </c>
    </row>
    <row r="648" spans="1:18" s="13" customFormat="1" ht="27.95" customHeight="1" x14ac:dyDescent="0.25">
      <c r="A648" s="18" t="s">
        <v>1021</v>
      </c>
      <c r="B648" s="18" t="s">
        <v>1054</v>
      </c>
      <c r="C648" s="19" t="s">
        <v>1762</v>
      </c>
      <c r="D648" s="20" t="s">
        <v>111</v>
      </c>
      <c r="E648" s="20" t="s">
        <v>111</v>
      </c>
      <c r="F648" s="19" t="s">
        <v>3539</v>
      </c>
      <c r="G648" s="18" t="s">
        <v>3540</v>
      </c>
      <c r="H648" s="18" t="s">
        <v>7</v>
      </c>
      <c r="I648" s="18" t="s">
        <v>8</v>
      </c>
      <c r="J648" s="21">
        <v>50000</v>
      </c>
      <c r="K648" s="21">
        <v>0</v>
      </c>
      <c r="L648" s="21">
        <v>0</v>
      </c>
      <c r="M648" s="21">
        <v>0</v>
      </c>
      <c r="N648" s="22" t="str">
        <f t="shared" si="10"/>
        <v>-</v>
      </c>
      <c r="O648" s="21">
        <v>0</v>
      </c>
      <c r="P648" s="21">
        <v>0</v>
      </c>
      <c r="Q648" s="21">
        <v>0</v>
      </c>
      <c r="R648" s="21">
        <v>0</v>
      </c>
    </row>
    <row r="649" spans="1:18" s="13" customFormat="1" ht="27.95" customHeight="1" x14ac:dyDescent="0.25">
      <c r="A649" s="18" t="s">
        <v>1021</v>
      </c>
      <c r="B649" s="18" t="s">
        <v>1054</v>
      </c>
      <c r="C649" s="19" t="s">
        <v>1763</v>
      </c>
      <c r="D649" s="20" t="s">
        <v>90</v>
      </c>
      <c r="E649" s="20" t="s">
        <v>778</v>
      </c>
      <c r="F649" s="19" t="s">
        <v>266</v>
      </c>
      <c r="G649" s="18" t="s">
        <v>4541</v>
      </c>
      <c r="H649" s="18" t="s">
        <v>66</v>
      </c>
      <c r="I649" s="18" t="s">
        <v>1591</v>
      </c>
      <c r="J649" s="21">
        <v>48757</v>
      </c>
      <c r="K649" s="21">
        <v>33000</v>
      </c>
      <c r="L649" s="21">
        <v>33000</v>
      </c>
      <c r="M649" s="21">
        <v>0</v>
      </c>
      <c r="N649" s="22">
        <f t="shared" si="10"/>
        <v>0</v>
      </c>
      <c r="O649" s="21">
        <v>0</v>
      </c>
      <c r="P649" s="21">
        <v>0</v>
      </c>
      <c r="Q649" s="21">
        <v>0</v>
      </c>
      <c r="R649" s="21">
        <v>0</v>
      </c>
    </row>
    <row r="650" spans="1:18" s="13" customFormat="1" ht="27.95" customHeight="1" x14ac:dyDescent="0.25">
      <c r="A650" s="18" t="s">
        <v>1021</v>
      </c>
      <c r="B650" s="18" t="s">
        <v>1054</v>
      </c>
      <c r="C650" s="19" t="s">
        <v>1763</v>
      </c>
      <c r="D650" s="20" t="s">
        <v>97</v>
      </c>
      <c r="E650" s="20" t="s">
        <v>97</v>
      </c>
      <c r="F650" s="19" t="s">
        <v>617</v>
      </c>
      <c r="G650" s="18" t="s">
        <v>4542</v>
      </c>
      <c r="H650" s="18" t="s">
        <v>66</v>
      </c>
      <c r="I650" s="18" t="s">
        <v>1592</v>
      </c>
      <c r="J650" s="21">
        <v>20000</v>
      </c>
      <c r="K650" s="21">
        <v>2200000</v>
      </c>
      <c r="L650" s="21">
        <v>2200000</v>
      </c>
      <c r="M650" s="21">
        <v>0</v>
      </c>
      <c r="N650" s="22">
        <f t="shared" si="10"/>
        <v>0</v>
      </c>
      <c r="O650" s="21">
        <v>8617000</v>
      </c>
      <c r="P650" s="21">
        <v>3943000</v>
      </c>
      <c r="Q650" s="21">
        <v>0</v>
      </c>
      <c r="R650" s="21">
        <v>0</v>
      </c>
    </row>
    <row r="651" spans="1:18" s="13" customFormat="1" ht="27.95" customHeight="1" x14ac:dyDescent="0.25">
      <c r="A651" s="18" t="s">
        <v>1021</v>
      </c>
      <c r="B651" s="18" t="s">
        <v>1054</v>
      </c>
      <c r="C651" s="19" t="s">
        <v>1763</v>
      </c>
      <c r="D651" s="20" t="s">
        <v>77</v>
      </c>
      <c r="E651" s="20" t="s">
        <v>768</v>
      </c>
      <c r="F651" s="19" t="s">
        <v>107</v>
      </c>
      <c r="G651" s="18" t="s">
        <v>4543</v>
      </c>
      <c r="H651" s="18" t="s">
        <v>25</v>
      </c>
      <c r="I651" s="18" t="s">
        <v>1593</v>
      </c>
      <c r="J651" s="21">
        <v>136174</v>
      </c>
      <c r="K651" s="21">
        <v>136500</v>
      </c>
      <c r="L651" s="21">
        <v>136500</v>
      </c>
      <c r="M651" s="21">
        <v>0</v>
      </c>
      <c r="N651" s="22">
        <f t="shared" si="10"/>
        <v>0</v>
      </c>
      <c r="O651" s="21">
        <v>0</v>
      </c>
      <c r="P651" s="21">
        <v>0</v>
      </c>
      <c r="Q651" s="21">
        <v>0</v>
      </c>
      <c r="R651" s="21">
        <v>0</v>
      </c>
    </row>
    <row r="652" spans="1:18" s="13" customFormat="1" ht="27.95" customHeight="1" x14ac:dyDescent="0.25">
      <c r="A652" s="18" t="s">
        <v>1021</v>
      </c>
      <c r="B652" s="18" t="s">
        <v>1054</v>
      </c>
      <c r="C652" s="19" t="s">
        <v>1763</v>
      </c>
      <c r="D652" s="20" t="s">
        <v>92</v>
      </c>
      <c r="E652" s="20" t="s">
        <v>758</v>
      </c>
      <c r="F652" s="19" t="s">
        <v>267</v>
      </c>
      <c r="G652" s="18" t="s">
        <v>4544</v>
      </c>
      <c r="H652" s="18" t="s">
        <v>1594</v>
      </c>
      <c r="I652" s="18" t="s">
        <v>1595</v>
      </c>
      <c r="J652" s="21">
        <v>1056000</v>
      </c>
      <c r="K652" s="21">
        <v>745000</v>
      </c>
      <c r="L652" s="21">
        <v>745000</v>
      </c>
      <c r="M652" s="21">
        <v>0</v>
      </c>
      <c r="N652" s="22">
        <f t="shared" si="10"/>
        <v>0</v>
      </c>
      <c r="O652" s="21">
        <v>0</v>
      </c>
      <c r="P652" s="21">
        <v>0</v>
      </c>
      <c r="Q652" s="21">
        <v>0</v>
      </c>
      <c r="R652" s="21">
        <v>0</v>
      </c>
    </row>
    <row r="653" spans="1:18" s="13" customFormat="1" ht="27.95" customHeight="1" x14ac:dyDescent="0.25">
      <c r="A653" s="18" t="s">
        <v>1021</v>
      </c>
      <c r="B653" s="18" t="s">
        <v>1054</v>
      </c>
      <c r="C653" s="19" t="s">
        <v>1763</v>
      </c>
      <c r="D653" s="20" t="s">
        <v>82</v>
      </c>
      <c r="E653" s="20" t="s">
        <v>767</v>
      </c>
      <c r="F653" s="19" t="s">
        <v>4545</v>
      </c>
      <c r="G653" s="18" t="s">
        <v>4546</v>
      </c>
      <c r="H653" s="18" t="s">
        <v>65</v>
      </c>
      <c r="I653" s="18" t="s">
        <v>4547</v>
      </c>
      <c r="J653" s="21">
        <v>0</v>
      </c>
      <c r="K653" s="21">
        <v>660000</v>
      </c>
      <c r="L653" s="21">
        <v>660000</v>
      </c>
      <c r="M653" s="21">
        <v>0</v>
      </c>
      <c r="N653" s="22">
        <f t="shared" si="10"/>
        <v>0</v>
      </c>
      <c r="O653" s="21">
        <v>0</v>
      </c>
      <c r="P653" s="21">
        <v>0</v>
      </c>
      <c r="Q653" s="21">
        <v>0</v>
      </c>
      <c r="R653" s="21">
        <v>0</v>
      </c>
    </row>
    <row r="654" spans="1:18" s="13" customFormat="1" ht="27.95" customHeight="1" x14ac:dyDescent="0.25">
      <c r="A654" s="18" t="s">
        <v>1021</v>
      </c>
      <c r="B654" s="18" t="s">
        <v>1054</v>
      </c>
      <c r="C654" s="19" t="s">
        <v>1763</v>
      </c>
      <c r="D654" s="20" t="s">
        <v>77</v>
      </c>
      <c r="E654" s="20" t="s">
        <v>77</v>
      </c>
      <c r="F654" s="19" t="s">
        <v>618</v>
      </c>
      <c r="G654" s="18" t="s">
        <v>619</v>
      </c>
      <c r="H654" s="18" t="s">
        <v>25</v>
      </c>
      <c r="I654" s="18" t="s">
        <v>1596</v>
      </c>
      <c r="J654" s="21">
        <v>80710</v>
      </c>
      <c r="K654" s="21">
        <v>231000</v>
      </c>
      <c r="L654" s="21">
        <v>231000</v>
      </c>
      <c r="M654" s="21">
        <v>0</v>
      </c>
      <c r="N654" s="22">
        <f t="shared" si="10"/>
        <v>0</v>
      </c>
      <c r="O654" s="21">
        <v>0</v>
      </c>
      <c r="P654" s="21">
        <v>0</v>
      </c>
      <c r="Q654" s="21">
        <v>0</v>
      </c>
      <c r="R654" s="21">
        <v>0</v>
      </c>
    </row>
    <row r="655" spans="1:18" s="13" customFormat="1" ht="27.95" customHeight="1" x14ac:dyDescent="0.25">
      <c r="A655" s="18" t="s">
        <v>1021</v>
      </c>
      <c r="B655" s="18" t="s">
        <v>1054</v>
      </c>
      <c r="C655" s="19" t="s">
        <v>1763</v>
      </c>
      <c r="D655" s="20" t="s">
        <v>92</v>
      </c>
      <c r="E655" s="20" t="s">
        <v>92</v>
      </c>
      <c r="F655" s="19" t="s">
        <v>1026</v>
      </c>
      <c r="G655" s="18" t="s">
        <v>1027</v>
      </c>
      <c r="H655" s="18" t="s">
        <v>65</v>
      </c>
      <c r="I655" s="18" t="s">
        <v>1597</v>
      </c>
      <c r="J655" s="21">
        <v>4056771</v>
      </c>
      <c r="K655" s="21">
        <v>208000</v>
      </c>
      <c r="L655" s="21">
        <v>208000</v>
      </c>
      <c r="M655" s="21">
        <v>100180.046</v>
      </c>
      <c r="N655" s="22">
        <f t="shared" si="10"/>
        <v>0.48163483653846156</v>
      </c>
      <c r="O655" s="21">
        <v>0</v>
      </c>
      <c r="P655" s="21">
        <v>0</v>
      </c>
      <c r="Q655" s="21">
        <v>0</v>
      </c>
      <c r="R655" s="21">
        <v>0</v>
      </c>
    </row>
    <row r="656" spans="1:18" s="13" customFormat="1" ht="27.95" customHeight="1" x14ac:dyDescent="0.25">
      <c r="A656" s="18" t="s">
        <v>1021</v>
      </c>
      <c r="B656" s="18" t="s">
        <v>1054</v>
      </c>
      <c r="C656" s="19" t="s">
        <v>1763</v>
      </c>
      <c r="D656" s="20" t="s">
        <v>77</v>
      </c>
      <c r="E656" s="20" t="s">
        <v>772</v>
      </c>
      <c r="F656" s="19" t="s">
        <v>268</v>
      </c>
      <c r="G656" s="18" t="s">
        <v>4548</v>
      </c>
      <c r="H656" s="18" t="s">
        <v>1598</v>
      </c>
      <c r="I656" s="18" t="s">
        <v>1599</v>
      </c>
      <c r="J656" s="21">
        <v>412965</v>
      </c>
      <c r="K656" s="21">
        <v>1000</v>
      </c>
      <c r="L656" s="21">
        <v>1000</v>
      </c>
      <c r="M656" s="21">
        <v>0</v>
      </c>
      <c r="N656" s="22">
        <f t="shared" si="10"/>
        <v>0</v>
      </c>
      <c r="O656" s="21">
        <v>0</v>
      </c>
      <c r="P656" s="21">
        <v>0</v>
      </c>
      <c r="Q656" s="21">
        <v>0</v>
      </c>
      <c r="R656" s="21">
        <v>0</v>
      </c>
    </row>
    <row r="657" spans="1:18" s="13" customFormat="1" ht="27.95" customHeight="1" x14ac:dyDescent="0.25">
      <c r="A657" s="18" t="s">
        <v>1021</v>
      </c>
      <c r="B657" s="18" t="s">
        <v>1054</v>
      </c>
      <c r="C657" s="19" t="s">
        <v>1763</v>
      </c>
      <c r="D657" s="20" t="s">
        <v>92</v>
      </c>
      <c r="E657" s="20" t="s">
        <v>758</v>
      </c>
      <c r="F657" s="19" t="s">
        <v>4549</v>
      </c>
      <c r="G657" s="18" t="s">
        <v>4550</v>
      </c>
      <c r="H657" s="18" t="s">
        <v>66</v>
      </c>
      <c r="I657" s="18" t="s">
        <v>4551</v>
      </c>
      <c r="J657" s="21">
        <v>0</v>
      </c>
      <c r="K657" s="21">
        <v>99500</v>
      </c>
      <c r="L657" s="21">
        <v>99500</v>
      </c>
      <c r="M657" s="21">
        <v>0</v>
      </c>
      <c r="N657" s="22">
        <f t="shared" si="10"/>
        <v>0</v>
      </c>
      <c r="O657" s="21">
        <v>0</v>
      </c>
      <c r="P657" s="21">
        <v>0</v>
      </c>
      <c r="Q657" s="21">
        <v>0</v>
      </c>
      <c r="R657" s="21">
        <v>0</v>
      </c>
    </row>
    <row r="658" spans="1:18" s="13" customFormat="1" ht="27.95" customHeight="1" x14ac:dyDescent="0.25">
      <c r="A658" s="18" t="s">
        <v>1021</v>
      </c>
      <c r="B658" s="18" t="s">
        <v>1054</v>
      </c>
      <c r="C658" s="19" t="s">
        <v>1763</v>
      </c>
      <c r="D658" s="20" t="s">
        <v>76</v>
      </c>
      <c r="E658" s="20" t="s">
        <v>757</v>
      </c>
      <c r="F658" s="19" t="s">
        <v>4552</v>
      </c>
      <c r="G658" s="18" t="s">
        <v>4553</v>
      </c>
      <c r="H658" s="18" t="s">
        <v>66</v>
      </c>
      <c r="I658" s="18" t="s">
        <v>4554</v>
      </c>
      <c r="J658" s="21">
        <v>0</v>
      </c>
      <c r="K658" s="21">
        <v>12000</v>
      </c>
      <c r="L658" s="21">
        <v>12000</v>
      </c>
      <c r="M658" s="21">
        <v>0</v>
      </c>
      <c r="N658" s="22">
        <f t="shared" si="10"/>
        <v>0</v>
      </c>
      <c r="O658" s="21">
        <v>0</v>
      </c>
      <c r="P658" s="21">
        <v>0</v>
      </c>
      <c r="Q658" s="21">
        <v>0</v>
      </c>
      <c r="R658" s="21">
        <v>0</v>
      </c>
    </row>
    <row r="659" spans="1:18" s="13" customFormat="1" ht="27.95" customHeight="1" x14ac:dyDescent="0.25">
      <c r="A659" s="18" t="s">
        <v>1021</v>
      </c>
      <c r="B659" s="18" t="s">
        <v>1054</v>
      </c>
      <c r="C659" s="19" t="s">
        <v>1763</v>
      </c>
      <c r="D659" s="20" t="s">
        <v>79</v>
      </c>
      <c r="E659" s="20" t="s">
        <v>779</v>
      </c>
      <c r="F659" s="19" t="s">
        <v>4555</v>
      </c>
      <c r="G659" s="18" t="s">
        <v>4556</v>
      </c>
      <c r="H659" s="18" t="s">
        <v>1594</v>
      </c>
      <c r="I659" s="18" t="s">
        <v>4557</v>
      </c>
      <c r="J659" s="21">
        <v>0</v>
      </c>
      <c r="K659" s="21">
        <v>20000</v>
      </c>
      <c r="L659" s="21">
        <v>20000</v>
      </c>
      <c r="M659" s="21">
        <v>0</v>
      </c>
      <c r="N659" s="22">
        <f t="shared" si="10"/>
        <v>0</v>
      </c>
      <c r="O659" s="21">
        <v>0</v>
      </c>
      <c r="P659" s="21">
        <v>0</v>
      </c>
      <c r="Q659" s="21">
        <v>0</v>
      </c>
      <c r="R659" s="21">
        <v>0</v>
      </c>
    </row>
    <row r="660" spans="1:18" s="13" customFormat="1" ht="27.95" customHeight="1" x14ac:dyDescent="0.25">
      <c r="A660" s="18" t="s">
        <v>1021</v>
      </c>
      <c r="B660" s="18" t="s">
        <v>1054</v>
      </c>
      <c r="C660" s="19" t="s">
        <v>1763</v>
      </c>
      <c r="D660" s="20" t="s">
        <v>77</v>
      </c>
      <c r="E660" s="20" t="s">
        <v>77</v>
      </c>
      <c r="F660" s="19" t="s">
        <v>269</v>
      </c>
      <c r="G660" s="18" t="s">
        <v>270</v>
      </c>
      <c r="H660" s="18" t="s">
        <v>66</v>
      </c>
      <c r="I660" s="18" t="s">
        <v>1600</v>
      </c>
      <c r="J660" s="21">
        <v>2354000</v>
      </c>
      <c r="K660" s="21">
        <v>3079000</v>
      </c>
      <c r="L660" s="21">
        <v>3079000</v>
      </c>
      <c r="M660" s="21">
        <v>1032944.702</v>
      </c>
      <c r="N660" s="22">
        <f t="shared" si="10"/>
        <v>0.33548057875933746</v>
      </c>
      <c r="O660" s="21">
        <v>0</v>
      </c>
      <c r="P660" s="21">
        <v>0</v>
      </c>
      <c r="Q660" s="21">
        <v>0</v>
      </c>
      <c r="R660" s="21">
        <v>0</v>
      </c>
    </row>
    <row r="661" spans="1:18" s="13" customFormat="1" ht="27.95" customHeight="1" x14ac:dyDescent="0.25">
      <c r="A661" s="18" t="s">
        <v>1021</v>
      </c>
      <c r="B661" s="18" t="s">
        <v>1054</v>
      </c>
      <c r="C661" s="19" t="s">
        <v>1763</v>
      </c>
      <c r="D661" s="20" t="s">
        <v>92</v>
      </c>
      <c r="E661" s="20" t="s">
        <v>758</v>
      </c>
      <c r="F661" s="19" t="s">
        <v>271</v>
      </c>
      <c r="G661" s="18" t="s">
        <v>4558</v>
      </c>
      <c r="H661" s="18" t="s">
        <v>65</v>
      </c>
      <c r="I661" s="18" t="s">
        <v>1601</v>
      </c>
      <c r="J661" s="21">
        <v>4225600</v>
      </c>
      <c r="K661" s="21">
        <v>4553500</v>
      </c>
      <c r="L661" s="21">
        <v>4553500</v>
      </c>
      <c r="M661" s="21">
        <v>0</v>
      </c>
      <c r="N661" s="22">
        <f t="shared" si="10"/>
        <v>0</v>
      </c>
      <c r="O661" s="21">
        <v>11673000</v>
      </c>
      <c r="P661" s="21">
        <v>11145000</v>
      </c>
      <c r="Q661" s="21">
        <v>0</v>
      </c>
      <c r="R661" s="21">
        <v>0</v>
      </c>
    </row>
    <row r="662" spans="1:18" s="13" customFormat="1" ht="27.95" customHeight="1" x14ac:dyDescent="0.25">
      <c r="A662" s="18" t="s">
        <v>1021</v>
      </c>
      <c r="B662" s="18" t="s">
        <v>1054</v>
      </c>
      <c r="C662" s="19" t="s">
        <v>1763</v>
      </c>
      <c r="D662" s="20" t="s">
        <v>92</v>
      </c>
      <c r="E662" s="20" t="s">
        <v>758</v>
      </c>
      <c r="F662" s="19" t="s">
        <v>686</v>
      </c>
      <c r="G662" s="18" t="s">
        <v>4559</v>
      </c>
      <c r="H662" s="18" t="s">
        <v>66</v>
      </c>
      <c r="I662" s="18" t="s">
        <v>1592</v>
      </c>
      <c r="J662" s="21">
        <v>6103883</v>
      </c>
      <c r="K662" s="21">
        <v>6869000</v>
      </c>
      <c r="L662" s="21">
        <v>6869000</v>
      </c>
      <c r="M662" s="21">
        <v>785171.72499999998</v>
      </c>
      <c r="N662" s="22">
        <f t="shared" si="10"/>
        <v>0.11430655481147182</v>
      </c>
      <c r="O662" s="21">
        <v>0</v>
      </c>
      <c r="P662" s="21">
        <v>0</v>
      </c>
      <c r="Q662" s="21">
        <v>0</v>
      </c>
      <c r="R662" s="21">
        <v>0</v>
      </c>
    </row>
    <row r="663" spans="1:18" s="13" customFormat="1" ht="27.95" customHeight="1" x14ac:dyDescent="0.25">
      <c r="A663" s="18" t="s">
        <v>1021</v>
      </c>
      <c r="B663" s="18" t="s">
        <v>1054</v>
      </c>
      <c r="C663" s="19" t="s">
        <v>1763</v>
      </c>
      <c r="D663" s="20" t="s">
        <v>79</v>
      </c>
      <c r="E663" s="20" t="s">
        <v>766</v>
      </c>
      <c r="F663" s="19" t="s">
        <v>3541</v>
      </c>
      <c r="G663" s="18" t="s">
        <v>4560</v>
      </c>
      <c r="H663" s="18" t="s">
        <v>68</v>
      </c>
      <c r="I663" s="18" t="s">
        <v>3542</v>
      </c>
      <c r="J663" s="21">
        <v>6533</v>
      </c>
      <c r="K663" s="21">
        <v>12200</v>
      </c>
      <c r="L663" s="21">
        <v>12200</v>
      </c>
      <c r="M663" s="21">
        <v>0</v>
      </c>
      <c r="N663" s="22">
        <f t="shared" si="10"/>
        <v>0</v>
      </c>
      <c r="O663" s="21">
        <v>0</v>
      </c>
      <c r="P663" s="21">
        <v>0</v>
      </c>
      <c r="Q663" s="21">
        <v>0</v>
      </c>
      <c r="R663" s="21">
        <v>0</v>
      </c>
    </row>
    <row r="664" spans="1:18" s="13" customFormat="1" ht="27.95" customHeight="1" x14ac:dyDescent="0.25">
      <c r="A664" s="18" t="s">
        <v>1021</v>
      </c>
      <c r="B664" s="18" t="s">
        <v>1054</v>
      </c>
      <c r="C664" s="19" t="s">
        <v>1763</v>
      </c>
      <c r="D664" s="20" t="s">
        <v>92</v>
      </c>
      <c r="E664" s="20" t="s">
        <v>92</v>
      </c>
      <c r="F664" s="19" t="s">
        <v>4561</v>
      </c>
      <c r="G664" s="18" t="s">
        <v>4562</v>
      </c>
      <c r="H664" s="18" t="s">
        <v>65</v>
      </c>
      <c r="I664" s="18" t="s">
        <v>1601</v>
      </c>
      <c r="J664" s="21">
        <v>0</v>
      </c>
      <c r="K664" s="21">
        <v>440000</v>
      </c>
      <c r="L664" s="21">
        <v>440000</v>
      </c>
      <c r="M664" s="21">
        <v>0</v>
      </c>
      <c r="N664" s="22">
        <f t="shared" si="10"/>
        <v>0</v>
      </c>
      <c r="O664" s="21">
        <v>0</v>
      </c>
      <c r="P664" s="21">
        <v>0</v>
      </c>
      <c r="Q664" s="21">
        <v>0</v>
      </c>
      <c r="R664" s="21">
        <v>0</v>
      </c>
    </row>
    <row r="665" spans="1:18" s="13" customFormat="1" ht="27.95" customHeight="1" x14ac:dyDescent="0.25">
      <c r="A665" s="18" t="s">
        <v>1021</v>
      </c>
      <c r="B665" s="18" t="s">
        <v>1054</v>
      </c>
      <c r="C665" s="19" t="s">
        <v>1763</v>
      </c>
      <c r="D665" s="20" t="s">
        <v>79</v>
      </c>
      <c r="E665" s="20" t="s">
        <v>760</v>
      </c>
      <c r="F665" s="19" t="s">
        <v>4563</v>
      </c>
      <c r="G665" s="18" t="s">
        <v>4564</v>
      </c>
      <c r="H665" s="18" t="s">
        <v>68</v>
      </c>
      <c r="I665" s="18" t="s">
        <v>3052</v>
      </c>
      <c r="J665" s="21">
        <v>0</v>
      </c>
      <c r="K665" s="21">
        <v>9800</v>
      </c>
      <c r="L665" s="21">
        <v>9800</v>
      </c>
      <c r="M665" s="21">
        <v>0</v>
      </c>
      <c r="N665" s="22">
        <f t="shared" si="10"/>
        <v>0</v>
      </c>
      <c r="O665" s="21">
        <v>0</v>
      </c>
      <c r="P665" s="21">
        <v>0</v>
      </c>
      <c r="Q665" s="21">
        <v>0</v>
      </c>
      <c r="R665" s="21">
        <v>0</v>
      </c>
    </row>
    <row r="666" spans="1:18" s="13" customFormat="1" ht="27.95" customHeight="1" x14ac:dyDescent="0.25">
      <c r="A666" s="18" t="s">
        <v>1021</v>
      </c>
      <c r="B666" s="18" t="s">
        <v>1054</v>
      </c>
      <c r="C666" s="19" t="s">
        <v>1763</v>
      </c>
      <c r="D666" s="20" t="s">
        <v>79</v>
      </c>
      <c r="E666" s="20" t="s">
        <v>766</v>
      </c>
      <c r="F666" s="19" t="s">
        <v>4565</v>
      </c>
      <c r="G666" s="18" t="s">
        <v>4566</v>
      </c>
      <c r="H666" s="18" t="s">
        <v>68</v>
      </c>
      <c r="I666" s="18" t="s">
        <v>3052</v>
      </c>
      <c r="J666" s="21">
        <v>0</v>
      </c>
      <c r="K666" s="21">
        <v>15000</v>
      </c>
      <c r="L666" s="21">
        <v>15000</v>
      </c>
      <c r="M666" s="21">
        <v>6.0229999999999997</v>
      </c>
      <c r="N666" s="22">
        <f t="shared" si="10"/>
        <v>4.015333333333333E-4</v>
      </c>
      <c r="O666" s="21">
        <v>0</v>
      </c>
      <c r="P666" s="21">
        <v>0</v>
      </c>
      <c r="Q666" s="21">
        <v>0</v>
      </c>
      <c r="R666" s="21">
        <v>0</v>
      </c>
    </row>
    <row r="667" spans="1:18" s="13" customFormat="1" ht="27.95" customHeight="1" x14ac:dyDescent="0.25">
      <c r="A667" s="18" t="s">
        <v>1021</v>
      </c>
      <c r="B667" s="18" t="s">
        <v>1054</v>
      </c>
      <c r="C667" s="19" t="s">
        <v>1763</v>
      </c>
      <c r="D667" s="20" t="s">
        <v>80</v>
      </c>
      <c r="E667" s="20" t="s">
        <v>80</v>
      </c>
      <c r="F667" s="19" t="s">
        <v>620</v>
      </c>
      <c r="G667" s="18" t="s">
        <v>1851</v>
      </c>
      <c r="H667" s="18" t="s">
        <v>25</v>
      </c>
      <c r="I667" s="18" t="s">
        <v>1486</v>
      </c>
      <c r="J667" s="21">
        <v>1546487</v>
      </c>
      <c r="K667" s="21">
        <v>0</v>
      </c>
      <c r="L667" s="21">
        <v>0</v>
      </c>
      <c r="M667" s="21">
        <v>0</v>
      </c>
      <c r="N667" s="22" t="str">
        <f t="shared" si="10"/>
        <v>-</v>
      </c>
      <c r="O667" s="21">
        <v>0</v>
      </c>
      <c r="P667" s="21">
        <v>0</v>
      </c>
      <c r="Q667" s="21">
        <v>0</v>
      </c>
      <c r="R667" s="21">
        <v>0</v>
      </c>
    </row>
    <row r="668" spans="1:18" s="13" customFormat="1" ht="27.95" customHeight="1" x14ac:dyDescent="0.25">
      <c r="A668" s="18" t="s">
        <v>1021</v>
      </c>
      <c r="B668" s="18" t="s">
        <v>1054</v>
      </c>
      <c r="C668" s="19" t="s">
        <v>1763</v>
      </c>
      <c r="D668" s="20" t="s">
        <v>80</v>
      </c>
      <c r="E668" s="20" t="s">
        <v>80</v>
      </c>
      <c r="F668" s="19" t="s">
        <v>272</v>
      </c>
      <c r="G668" s="18" t="s">
        <v>4567</v>
      </c>
      <c r="H668" s="18" t="s">
        <v>25</v>
      </c>
      <c r="I668" s="18" t="s">
        <v>1602</v>
      </c>
      <c r="J668" s="21">
        <v>10573714</v>
      </c>
      <c r="K668" s="21">
        <v>11247000</v>
      </c>
      <c r="L668" s="21">
        <v>11247000</v>
      </c>
      <c r="M668" s="21">
        <v>85749.566000000006</v>
      </c>
      <c r="N668" s="22">
        <f t="shared" si="10"/>
        <v>7.6242167689161561E-3</v>
      </c>
      <c r="O668" s="21">
        <v>0</v>
      </c>
      <c r="P668" s="21">
        <v>0</v>
      </c>
      <c r="Q668" s="21">
        <v>0</v>
      </c>
      <c r="R668" s="21">
        <v>0</v>
      </c>
    </row>
    <row r="669" spans="1:18" s="13" customFormat="1" ht="27.95" customHeight="1" x14ac:dyDescent="0.25">
      <c r="A669" s="18" t="s">
        <v>1021</v>
      </c>
      <c r="B669" s="18" t="s">
        <v>1054</v>
      </c>
      <c r="C669" s="19" t="s">
        <v>1763</v>
      </c>
      <c r="D669" s="20" t="s">
        <v>79</v>
      </c>
      <c r="E669" s="20" t="s">
        <v>760</v>
      </c>
      <c r="F669" s="19" t="s">
        <v>4568</v>
      </c>
      <c r="G669" s="18" t="s">
        <v>4569</v>
      </c>
      <c r="H669" s="18" t="s">
        <v>66</v>
      </c>
      <c r="I669" s="18" t="s">
        <v>4570</v>
      </c>
      <c r="J669" s="21">
        <v>0</v>
      </c>
      <c r="K669" s="21">
        <v>15000</v>
      </c>
      <c r="L669" s="21">
        <v>15000</v>
      </c>
      <c r="M669" s="21">
        <v>0</v>
      </c>
      <c r="N669" s="22">
        <f t="shared" si="10"/>
        <v>0</v>
      </c>
      <c r="O669" s="21">
        <v>0</v>
      </c>
      <c r="P669" s="21">
        <v>0</v>
      </c>
      <c r="Q669" s="21">
        <v>0</v>
      </c>
      <c r="R669" s="21">
        <v>0</v>
      </c>
    </row>
    <row r="670" spans="1:18" s="13" customFormat="1" ht="27.95" customHeight="1" x14ac:dyDescent="0.25">
      <c r="A670" s="18" t="s">
        <v>1021</v>
      </c>
      <c r="B670" s="18" t="s">
        <v>1054</v>
      </c>
      <c r="C670" s="19" t="s">
        <v>1763</v>
      </c>
      <c r="D670" s="20" t="s">
        <v>79</v>
      </c>
      <c r="E670" s="20" t="s">
        <v>763</v>
      </c>
      <c r="F670" s="19" t="s">
        <v>273</v>
      </c>
      <c r="G670" s="18" t="s">
        <v>274</v>
      </c>
      <c r="H670" s="18" t="s">
        <v>68</v>
      </c>
      <c r="I670" s="18" t="s">
        <v>1603</v>
      </c>
      <c r="J670" s="21">
        <v>9426999</v>
      </c>
      <c r="K670" s="21">
        <v>10232000</v>
      </c>
      <c r="L670" s="21">
        <v>10232000</v>
      </c>
      <c r="M670" s="21">
        <v>505843.28499999997</v>
      </c>
      <c r="N670" s="22">
        <f t="shared" si="10"/>
        <v>4.9437381254886628E-2</v>
      </c>
      <c r="O670" s="21">
        <v>3667000</v>
      </c>
      <c r="P670" s="21">
        <v>0</v>
      </c>
      <c r="Q670" s="21">
        <v>0</v>
      </c>
      <c r="R670" s="21">
        <v>0</v>
      </c>
    </row>
    <row r="671" spans="1:18" s="13" customFormat="1" ht="27.95" customHeight="1" x14ac:dyDescent="0.25">
      <c r="A671" s="18" t="s">
        <v>1021</v>
      </c>
      <c r="B671" s="18" t="s">
        <v>1054</v>
      </c>
      <c r="C671" s="19" t="s">
        <v>1763</v>
      </c>
      <c r="D671" s="20" t="s">
        <v>79</v>
      </c>
      <c r="E671" s="20" t="s">
        <v>779</v>
      </c>
      <c r="F671" s="19" t="s">
        <v>4571</v>
      </c>
      <c r="G671" s="18" t="s">
        <v>4572</v>
      </c>
      <c r="H671" s="18" t="s">
        <v>68</v>
      </c>
      <c r="I671" s="18" t="s">
        <v>4573</v>
      </c>
      <c r="J671" s="21">
        <v>0</v>
      </c>
      <c r="K671" s="21">
        <v>20000</v>
      </c>
      <c r="L671" s="21">
        <v>20000</v>
      </c>
      <c r="M671" s="21">
        <v>0</v>
      </c>
      <c r="N671" s="22">
        <f t="shared" si="10"/>
        <v>0</v>
      </c>
      <c r="O671" s="21">
        <v>0</v>
      </c>
      <c r="P671" s="21">
        <v>0</v>
      </c>
      <c r="Q671" s="21">
        <v>0</v>
      </c>
      <c r="R671" s="21">
        <v>0</v>
      </c>
    </row>
    <row r="672" spans="1:18" s="13" customFormat="1" ht="27.95" customHeight="1" x14ac:dyDescent="0.25">
      <c r="A672" s="18" t="s">
        <v>1021</v>
      </c>
      <c r="B672" s="18" t="s">
        <v>1054</v>
      </c>
      <c r="C672" s="19" t="s">
        <v>1763</v>
      </c>
      <c r="D672" s="20" t="s">
        <v>79</v>
      </c>
      <c r="E672" s="20" t="s">
        <v>762</v>
      </c>
      <c r="F672" s="19" t="s">
        <v>4574</v>
      </c>
      <c r="G672" s="18" t="s">
        <v>4575</v>
      </c>
      <c r="H672" s="18" t="s">
        <v>68</v>
      </c>
      <c r="I672" s="18" t="s">
        <v>4576</v>
      </c>
      <c r="J672" s="21">
        <v>0</v>
      </c>
      <c r="K672" s="21">
        <v>35000</v>
      </c>
      <c r="L672" s="21">
        <v>35000</v>
      </c>
      <c r="M672" s="21">
        <v>0</v>
      </c>
      <c r="N672" s="22">
        <f t="shared" si="10"/>
        <v>0</v>
      </c>
      <c r="O672" s="21">
        <v>0</v>
      </c>
      <c r="P672" s="21">
        <v>0</v>
      </c>
      <c r="Q672" s="21">
        <v>0</v>
      </c>
      <c r="R672" s="21">
        <v>0</v>
      </c>
    </row>
    <row r="673" spans="1:18" s="13" customFormat="1" ht="27.95" customHeight="1" x14ac:dyDescent="0.25">
      <c r="A673" s="18" t="s">
        <v>1021</v>
      </c>
      <c r="B673" s="18" t="s">
        <v>1054</v>
      </c>
      <c r="C673" s="19" t="s">
        <v>1763</v>
      </c>
      <c r="D673" s="20" t="s">
        <v>80</v>
      </c>
      <c r="E673" s="20" t="s">
        <v>80</v>
      </c>
      <c r="F673" s="19" t="s">
        <v>1296</v>
      </c>
      <c r="G673" s="18" t="s">
        <v>1297</v>
      </c>
      <c r="H673" s="18" t="s">
        <v>66</v>
      </c>
      <c r="I673" s="18" t="s">
        <v>67</v>
      </c>
      <c r="J673" s="21">
        <v>955291</v>
      </c>
      <c r="K673" s="21">
        <v>945000</v>
      </c>
      <c r="L673" s="21">
        <v>945000</v>
      </c>
      <c r="M673" s="21">
        <v>0</v>
      </c>
      <c r="N673" s="22">
        <f t="shared" si="10"/>
        <v>0</v>
      </c>
      <c r="O673" s="21">
        <v>438000</v>
      </c>
      <c r="P673" s="21">
        <v>0</v>
      </c>
      <c r="Q673" s="21">
        <v>0</v>
      </c>
      <c r="R673" s="21">
        <v>0</v>
      </c>
    </row>
    <row r="674" spans="1:18" s="13" customFormat="1" ht="27.95" customHeight="1" x14ac:dyDescent="0.25">
      <c r="A674" s="18" t="s">
        <v>1021</v>
      </c>
      <c r="B674" s="18" t="s">
        <v>1054</v>
      </c>
      <c r="C674" s="19" t="s">
        <v>1763</v>
      </c>
      <c r="D674" s="20" t="s">
        <v>92</v>
      </c>
      <c r="E674" s="20" t="s">
        <v>92</v>
      </c>
      <c r="F674" s="19" t="s">
        <v>1298</v>
      </c>
      <c r="G674" s="18" t="s">
        <v>4577</v>
      </c>
      <c r="H674" s="18" t="s">
        <v>7</v>
      </c>
      <c r="I674" s="18" t="s">
        <v>8</v>
      </c>
      <c r="J674" s="21">
        <v>745158</v>
      </c>
      <c r="K674" s="21">
        <v>746000</v>
      </c>
      <c r="L674" s="21">
        <v>746000</v>
      </c>
      <c r="M674" s="21">
        <v>0</v>
      </c>
      <c r="N674" s="22">
        <f t="shared" si="10"/>
        <v>0</v>
      </c>
      <c r="O674" s="21">
        <v>1056000</v>
      </c>
      <c r="P674" s="21">
        <v>0</v>
      </c>
      <c r="Q674" s="21">
        <v>0</v>
      </c>
      <c r="R674" s="21">
        <v>0</v>
      </c>
    </row>
    <row r="675" spans="1:18" s="13" customFormat="1" ht="27.95" customHeight="1" x14ac:dyDescent="0.25">
      <c r="A675" s="18" t="s">
        <v>1021</v>
      </c>
      <c r="B675" s="18" t="s">
        <v>1054</v>
      </c>
      <c r="C675" s="19" t="s">
        <v>1763</v>
      </c>
      <c r="D675" s="20" t="s">
        <v>80</v>
      </c>
      <c r="E675" s="20" t="s">
        <v>80</v>
      </c>
      <c r="F675" s="19" t="s">
        <v>275</v>
      </c>
      <c r="G675" s="18" t="s">
        <v>4578</v>
      </c>
      <c r="H675" s="18" t="s">
        <v>25</v>
      </c>
      <c r="I675" s="18" t="s">
        <v>25</v>
      </c>
      <c r="J675" s="21">
        <v>11159491</v>
      </c>
      <c r="K675" s="21">
        <v>13721000</v>
      </c>
      <c r="L675" s="21">
        <v>13721000</v>
      </c>
      <c r="M675" s="21">
        <v>1092101.2139999999</v>
      </c>
      <c r="N675" s="22">
        <f t="shared" si="10"/>
        <v>7.959341257925806E-2</v>
      </c>
      <c r="O675" s="21">
        <v>107000</v>
      </c>
      <c r="P675" s="21">
        <v>0</v>
      </c>
      <c r="Q675" s="21">
        <v>0</v>
      </c>
      <c r="R675" s="21">
        <v>0</v>
      </c>
    </row>
    <row r="676" spans="1:18" s="13" customFormat="1" ht="27.95" customHeight="1" x14ac:dyDescent="0.25">
      <c r="A676" s="18" t="s">
        <v>1021</v>
      </c>
      <c r="B676" s="18" t="s">
        <v>1054</v>
      </c>
      <c r="C676" s="19" t="s">
        <v>1763</v>
      </c>
      <c r="D676" s="20" t="s">
        <v>93</v>
      </c>
      <c r="E676" s="20" t="s">
        <v>773</v>
      </c>
      <c r="F676" s="19" t="s">
        <v>926</v>
      </c>
      <c r="G676" s="18" t="s">
        <v>1852</v>
      </c>
      <c r="H676" s="18" t="s">
        <v>66</v>
      </c>
      <c r="I676" s="18" t="s">
        <v>67</v>
      </c>
      <c r="J676" s="21">
        <v>5124432</v>
      </c>
      <c r="K676" s="21">
        <v>2111300</v>
      </c>
      <c r="L676" s="21">
        <v>2111300</v>
      </c>
      <c r="M676" s="21">
        <v>633835.00399999996</v>
      </c>
      <c r="N676" s="22">
        <f t="shared" si="10"/>
        <v>0.30021077250982803</v>
      </c>
      <c r="O676" s="21">
        <v>2602000</v>
      </c>
      <c r="P676" s="21">
        <v>0</v>
      </c>
      <c r="Q676" s="21">
        <v>0</v>
      </c>
      <c r="R676" s="21">
        <v>0</v>
      </c>
    </row>
    <row r="677" spans="1:18" s="13" customFormat="1" ht="27.95" customHeight="1" x14ac:dyDescent="0.25">
      <c r="A677" s="18" t="s">
        <v>1021</v>
      </c>
      <c r="B677" s="18" t="s">
        <v>1054</v>
      </c>
      <c r="C677" s="19" t="s">
        <v>1763</v>
      </c>
      <c r="D677" s="20" t="s">
        <v>79</v>
      </c>
      <c r="E677" s="20" t="s">
        <v>764</v>
      </c>
      <c r="F677" s="19" t="s">
        <v>4579</v>
      </c>
      <c r="G677" s="18" t="s">
        <v>4580</v>
      </c>
      <c r="H677" s="18" t="s">
        <v>66</v>
      </c>
      <c r="I677" s="18" t="s">
        <v>4581</v>
      </c>
      <c r="J677" s="21">
        <v>0</v>
      </c>
      <c r="K677" s="21">
        <v>89100</v>
      </c>
      <c r="L677" s="21">
        <v>89100</v>
      </c>
      <c r="M677" s="21">
        <v>0</v>
      </c>
      <c r="N677" s="22">
        <f t="shared" si="10"/>
        <v>0</v>
      </c>
      <c r="O677" s="21">
        <v>0</v>
      </c>
      <c r="P677" s="21">
        <v>0</v>
      </c>
      <c r="Q677" s="21">
        <v>0</v>
      </c>
      <c r="R677" s="21">
        <v>0</v>
      </c>
    </row>
    <row r="678" spans="1:18" s="13" customFormat="1" ht="27.95" customHeight="1" x14ac:dyDescent="0.25">
      <c r="A678" s="18" t="s">
        <v>1021</v>
      </c>
      <c r="B678" s="18" t="s">
        <v>1054</v>
      </c>
      <c r="C678" s="19" t="s">
        <v>1763</v>
      </c>
      <c r="D678" s="20" t="s">
        <v>79</v>
      </c>
      <c r="E678" s="20" t="s">
        <v>760</v>
      </c>
      <c r="F678" s="19" t="s">
        <v>4582</v>
      </c>
      <c r="G678" s="18" t="s">
        <v>4583</v>
      </c>
      <c r="H678" s="18" t="s">
        <v>7</v>
      </c>
      <c r="I678" s="18" t="s">
        <v>8</v>
      </c>
      <c r="J678" s="21">
        <v>0</v>
      </c>
      <c r="K678" s="21">
        <v>302000</v>
      </c>
      <c r="L678" s="21">
        <v>302000</v>
      </c>
      <c r="M678" s="21">
        <v>0</v>
      </c>
      <c r="N678" s="22">
        <f t="shared" si="10"/>
        <v>0</v>
      </c>
      <c r="O678" s="21">
        <v>0</v>
      </c>
      <c r="P678" s="21">
        <v>0</v>
      </c>
      <c r="Q678" s="21">
        <v>0</v>
      </c>
      <c r="R678" s="21">
        <v>0</v>
      </c>
    </row>
    <row r="679" spans="1:18" s="13" customFormat="1" ht="27.95" customHeight="1" x14ac:dyDescent="0.25">
      <c r="A679" s="18" t="s">
        <v>1021</v>
      </c>
      <c r="B679" s="18" t="s">
        <v>1054</v>
      </c>
      <c r="C679" s="19" t="s">
        <v>1763</v>
      </c>
      <c r="D679" s="20" t="s">
        <v>92</v>
      </c>
      <c r="E679" s="20" t="s">
        <v>768</v>
      </c>
      <c r="F679" s="19" t="s">
        <v>4584</v>
      </c>
      <c r="G679" s="18" t="s">
        <v>4585</v>
      </c>
      <c r="H679" s="18" t="s">
        <v>66</v>
      </c>
      <c r="I679" s="18" t="s">
        <v>4570</v>
      </c>
      <c r="J679" s="21">
        <v>0</v>
      </c>
      <c r="K679" s="21">
        <v>5000</v>
      </c>
      <c r="L679" s="21">
        <v>5000</v>
      </c>
      <c r="M679" s="21">
        <v>0</v>
      </c>
      <c r="N679" s="22">
        <f t="shared" si="10"/>
        <v>0</v>
      </c>
      <c r="O679" s="21">
        <v>0</v>
      </c>
      <c r="P679" s="21">
        <v>0</v>
      </c>
      <c r="Q679" s="21">
        <v>0</v>
      </c>
      <c r="R679" s="21">
        <v>0</v>
      </c>
    </row>
    <row r="680" spans="1:18" s="13" customFormat="1" ht="27.95" customHeight="1" x14ac:dyDescent="0.25">
      <c r="A680" s="18" t="s">
        <v>1021</v>
      </c>
      <c r="B680" s="18" t="s">
        <v>1054</v>
      </c>
      <c r="C680" s="19" t="s">
        <v>1763</v>
      </c>
      <c r="D680" s="20" t="s">
        <v>92</v>
      </c>
      <c r="E680" s="20" t="s">
        <v>768</v>
      </c>
      <c r="F680" s="19" t="s">
        <v>4586</v>
      </c>
      <c r="G680" s="18" t="s">
        <v>4587</v>
      </c>
      <c r="H680" s="18" t="s">
        <v>25</v>
      </c>
      <c r="I680" s="18" t="s">
        <v>1604</v>
      </c>
      <c r="J680" s="21">
        <v>0</v>
      </c>
      <c r="K680" s="21">
        <v>5000</v>
      </c>
      <c r="L680" s="21">
        <v>5000</v>
      </c>
      <c r="M680" s="21">
        <v>0</v>
      </c>
      <c r="N680" s="22">
        <f t="shared" si="10"/>
        <v>0</v>
      </c>
      <c r="O680" s="21">
        <v>0</v>
      </c>
      <c r="P680" s="21">
        <v>0</v>
      </c>
      <c r="Q680" s="21">
        <v>0</v>
      </c>
      <c r="R680" s="21">
        <v>0</v>
      </c>
    </row>
    <row r="681" spans="1:18" s="13" customFormat="1" ht="27.95" customHeight="1" x14ac:dyDescent="0.25">
      <c r="A681" s="18" t="s">
        <v>1021</v>
      </c>
      <c r="B681" s="18" t="s">
        <v>1054</v>
      </c>
      <c r="C681" s="19" t="s">
        <v>1763</v>
      </c>
      <c r="D681" s="20" t="s">
        <v>92</v>
      </c>
      <c r="E681" s="20" t="s">
        <v>768</v>
      </c>
      <c r="F681" s="19" t="s">
        <v>4588</v>
      </c>
      <c r="G681" s="18" t="s">
        <v>4589</v>
      </c>
      <c r="H681" s="18" t="s">
        <v>65</v>
      </c>
      <c r="I681" s="18" t="s">
        <v>1605</v>
      </c>
      <c r="J681" s="21">
        <v>0</v>
      </c>
      <c r="K681" s="21">
        <v>5000</v>
      </c>
      <c r="L681" s="21">
        <v>5000</v>
      </c>
      <c r="M681" s="21">
        <v>0</v>
      </c>
      <c r="N681" s="22">
        <f t="shared" si="10"/>
        <v>0</v>
      </c>
      <c r="O681" s="21">
        <v>0</v>
      </c>
      <c r="P681" s="21">
        <v>0</v>
      </c>
      <c r="Q681" s="21">
        <v>0</v>
      </c>
      <c r="R681" s="21">
        <v>0</v>
      </c>
    </row>
    <row r="682" spans="1:18" s="13" customFormat="1" ht="27.95" customHeight="1" x14ac:dyDescent="0.25">
      <c r="A682" s="18" t="s">
        <v>1021</v>
      </c>
      <c r="B682" s="18" t="s">
        <v>1054</v>
      </c>
      <c r="C682" s="19" t="s">
        <v>1763</v>
      </c>
      <c r="D682" s="20" t="s">
        <v>79</v>
      </c>
      <c r="E682" s="20" t="s">
        <v>760</v>
      </c>
      <c r="F682" s="19" t="s">
        <v>4590</v>
      </c>
      <c r="G682" s="18" t="s">
        <v>4591</v>
      </c>
      <c r="H682" s="18" t="s">
        <v>7</v>
      </c>
      <c r="I682" s="18" t="s">
        <v>8</v>
      </c>
      <c r="J682" s="21">
        <v>0</v>
      </c>
      <c r="K682" s="21">
        <v>15000</v>
      </c>
      <c r="L682" s="21">
        <v>15000</v>
      </c>
      <c r="M682" s="21">
        <v>0</v>
      </c>
      <c r="N682" s="22">
        <f t="shared" si="10"/>
        <v>0</v>
      </c>
      <c r="O682" s="21">
        <v>0</v>
      </c>
      <c r="P682" s="21">
        <v>0</v>
      </c>
      <c r="Q682" s="21">
        <v>0</v>
      </c>
      <c r="R682" s="21">
        <v>0</v>
      </c>
    </row>
    <row r="683" spans="1:18" s="13" customFormat="1" ht="27.95" customHeight="1" x14ac:dyDescent="0.25">
      <c r="A683" s="18" t="s">
        <v>1021</v>
      </c>
      <c r="B683" s="18" t="s">
        <v>1054</v>
      </c>
      <c r="C683" s="19" t="s">
        <v>1763</v>
      </c>
      <c r="D683" s="20" t="s">
        <v>79</v>
      </c>
      <c r="E683" s="20" t="s">
        <v>766</v>
      </c>
      <c r="F683" s="19" t="s">
        <v>4592</v>
      </c>
      <c r="G683" s="18" t="s">
        <v>4593</v>
      </c>
      <c r="H683" s="18" t="s">
        <v>68</v>
      </c>
      <c r="I683" s="18" t="s">
        <v>4594</v>
      </c>
      <c r="J683" s="21">
        <v>0</v>
      </c>
      <c r="K683" s="21">
        <v>10000</v>
      </c>
      <c r="L683" s="21">
        <v>10000</v>
      </c>
      <c r="M683" s="21">
        <v>0</v>
      </c>
      <c r="N683" s="22">
        <f t="shared" si="10"/>
        <v>0</v>
      </c>
      <c r="O683" s="21">
        <v>0</v>
      </c>
      <c r="P683" s="21">
        <v>0</v>
      </c>
      <c r="Q683" s="21">
        <v>0</v>
      </c>
      <c r="R683" s="21">
        <v>0</v>
      </c>
    </row>
    <row r="684" spans="1:18" s="13" customFormat="1" ht="27.95" customHeight="1" x14ac:dyDescent="0.25">
      <c r="A684" s="18" t="s">
        <v>1021</v>
      </c>
      <c r="B684" s="18" t="s">
        <v>1054</v>
      </c>
      <c r="C684" s="19" t="s">
        <v>1763</v>
      </c>
      <c r="D684" s="20" t="s">
        <v>92</v>
      </c>
      <c r="E684" s="20" t="s">
        <v>92</v>
      </c>
      <c r="F684" s="19" t="s">
        <v>621</v>
      </c>
      <c r="G684" s="18" t="s">
        <v>4595</v>
      </c>
      <c r="H684" s="18" t="s">
        <v>25</v>
      </c>
      <c r="I684" s="18" t="s">
        <v>1606</v>
      </c>
      <c r="J684" s="21">
        <v>130000</v>
      </c>
      <c r="K684" s="21">
        <v>120000</v>
      </c>
      <c r="L684" s="21">
        <v>120000</v>
      </c>
      <c r="M684" s="21">
        <v>0</v>
      </c>
      <c r="N684" s="22">
        <f t="shared" si="10"/>
        <v>0</v>
      </c>
      <c r="O684" s="21">
        <v>0</v>
      </c>
      <c r="P684" s="21">
        <v>0</v>
      </c>
      <c r="Q684" s="21">
        <v>0</v>
      </c>
      <c r="R684" s="21">
        <v>0</v>
      </c>
    </row>
    <row r="685" spans="1:18" s="13" customFormat="1" ht="27.95" customHeight="1" x14ac:dyDescent="0.25">
      <c r="A685" s="18" t="s">
        <v>1021</v>
      </c>
      <c r="B685" s="18" t="s">
        <v>1054</v>
      </c>
      <c r="C685" s="19" t="s">
        <v>1763</v>
      </c>
      <c r="D685" s="20" t="s">
        <v>92</v>
      </c>
      <c r="E685" s="20" t="s">
        <v>92</v>
      </c>
      <c r="F685" s="19" t="s">
        <v>4596</v>
      </c>
      <c r="G685" s="18" t="s">
        <v>4597</v>
      </c>
      <c r="H685" s="18" t="s">
        <v>65</v>
      </c>
      <c r="I685" s="18" t="s">
        <v>1597</v>
      </c>
      <c r="J685" s="21">
        <v>0</v>
      </c>
      <c r="K685" s="21">
        <v>5000</v>
      </c>
      <c r="L685" s="21">
        <v>5000</v>
      </c>
      <c r="M685" s="21">
        <v>0</v>
      </c>
      <c r="N685" s="22">
        <f t="shared" si="10"/>
        <v>0</v>
      </c>
      <c r="O685" s="21">
        <v>0</v>
      </c>
      <c r="P685" s="21">
        <v>0</v>
      </c>
      <c r="Q685" s="21">
        <v>0</v>
      </c>
      <c r="R685" s="21">
        <v>0</v>
      </c>
    </row>
    <row r="686" spans="1:18" s="13" customFormat="1" ht="27.95" customHeight="1" x14ac:dyDescent="0.25">
      <c r="A686" s="18" t="s">
        <v>1021</v>
      </c>
      <c r="B686" s="18" t="s">
        <v>1054</v>
      </c>
      <c r="C686" s="19" t="s">
        <v>1763</v>
      </c>
      <c r="D686" s="20" t="s">
        <v>92</v>
      </c>
      <c r="E686" s="20" t="s">
        <v>92</v>
      </c>
      <c r="F686" s="19" t="s">
        <v>4598</v>
      </c>
      <c r="G686" s="18" t="s">
        <v>4599</v>
      </c>
      <c r="H686" s="18" t="s">
        <v>66</v>
      </c>
      <c r="I686" s="18" t="s">
        <v>4600</v>
      </c>
      <c r="J686" s="21">
        <v>0</v>
      </c>
      <c r="K686" s="21">
        <v>5000</v>
      </c>
      <c r="L686" s="21">
        <v>5000</v>
      </c>
      <c r="M686" s="21">
        <v>0</v>
      </c>
      <c r="N686" s="22">
        <f t="shared" si="10"/>
        <v>0</v>
      </c>
      <c r="O686" s="21">
        <v>0</v>
      </c>
      <c r="P686" s="21">
        <v>0</v>
      </c>
      <c r="Q686" s="21">
        <v>0</v>
      </c>
      <c r="R686" s="21">
        <v>0</v>
      </c>
    </row>
    <row r="687" spans="1:18" s="13" customFormat="1" ht="27.95" customHeight="1" x14ac:dyDescent="0.25">
      <c r="A687" s="18" t="s">
        <v>1021</v>
      </c>
      <c r="B687" s="18" t="s">
        <v>1054</v>
      </c>
      <c r="C687" s="19" t="s">
        <v>1763</v>
      </c>
      <c r="D687" s="20" t="s">
        <v>79</v>
      </c>
      <c r="E687" s="20" t="s">
        <v>762</v>
      </c>
      <c r="F687" s="19" t="s">
        <v>4601</v>
      </c>
      <c r="G687" s="18" t="s">
        <v>4602</v>
      </c>
      <c r="H687" s="18" t="s">
        <v>7</v>
      </c>
      <c r="I687" s="18" t="s">
        <v>8</v>
      </c>
      <c r="J687" s="21">
        <v>0</v>
      </c>
      <c r="K687" s="21">
        <v>42000</v>
      </c>
      <c r="L687" s="21">
        <v>42000</v>
      </c>
      <c r="M687" s="21">
        <v>0</v>
      </c>
      <c r="N687" s="22">
        <f t="shared" si="10"/>
        <v>0</v>
      </c>
      <c r="O687" s="21">
        <v>0</v>
      </c>
      <c r="P687" s="21">
        <v>0</v>
      </c>
      <c r="Q687" s="21">
        <v>0</v>
      </c>
      <c r="R687" s="21">
        <v>0</v>
      </c>
    </row>
    <row r="688" spans="1:18" s="13" customFormat="1" ht="27.95" customHeight="1" x14ac:dyDescent="0.25">
      <c r="A688" s="18" t="s">
        <v>1021</v>
      </c>
      <c r="B688" s="18" t="s">
        <v>1054</v>
      </c>
      <c r="C688" s="19" t="s">
        <v>1763</v>
      </c>
      <c r="D688" s="20" t="s">
        <v>79</v>
      </c>
      <c r="E688" s="20" t="s">
        <v>779</v>
      </c>
      <c r="F688" s="19" t="s">
        <v>4603</v>
      </c>
      <c r="G688" s="18" t="s">
        <v>4604</v>
      </c>
      <c r="H688" s="18" t="s">
        <v>7</v>
      </c>
      <c r="I688" s="18" t="s">
        <v>8</v>
      </c>
      <c r="J688" s="21">
        <v>0</v>
      </c>
      <c r="K688" s="21">
        <v>20000</v>
      </c>
      <c r="L688" s="21">
        <v>20000</v>
      </c>
      <c r="M688" s="21">
        <v>0</v>
      </c>
      <c r="N688" s="22">
        <f t="shared" si="10"/>
        <v>0</v>
      </c>
      <c r="O688" s="21">
        <v>0</v>
      </c>
      <c r="P688" s="21">
        <v>0</v>
      </c>
      <c r="Q688" s="21">
        <v>0</v>
      </c>
      <c r="R688" s="21">
        <v>0</v>
      </c>
    </row>
    <row r="689" spans="1:18" s="13" customFormat="1" ht="27.95" customHeight="1" x14ac:dyDescent="0.25">
      <c r="A689" s="18" t="s">
        <v>1021</v>
      </c>
      <c r="B689" s="18" t="s">
        <v>1054</v>
      </c>
      <c r="C689" s="19" t="s">
        <v>1763</v>
      </c>
      <c r="D689" s="20" t="s">
        <v>80</v>
      </c>
      <c r="E689" s="20" t="s">
        <v>80</v>
      </c>
      <c r="F689" s="19" t="s">
        <v>687</v>
      </c>
      <c r="G689" s="18" t="s">
        <v>1853</v>
      </c>
      <c r="H689" s="18" t="s">
        <v>25</v>
      </c>
      <c r="I689" s="18" t="s">
        <v>1607</v>
      </c>
      <c r="J689" s="21">
        <v>1234126</v>
      </c>
      <c r="K689" s="21">
        <v>431000</v>
      </c>
      <c r="L689" s="21">
        <v>431000</v>
      </c>
      <c r="M689" s="21">
        <v>0</v>
      </c>
      <c r="N689" s="22">
        <f t="shared" si="10"/>
        <v>0</v>
      </c>
      <c r="O689" s="21">
        <v>1079000</v>
      </c>
      <c r="P689" s="21">
        <v>0</v>
      </c>
      <c r="Q689" s="21">
        <v>0</v>
      </c>
      <c r="R689" s="21">
        <v>0</v>
      </c>
    </row>
    <row r="690" spans="1:18" s="13" customFormat="1" ht="27.95" customHeight="1" x14ac:dyDescent="0.25">
      <c r="A690" s="18" t="s">
        <v>1021</v>
      </c>
      <c r="B690" s="18" t="s">
        <v>1054</v>
      </c>
      <c r="C690" s="19" t="s">
        <v>1763</v>
      </c>
      <c r="D690" s="20" t="s">
        <v>79</v>
      </c>
      <c r="E690" s="20" t="s">
        <v>762</v>
      </c>
      <c r="F690" s="19" t="s">
        <v>688</v>
      </c>
      <c r="G690" s="18" t="s">
        <v>4605</v>
      </c>
      <c r="H690" s="18" t="s">
        <v>7</v>
      </c>
      <c r="I690" s="18" t="s">
        <v>8</v>
      </c>
      <c r="J690" s="21">
        <v>606801</v>
      </c>
      <c r="K690" s="21">
        <v>999000</v>
      </c>
      <c r="L690" s="21">
        <v>999000</v>
      </c>
      <c r="M690" s="21">
        <v>175688.541</v>
      </c>
      <c r="N690" s="22">
        <f t="shared" si="10"/>
        <v>0.17586440540540541</v>
      </c>
      <c r="O690" s="21">
        <v>0</v>
      </c>
      <c r="P690" s="21">
        <v>0</v>
      </c>
      <c r="Q690" s="21">
        <v>0</v>
      </c>
      <c r="R690" s="21">
        <v>0</v>
      </c>
    </row>
    <row r="691" spans="1:18" s="13" customFormat="1" ht="27.95" customHeight="1" x14ac:dyDescent="0.25">
      <c r="A691" s="18" t="s">
        <v>1021</v>
      </c>
      <c r="B691" s="18" t="s">
        <v>1054</v>
      </c>
      <c r="C691" s="19" t="s">
        <v>1763</v>
      </c>
      <c r="D691" s="20" t="s">
        <v>79</v>
      </c>
      <c r="E691" s="20" t="s">
        <v>764</v>
      </c>
      <c r="F691" s="19" t="s">
        <v>4606</v>
      </c>
      <c r="G691" s="18" t="s">
        <v>4607</v>
      </c>
      <c r="H691" s="18" t="s">
        <v>7</v>
      </c>
      <c r="I691" s="18" t="s">
        <v>8</v>
      </c>
      <c r="J691" s="21">
        <v>0</v>
      </c>
      <c r="K691" s="21">
        <v>49000</v>
      </c>
      <c r="L691" s="21">
        <v>49000</v>
      </c>
      <c r="M691" s="21">
        <v>0</v>
      </c>
      <c r="N691" s="22">
        <f t="shared" si="10"/>
        <v>0</v>
      </c>
      <c r="O691" s="21">
        <v>0</v>
      </c>
      <c r="P691" s="21">
        <v>0</v>
      </c>
      <c r="Q691" s="21">
        <v>0</v>
      </c>
      <c r="R691" s="21">
        <v>0</v>
      </c>
    </row>
    <row r="692" spans="1:18" s="13" customFormat="1" ht="27.95" customHeight="1" x14ac:dyDescent="0.25">
      <c r="A692" s="18" t="s">
        <v>1021</v>
      </c>
      <c r="B692" s="18" t="s">
        <v>1054</v>
      </c>
      <c r="C692" s="19" t="s">
        <v>1763</v>
      </c>
      <c r="D692" s="20" t="s">
        <v>92</v>
      </c>
      <c r="E692" s="20" t="s">
        <v>758</v>
      </c>
      <c r="F692" s="19" t="s">
        <v>924</v>
      </c>
      <c r="G692" s="18" t="s">
        <v>1854</v>
      </c>
      <c r="H692" s="18" t="s">
        <v>25</v>
      </c>
      <c r="I692" s="18" t="s">
        <v>1608</v>
      </c>
      <c r="J692" s="21">
        <v>880335</v>
      </c>
      <c r="K692" s="21">
        <v>875000</v>
      </c>
      <c r="L692" s="21">
        <v>875000</v>
      </c>
      <c r="M692" s="21">
        <v>0</v>
      </c>
      <c r="N692" s="22">
        <f t="shared" si="10"/>
        <v>0</v>
      </c>
      <c r="O692" s="21">
        <v>0</v>
      </c>
      <c r="P692" s="21">
        <v>0</v>
      </c>
      <c r="Q692" s="21">
        <v>0</v>
      </c>
      <c r="R692" s="21">
        <v>0</v>
      </c>
    </row>
    <row r="693" spans="1:18" s="13" customFormat="1" ht="27.95" customHeight="1" x14ac:dyDescent="0.25">
      <c r="A693" s="18" t="s">
        <v>1021</v>
      </c>
      <c r="B693" s="18" t="s">
        <v>1054</v>
      </c>
      <c r="C693" s="19" t="s">
        <v>1763</v>
      </c>
      <c r="D693" s="20" t="s">
        <v>92</v>
      </c>
      <c r="E693" s="20" t="s">
        <v>768</v>
      </c>
      <c r="F693" s="19" t="s">
        <v>4608</v>
      </c>
      <c r="G693" s="18" t="s">
        <v>4609</v>
      </c>
      <c r="H693" s="18" t="s">
        <v>65</v>
      </c>
      <c r="I693" s="18" t="s">
        <v>1609</v>
      </c>
      <c r="J693" s="21">
        <v>0</v>
      </c>
      <c r="K693" s="21">
        <v>40000</v>
      </c>
      <c r="L693" s="21">
        <v>40000</v>
      </c>
      <c r="M693" s="21">
        <v>0</v>
      </c>
      <c r="N693" s="22">
        <f t="shared" si="10"/>
        <v>0</v>
      </c>
      <c r="O693" s="21">
        <v>0</v>
      </c>
      <c r="P693" s="21">
        <v>0</v>
      </c>
      <c r="Q693" s="21">
        <v>0</v>
      </c>
      <c r="R693" s="21">
        <v>0</v>
      </c>
    </row>
    <row r="694" spans="1:18" s="13" customFormat="1" ht="27.95" customHeight="1" x14ac:dyDescent="0.25">
      <c r="A694" s="18" t="s">
        <v>1021</v>
      </c>
      <c r="B694" s="18" t="s">
        <v>1054</v>
      </c>
      <c r="C694" s="19" t="s">
        <v>1763</v>
      </c>
      <c r="D694" s="20" t="s">
        <v>79</v>
      </c>
      <c r="E694" s="20" t="s">
        <v>766</v>
      </c>
      <c r="F694" s="19" t="s">
        <v>921</v>
      </c>
      <c r="G694" s="18" t="s">
        <v>1180</v>
      </c>
      <c r="H694" s="18" t="s">
        <v>68</v>
      </c>
      <c r="I694" s="18" t="s">
        <v>3052</v>
      </c>
      <c r="J694" s="21">
        <v>5993103</v>
      </c>
      <c r="K694" s="21">
        <v>5046000</v>
      </c>
      <c r="L694" s="21">
        <v>5046000</v>
      </c>
      <c r="M694" s="21">
        <v>1632974.702</v>
      </c>
      <c r="N694" s="22">
        <f t="shared" si="10"/>
        <v>0.32361765794688863</v>
      </c>
      <c r="O694" s="21">
        <v>7018000</v>
      </c>
      <c r="P694" s="21">
        <v>6527000</v>
      </c>
      <c r="Q694" s="21">
        <v>0</v>
      </c>
      <c r="R694" s="21">
        <v>0</v>
      </c>
    </row>
    <row r="695" spans="1:18" s="13" customFormat="1" ht="27.95" customHeight="1" x14ac:dyDescent="0.25">
      <c r="A695" s="18" t="s">
        <v>1021</v>
      </c>
      <c r="B695" s="18" t="s">
        <v>1054</v>
      </c>
      <c r="C695" s="19" t="s">
        <v>1763</v>
      </c>
      <c r="D695" s="20" t="s">
        <v>79</v>
      </c>
      <c r="E695" s="20" t="s">
        <v>766</v>
      </c>
      <c r="F695" s="19" t="s">
        <v>922</v>
      </c>
      <c r="G695" s="18" t="s">
        <v>1181</v>
      </c>
      <c r="H695" s="18" t="s">
        <v>7</v>
      </c>
      <c r="I695" s="18" t="s">
        <v>8</v>
      </c>
      <c r="J695" s="21">
        <v>725000</v>
      </c>
      <c r="K695" s="21">
        <v>621000</v>
      </c>
      <c r="L695" s="21">
        <v>621000</v>
      </c>
      <c r="M695" s="21">
        <v>0</v>
      </c>
      <c r="N695" s="22">
        <f t="shared" si="10"/>
        <v>0</v>
      </c>
      <c r="O695" s="21">
        <v>0</v>
      </c>
      <c r="P695" s="21">
        <v>0</v>
      </c>
      <c r="Q695" s="21">
        <v>0</v>
      </c>
      <c r="R695" s="21">
        <v>0</v>
      </c>
    </row>
    <row r="696" spans="1:18" s="13" customFormat="1" ht="27.95" customHeight="1" x14ac:dyDescent="0.25">
      <c r="A696" s="18" t="s">
        <v>1021</v>
      </c>
      <c r="B696" s="18" t="s">
        <v>1054</v>
      </c>
      <c r="C696" s="19" t="s">
        <v>1763</v>
      </c>
      <c r="D696" s="20" t="s">
        <v>92</v>
      </c>
      <c r="E696" s="20" t="s">
        <v>92</v>
      </c>
      <c r="F696" s="19" t="s">
        <v>925</v>
      </c>
      <c r="G696" s="18" t="s">
        <v>1855</v>
      </c>
      <c r="H696" s="18" t="s">
        <v>66</v>
      </c>
      <c r="I696" s="18" t="s">
        <v>67</v>
      </c>
      <c r="J696" s="21">
        <v>60000</v>
      </c>
      <c r="K696" s="21">
        <v>1879000</v>
      </c>
      <c r="L696" s="21">
        <v>1879000</v>
      </c>
      <c r="M696" s="21">
        <v>0</v>
      </c>
      <c r="N696" s="22">
        <f t="shared" si="10"/>
        <v>0</v>
      </c>
      <c r="O696" s="21">
        <v>5121000</v>
      </c>
      <c r="P696" s="21">
        <v>4501000</v>
      </c>
      <c r="Q696" s="21">
        <v>0</v>
      </c>
      <c r="R696" s="21">
        <v>0</v>
      </c>
    </row>
    <row r="697" spans="1:18" s="13" customFormat="1" ht="27.95" customHeight="1" x14ac:dyDescent="0.25">
      <c r="A697" s="18" t="s">
        <v>1021</v>
      </c>
      <c r="B697" s="18" t="s">
        <v>1054</v>
      </c>
      <c r="C697" s="19" t="s">
        <v>1763</v>
      </c>
      <c r="D697" s="20" t="s">
        <v>77</v>
      </c>
      <c r="E697" s="20" t="s">
        <v>769</v>
      </c>
      <c r="F697" s="19" t="s">
        <v>923</v>
      </c>
      <c r="G697" s="18" t="s">
        <v>1856</v>
      </c>
      <c r="H697" s="18" t="s">
        <v>1598</v>
      </c>
      <c r="I697" s="18" t="s">
        <v>1610</v>
      </c>
      <c r="J697" s="21">
        <v>195696</v>
      </c>
      <c r="K697" s="21">
        <v>246000</v>
      </c>
      <c r="L697" s="21">
        <v>246000</v>
      </c>
      <c r="M697" s="21">
        <v>0</v>
      </c>
      <c r="N697" s="22">
        <f t="shared" si="10"/>
        <v>0</v>
      </c>
      <c r="O697" s="21">
        <v>0</v>
      </c>
      <c r="P697" s="21">
        <v>0</v>
      </c>
      <c r="Q697" s="21">
        <v>0</v>
      </c>
      <c r="R697" s="21">
        <v>0</v>
      </c>
    </row>
    <row r="698" spans="1:18" s="13" customFormat="1" ht="27.95" customHeight="1" x14ac:dyDescent="0.25">
      <c r="A698" s="18" t="s">
        <v>1021</v>
      </c>
      <c r="B698" s="18" t="s">
        <v>1054</v>
      </c>
      <c r="C698" s="19" t="s">
        <v>1763</v>
      </c>
      <c r="D698" s="20" t="s">
        <v>80</v>
      </c>
      <c r="E698" s="20" t="s">
        <v>80</v>
      </c>
      <c r="F698" s="19" t="s">
        <v>927</v>
      </c>
      <c r="G698" s="18" t="s">
        <v>1857</v>
      </c>
      <c r="H698" s="18" t="s">
        <v>25</v>
      </c>
      <c r="I698" s="18" t="s">
        <v>1611</v>
      </c>
      <c r="J698" s="21">
        <v>35332</v>
      </c>
      <c r="K698" s="21">
        <v>156000</v>
      </c>
      <c r="L698" s="21">
        <v>156000</v>
      </c>
      <c r="M698" s="21">
        <v>0</v>
      </c>
      <c r="N698" s="22">
        <f t="shared" si="10"/>
        <v>0</v>
      </c>
      <c r="O698" s="21">
        <v>0</v>
      </c>
      <c r="P698" s="21">
        <v>0</v>
      </c>
      <c r="Q698" s="21">
        <v>0</v>
      </c>
      <c r="R698" s="21">
        <v>0</v>
      </c>
    </row>
    <row r="699" spans="1:18" s="13" customFormat="1" ht="27.95" customHeight="1" x14ac:dyDescent="0.25">
      <c r="A699" s="18" t="s">
        <v>1021</v>
      </c>
      <c r="B699" s="18" t="s">
        <v>1054</v>
      </c>
      <c r="C699" s="19" t="s">
        <v>1763</v>
      </c>
      <c r="D699" s="20" t="s">
        <v>92</v>
      </c>
      <c r="E699" s="20" t="s">
        <v>92</v>
      </c>
      <c r="F699" s="19" t="s">
        <v>2987</v>
      </c>
      <c r="G699" s="18" t="s">
        <v>2988</v>
      </c>
      <c r="H699" s="18" t="s">
        <v>7</v>
      </c>
      <c r="I699" s="18" t="s">
        <v>8</v>
      </c>
      <c r="J699" s="21">
        <v>250122</v>
      </c>
      <c r="K699" s="21">
        <v>150000</v>
      </c>
      <c r="L699" s="21">
        <v>150000</v>
      </c>
      <c r="M699" s="21">
        <v>0</v>
      </c>
      <c r="N699" s="22">
        <f t="shared" si="10"/>
        <v>0</v>
      </c>
      <c r="O699" s="21">
        <v>0</v>
      </c>
      <c r="P699" s="21">
        <v>0</v>
      </c>
      <c r="Q699" s="21">
        <v>0</v>
      </c>
      <c r="R699" s="21">
        <v>0</v>
      </c>
    </row>
    <row r="700" spans="1:18" s="13" customFormat="1" ht="27.95" customHeight="1" x14ac:dyDescent="0.25">
      <c r="A700" s="18" t="s">
        <v>1021</v>
      </c>
      <c r="B700" s="18" t="s">
        <v>1054</v>
      </c>
      <c r="C700" s="19" t="s">
        <v>1763</v>
      </c>
      <c r="D700" s="20" t="s">
        <v>77</v>
      </c>
      <c r="E700" s="20" t="s">
        <v>77</v>
      </c>
      <c r="F700" s="19" t="s">
        <v>1028</v>
      </c>
      <c r="G700" s="18" t="s">
        <v>1858</v>
      </c>
      <c r="H700" s="18" t="s">
        <v>25</v>
      </c>
      <c r="I700" s="18" t="s">
        <v>1596</v>
      </c>
      <c r="J700" s="21">
        <v>290548</v>
      </c>
      <c r="K700" s="21">
        <v>206000</v>
      </c>
      <c r="L700" s="21">
        <v>206000</v>
      </c>
      <c r="M700" s="21">
        <v>0</v>
      </c>
      <c r="N700" s="22">
        <f t="shared" si="10"/>
        <v>0</v>
      </c>
      <c r="O700" s="21">
        <v>104000</v>
      </c>
      <c r="P700" s="21">
        <v>0</v>
      </c>
      <c r="Q700" s="21">
        <v>0</v>
      </c>
      <c r="R700" s="21">
        <v>0</v>
      </c>
    </row>
    <row r="701" spans="1:18" s="13" customFormat="1" ht="27.95" customHeight="1" x14ac:dyDescent="0.25">
      <c r="A701" s="18" t="s">
        <v>1021</v>
      </c>
      <c r="B701" s="18" t="s">
        <v>1054</v>
      </c>
      <c r="C701" s="19" t="s">
        <v>1763</v>
      </c>
      <c r="D701" s="20" t="s">
        <v>79</v>
      </c>
      <c r="E701" s="20" t="s">
        <v>760</v>
      </c>
      <c r="F701" s="19" t="s">
        <v>861</v>
      </c>
      <c r="G701" s="18" t="s">
        <v>1078</v>
      </c>
      <c r="H701" s="18" t="s">
        <v>7</v>
      </c>
      <c r="I701" s="18" t="s">
        <v>8</v>
      </c>
      <c r="J701" s="21">
        <v>3293000</v>
      </c>
      <c r="K701" s="21">
        <v>1877000</v>
      </c>
      <c r="L701" s="21">
        <v>1877000</v>
      </c>
      <c r="M701" s="21">
        <v>176797.91800000001</v>
      </c>
      <c r="N701" s="22">
        <f t="shared" si="10"/>
        <v>9.4191751731486417E-2</v>
      </c>
      <c r="O701" s="21">
        <v>0</v>
      </c>
      <c r="P701" s="21">
        <v>0</v>
      </c>
      <c r="Q701" s="21">
        <v>0</v>
      </c>
      <c r="R701" s="21">
        <v>0</v>
      </c>
    </row>
    <row r="702" spans="1:18" s="13" customFormat="1" ht="27.95" customHeight="1" x14ac:dyDescent="0.25">
      <c r="A702" s="18" t="s">
        <v>1021</v>
      </c>
      <c r="B702" s="18" t="s">
        <v>1054</v>
      </c>
      <c r="C702" s="19" t="s">
        <v>1763</v>
      </c>
      <c r="D702" s="20" t="s">
        <v>92</v>
      </c>
      <c r="E702" s="20" t="s">
        <v>768</v>
      </c>
      <c r="F702" s="19" t="s">
        <v>4610</v>
      </c>
      <c r="G702" s="18" t="s">
        <v>4611</v>
      </c>
      <c r="H702" s="18" t="s">
        <v>66</v>
      </c>
      <c r="I702" s="18" t="s">
        <v>1612</v>
      </c>
      <c r="J702" s="21">
        <v>0</v>
      </c>
      <c r="K702" s="21">
        <v>9100</v>
      </c>
      <c r="L702" s="21">
        <v>9100</v>
      </c>
      <c r="M702" s="21">
        <v>0</v>
      </c>
      <c r="N702" s="22">
        <f t="shared" si="10"/>
        <v>0</v>
      </c>
      <c r="O702" s="21">
        <v>0</v>
      </c>
      <c r="P702" s="21">
        <v>0</v>
      </c>
      <c r="Q702" s="21">
        <v>0</v>
      </c>
      <c r="R702" s="21">
        <v>0</v>
      </c>
    </row>
    <row r="703" spans="1:18" s="13" customFormat="1" ht="27.95" customHeight="1" x14ac:dyDescent="0.25">
      <c r="A703" s="18" t="s">
        <v>1021</v>
      </c>
      <c r="B703" s="18" t="s">
        <v>1054</v>
      </c>
      <c r="C703" s="19" t="s">
        <v>1763</v>
      </c>
      <c r="D703" s="20" t="s">
        <v>92</v>
      </c>
      <c r="E703" s="20" t="s">
        <v>768</v>
      </c>
      <c r="F703" s="19" t="s">
        <v>4612</v>
      </c>
      <c r="G703" s="18" t="s">
        <v>4613</v>
      </c>
      <c r="H703" s="18" t="s">
        <v>65</v>
      </c>
      <c r="I703" s="18" t="s">
        <v>65</v>
      </c>
      <c r="J703" s="21">
        <v>0</v>
      </c>
      <c r="K703" s="21">
        <v>32500</v>
      </c>
      <c r="L703" s="21">
        <v>32500</v>
      </c>
      <c r="M703" s="21">
        <v>0</v>
      </c>
      <c r="N703" s="22">
        <f t="shared" si="10"/>
        <v>0</v>
      </c>
      <c r="O703" s="21">
        <v>0</v>
      </c>
      <c r="P703" s="21">
        <v>0</v>
      </c>
      <c r="Q703" s="21">
        <v>0</v>
      </c>
      <c r="R703" s="21">
        <v>0</v>
      </c>
    </row>
    <row r="704" spans="1:18" s="13" customFormat="1" ht="27.95" customHeight="1" x14ac:dyDescent="0.25">
      <c r="A704" s="18" t="s">
        <v>1021</v>
      </c>
      <c r="B704" s="18" t="s">
        <v>1054</v>
      </c>
      <c r="C704" s="19" t="s">
        <v>1763</v>
      </c>
      <c r="D704" s="20" t="s">
        <v>92</v>
      </c>
      <c r="E704" s="20" t="s">
        <v>92</v>
      </c>
      <c r="F704" s="19" t="s">
        <v>4614</v>
      </c>
      <c r="G704" s="18" t="s">
        <v>4615</v>
      </c>
      <c r="H704" s="18" t="s">
        <v>66</v>
      </c>
      <c r="I704" s="18" t="s">
        <v>1613</v>
      </c>
      <c r="J704" s="21">
        <v>0</v>
      </c>
      <c r="K704" s="21">
        <v>5000</v>
      </c>
      <c r="L704" s="21">
        <v>5000</v>
      </c>
      <c r="M704" s="21">
        <v>0</v>
      </c>
      <c r="N704" s="22">
        <f t="shared" si="10"/>
        <v>0</v>
      </c>
      <c r="O704" s="21">
        <v>0</v>
      </c>
      <c r="P704" s="21">
        <v>0</v>
      </c>
      <c r="Q704" s="21">
        <v>0</v>
      </c>
      <c r="R704" s="21">
        <v>0</v>
      </c>
    </row>
    <row r="705" spans="1:18" s="13" customFormat="1" ht="27.95" customHeight="1" x14ac:dyDescent="0.25">
      <c r="A705" s="18" t="s">
        <v>1021</v>
      </c>
      <c r="B705" s="18" t="s">
        <v>1054</v>
      </c>
      <c r="C705" s="19" t="s">
        <v>1763</v>
      </c>
      <c r="D705" s="20" t="s">
        <v>79</v>
      </c>
      <c r="E705" s="20" t="s">
        <v>766</v>
      </c>
      <c r="F705" s="19" t="s">
        <v>4616</v>
      </c>
      <c r="G705" s="18" t="s">
        <v>4617</v>
      </c>
      <c r="H705" s="18" t="s">
        <v>65</v>
      </c>
      <c r="I705" s="18" t="s">
        <v>4618</v>
      </c>
      <c r="J705" s="21">
        <v>0</v>
      </c>
      <c r="K705" s="21">
        <v>55000</v>
      </c>
      <c r="L705" s="21">
        <v>55000</v>
      </c>
      <c r="M705" s="21">
        <v>0</v>
      </c>
      <c r="N705" s="22">
        <f t="shared" si="10"/>
        <v>0</v>
      </c>
      <c r="O705" s="21">
        <v>0</v>
      </c>
      <c r="P705" s="21">
        <v>0</v>
      </c>
      <c r="Q705" s="21">
        <v>0</v>
      </c>
      <c r="R705" s="21">
        <v>0</v>
      </c>
    </row>
    <row r="706" spans="1:18" s="13" customFormat="1" ht="27.95" customHeight="1" x14ac:dyDescent="0.25">
      <c r="A706" s="18" t="s">
        <v>1021</v>
      </c>
      <c r="B706" s="18" t="s">
        <v>1054</v>
      </c>
      <c r="C706" s="19" t="s">
        <v>1763</v>
      </c>
      <c r="D706" s="20" t="s">
        <v>79</v>
      </c>
      <c r="E706" s="20" t="s">
        <v>764</v>
      </c>
      <c r="F706" s="19" t="s">
        <v>4619</v>
      </c>
      <c r="G706" s="18" t="s">
        <v>4620</v>
      </c>
      <c r="H706" s="18" t="s">
        <v>7</v>
      </c>
      <c r="I706" s="18" t="s">
        <v>8</v>
      </c>
      <c r="J706" s="21">
        <v>0</v>
      </c>
      <c r="K706" s="21">
        <v>35000</v>
      </c>
      <c r="L706" s="21">
        <v>35000</v>
      </c>
      <c r="M706" s="21">
        <v>0</v>
      </c>
      <c r="N706" s="22">
        <f t="shared" si="10"/>
        <v>0</v>
      </c>
      <c r="O706" s="21">
        <v>0</v>
      </c>
      <c r="P706" s="21">
        <v>0</v>
      </c>
      <c r="Q706" s="21">
        <v>0</v>
      </c>
      <c r="R706" s="21">
        <v>0</v>
      </c>
    </row>
    <row r="707" spans="1:18" s="13" customFormat="1" ht="27.95" customHeight="1" x14ac:dyDescent="0.25">
      <c r="A707" s="18" t="s">
        <v>1021</v>
      </c>
      <c r="B707" s="18" t="s">
        <v>1054</v>
      </c>
      <c r="C707" s="19" t="s">
        <v>1763</v>
      </c>
      <c r="D707" s="20" t="s">
        <v>79</v>
      </c>
      <c r="E707" s="20" t="s">
        <v>764</v>
      </c>
      <c r="F707" s="19" t="s">
        <v>4621</v>
      </c>
      <c r="G707" s="18" t="s">
        <v>4622</v>
      </c>
      <c r="H707" s="18" t="s">
        <v>7</v>
      </c>
      <c r="I707" s="18" t="s">
        <v>8</v>
      </c>
      <c r="J707" s="21">
        <v>0</v>
      </c>
      <c r="K707" s="21">
        <v>15000</v>
      </c>
      <c r="L707" s="21">
        <v>15000</v>
      </c>
      <c r="M707" s="21">
        <v>0</v>
      </c>
      <c r="N707" s="22">
        <f t="shared" si="10"/>
        <v>0</v>
      </c>
      <c r="O707" s="21">
        <v>0</v>
      </c>
      <c r="P707" s="21">
        <v>0</v>
      </c>
      <c r="Q707" s="21">
        <v>0</v>
      </c>
      <c r="R707" s="21">
        <v>0</v>
      </c>
    </row>
    <row r="708" spans="1:18" s="13" customFormat="1" ht="27.95" customHeight="1" x14ac:dyDescent="0.25">
      <c r="A708" s="18" t="s">
        <v>1021</v>
      </c>
      <c r="B708" s="18" t="s">
        <v>1054</v>
      </c>
      <c r="C708" s="19" t="s">
        <v>1763</v>
      </c>
      <c r="D708" s="20" t="s">
        <v>79</v>
      </c>
      <c r="E708" s="20" t="s">
        <v>760</v>
      </c>
      <c r="F708" s="19" t="s">
        <v>1299</v>
      </c>
      <c r="G708" s="18" t="s">
        <v>4623</v>
      </c>
      <c r="H708" s="18" t="s">
        <v>7</v>
      </c>
      <c r="I708" s="18" t="s">
        <v>8</v>
      </c>
      <c r="J708" s="21">
        <v>4164070</v>
      </c>
      <c r="K708" s="21">
        <v>1775000</v>
      </c>
      <c r="L708" s="21">
        <v>1775000</v>
      </c>
      <c r="M708" s="21">
        <v>65572.864000000001</v>
      </c>
      <c r="N708" s="22">
        <f t="shared" si="10"/>
        <v>3.6942458591549293E-2</v>
      </c>
      <c r="O708" s="21">
        <v>2518000</v>
      </c>
      <c r="P708" s="21">
        <v>0</v>
      </c>
      <c r="Q708" s="21">
        <v>0</v>
      </c>
      <c r="R708" s="21">
        <v>0</v>
      </c>
    </row>
    <row r="709" spans="1:18" s="13" customFormat="1" ht="27.95" customHeight="1" x14ac:dyDescent="0.25">
      <c r="A709" s="18" t="s">
        <v>1021</v>
      </c>
      <c r="B709" s="18" t="s">
        <v>1054</v>
      </c>
      <c r="C709" s="19" t="s">
        <v>1763</v>
      </c>
      <c r="D709" s="20" t="s">
        <v>79</v>
      </c>
      <c r="E709" s="20" t="s">
        <v>779</v>
      </c>
      <c r="F709" s="19" t="s">
        <v>1300</v>
      </c>
      <c r="G709" s="18" t="s">
        <v>4624</v>
      </c>
      <c r="H709" s="18" t="s">
        <v>7</v>
      </c>
      <c r="I709" s="18" t="s">
        <v>8</v>
      </c>
      <c r="J709" s="21">
        <v>555897</v>
      </c>
      <c r="K709" s="21">
        <v>836000</v>
      </c>
      <c r="L709" s="21">
        <v>836000</v>
      </c>
      <c r="M709" s="21">
        <v>0</v>
      </c>
      <c r="N709" s="22">
        <f t="shared" ref="N709:N772" si="11">IF(K709=0,"-",M709/K709)</f>
        <v>0</v>
      </c>
      <c r="O709" s="21">
        <v>49000</v>
      </c>
      <c r="P709" s="21">
        <v>0</v>
      </c>
      <c r="Q709" s="21">
        <v>0</v>
      </c>
      <c r="R709" s="21">
        <v>0</v>
      </c>
    </row>
    <row r="710" spans="1:18" s="13" customFormat="1" ht="27.95" customHeight="1" x14ac:dyDescent="0.25">
      <c r="A710" s="18" t="s">
        <v>1021</v>
      </c>
      <c r="B710" s="18" t="s">
        <v>1054</v>
      </c>
      <c r="C710" s="19" t="s">
        <v>1763</v>
      </c>
      <c r="D710" s="20" t="s">
        <v>79</v>
      </c>
      <c r="E710" s="20" t="s">
        <v>764</v>
      </c>
      <c r="F710" s="19" t="s">
        <v>1301</v>
      </c>
      <c r="G710" s="18" t="s">
        <v>4625</v>
      </c>
      <c r="H710" s="18" t="s">
        <v>7</v>
      </c>
      <c r="I710" s="18" t="s">
        <v>8</v>
      </c>
      <c r="J710" s="21">
        <v>6194125</v>
      </c>
      <c r="K710" s="21">
        <v>8835000</v>
      </c>
      <c r="L710" s="21">
        <v>8835000</v>
      </c>
      <c r="M710" s="21">
        <v>1714149.5959999999</v>
      </c>
      <c r="N710" s="22">
        <f t="shared" si="11"/>
        <v>0.19401806406338426</v>
      </c>
      <c r="O710" s="21">
        <v>0</v>
      </c>
      <c r="P710" s="21">
        <v>0</v>
      </c>
      <c r="Q710" s="21">
        <v>0</v>
      </c>
      <c r="R710" s="21">
        <v>0</v>
      </c>
    </row>
    <row r="711" spans="1:18" s="13" customFormat="1" ht="27.95" customHeight="1" x14ac:dyDescent="0.25">
      <c r="A711" s="18" t="s">
        <v>1021</v>
      </c>
      <c r="B711" s="18" t="s">
        <v>1054</v>
      </c>
      <c r="C711" s="19" t="s">
        <v>1763</v>
      </c>
      <c r="D711" s="20" t="s">
        <v>92</v>
      </c>
      <c r="E711" s="20" t="s">
        <v>768</v>
      </c>
      <c r="F711" s="19" t="s">
        <v>3543</v>
      </c>
      <c r="G711" s="18" t="s">
        <v>3544</v>
      </c>
      <c r="H711" s="18" t="s">
        <v>65</v>
      </c>
      <c r="I711" s="18" t="s">
        <v>3034</v>
      </c>
      <c r="J711" s="21">
        <v>10000</v>
      </c>
      <c r="K711" s="21">
        <v>0</v>
      </c>
      <c r="L711" s="21">
        <v>0</v>
      </c>
      <c r="M711" s="21">
        <v>0</v>
      </c>
      <c r="N711" s="22" t="str">
        <f t="shared" si="11"/>
        <v>-</v>
      </c>
      <c r="O711" s="21">
        <v>0</v>
      </c>
      <c r="P711" s="21">
        <v>0</v>
      </c>
      <c r="Q711" s="21">
        <v>0</v>
      </c>
      <c r="R711" s="21">
        <v>0</v>
      </c>
    </row>
    <row r="712" spans="1:18" s="13" customFormat="1" ht="27.95" customHeight="1" x14ac:dyDescent="0.25">
      <c r="A712" s="18" t="s">
        <v>1021</v>
      </c>
      <c r="B712" s="18" t="s">
        <v>1054</v>
      </c>
      <c r="C712" s="19" t="s">
        <v>1763</v>
      </c>
      <c r="D712" s="20" t="s">
        <v>79</v>
      </c>
      <c r="E712" s="20" t="s">
        <v>766</v>
      </c>
      <c r="F712" s="19" t="s">
        <v>1302</v>
      </c>
      <c r="G712" s="18" t="s">
        <v>1859</v>
      </c>
      <c r="H712" s="18" t="s">
        <v>68</v>
      </c>
      <c r="I712" s="18" t="s">
        <v>3052</v>
      </c>
      <c r="J712" s="21">
        <v>13827846</v>
      </c>
      <c r="K712" s="21">
        <v>10890000</v>
      </c>
      <c r="L712" s="21">
        <v>10890000</v>
      </c>
      <c r="M712" s="21">
        <v>3449595.898</v>
      </c>
      <c r="N712" s="22">
        <f t="shared" si="11"/>
        <v>0.31676730009182735</v>
      </c>
      <c r="O712" s="21">
        <v>15000000</v>
      </c>
      <c r="P712" s="21">
        <v>15708000</v>
      </c>
      <c r="Q712" s="21">
        <v>11508000</v>
      </c>
      <c r="R712" s="21">
        <v>0</v>
      </c>
    </row>
    <row r="713" spans="1:18" s="13" customFormat="1" ht="27.95" customHeight="1" x14ac:dyDescent="0.25">
      <c r="A713" s="18" t="s">
        <v>1021</v>
      </c>
      <c r="B713" s="18" t="s">
        <v>1054</v>
      </c>
      <c r="C713" s="19" t="s">
        <v>1763</v>
      </c>
      <c r="D713" s="20" t="s">
        <v>80</v>
      </c>
      <c r="E713" s="20" t="s">
        <v>768</v>
      </c>
      <c r="F713" s="19" t="s">
        <v>1303</v>
      </c>
      <c r="G713" s="18" t="s">
        <v>1860</v>
      </c>
      <c r="H713" s="18" t="s">
        <v>25</v>
      </c>
      <c r="I713" s="18" t="s">
        <v>25</v>
      </c>
      <c r="J713" s="21">
        <v>4235049</v>
      </c>
      <c r="K713" s="21">
        <v>2160000</v>
      </c>
      <c r="L713" s="21">
        <v>2160000</v>
      </c>
      <c r="M713" s="21">
        <v>0</v>
      </c>
      <c r="N713" s="22">
        <f t="shared" si="11"/>
        <v>0</v>
      </c>
      <c r="O713" s="21">
        <v>9809000</v>
      </c>
      <c r="P713" s="21">
        <v>0</v>
      </c>
      <c r="Q713" s="21">
        <v>0</v>
      </c>
      <c r="R713" s="21">
        <v>0</v>
      </c>
    </row>
    <row r="714" spans="1:18" s="13" customFormat="1" ht="27.95" customHeight="1" x14ac:dyDescent="0.25">
      <c r="A714" s="18" t="s">
        <v>1021</v>
      </c>
      <c r="B714" s="18" t="s">
        <v>1054</v>
      </c>
      <c r="C714" s="19" t="s">
        <v>1763</v>
      </c>
      <c r="D714" s="20" t="s">
        <v>92</v>
      </c>
      <c r="E714" s="20" t="s">
        <v>92</v>
      </c>
      <c r="F714" s="19" t="s">
        <v>2296</v>
      </c>
      <c r="G714" s="18" t="s">
        <v>2297</v>
      </c>
      <c r="H714" s="18" t="s">
        <v>25</v>
      </c>
      <c r="I714" s="18" t="s">
        <v>1604</v>
      </c>
      <c r="J714" s="21">
        <v>450000</v>
      </c>
      <c r="K714" s="21">
        <v>467500</v>
      </c>
      <c r="L714" s="21">
        <v>467500</v>
      </c>
      <c r="M714" s="21">
        <v>0</v>
      </c>
      <c r="N714" s="22">
        <f t="shared" si="11"/>
        <v>0</v>
      </c>
      <c r="O714" s="21">
        <v>450000</v>
      </c>
      <c r="P714" s="21">
        <v>0</v>
      </c>
      <c r="Q714" s="21">
        <v>0</v>
      </c>
      <c r="R714" s="21">
        <v>0</v>
      </c>
    </row>
    <row r="715" spans="1:18" s="13" customFormat="1" ht="27.95" customHeight="1" x14ac:dyDescent="0.25">
      <c r="A715" s="18" t="s">
        <v>1021</v>
      </c>
      <c r="B715" s="18" t="s">
        <v>1054</v>
      </c>
      <c r="C715" s="19" t="s">
        <v>1763</v>
      </c>
      <c r="D715" s="20" t="s">
        <v>93</v>
      </c>
      <c r="E715" s="20" t="s">
        <v>771</v>
      </c>
      <c r="F715" s="19" t="s">
        <v>3077</v>
      </c>
      <c r="G715" s="18" t="s">
        <v>4626</v>
      </c>
      <c r="H715" s="18" t="s">
        <v>7</v>
      </c>
      <c r="I715" s="18" t="s">
        <v>8</v>
      </c>
      <c r="J715" s="21">
        <v>661455</v>
      </c>
      <c r="K715" s="21">
        <v>1029000</v>
      </c>
      <c r="L715" s="21">
        <v>1029000</v>
      </c>
      <c r="M715" s="21">
        <v>0</v>
      </c>
      <c r="N715" s="22">
        <f t="shared" si="11"/>
        <v>0</v>
      </c>
      <c r="O715" s="21">
        <v>0</v>
      </c>
      <c r="P715" s="21">
        <v>0</v>
      </c>
      <c r="Q715" s="21">
        <v>0</v>
      </c>
      <c r="R715" s="21">
        <v>0</v>
      </c>
    </row>
    <row r="716" spans="1:18" s="13" customFormat="1" ht="27.95" customHeight="1" x14ac:dyDescent="0.25">
      <c r="A716" s="18" t="s">
        <v>1021</v>
      </c>
      <c r="B716" s="18" t="s">
        <v>1054</v>
      </c>
      <c r="C716" s="19" t="s">
        <v>1763</v>
      </c>
      <c r="D716" s="20" t="s">
        <v>93</v>
      </c>
      <c r="E716" s="20" t="s">
        <v>771</v>
      </c>
      <c r="F716" s="19" t="s">
        <v>3078</v>
      </c>
      <c r="G716" s="18" t="s">
        <v>4627</v>
      </c>
      <c r="H716" s="18" t="s">
        <v>7</v>
      </c>
      <c r="I716" s="18" t="s">
        <v>8</v>
      </c>
      <c r="J716" s="21">
        <v>718614</v>
      </c>
      <c r="K716" s="21">
        <v>914000</v>
      </c>
      <c r="L716" s="21">
        <v>914000</v>
      </c>
      <c r="M716" s="21">
        <v>0</v>
      </c>
      <c r="N716" s="22">
        <f t="shared" si="11"/>
        <v>0</v>
      </c>
      <c r="O716" s="21">
        <v>0</v>
      </c>
      <c r="P716" s="21">
        <v>0</v>
      </c>
      <c r="Q716" s="21">
        <v>0</v>
      </c>
      <c r="R716" s="21">
        <v>0</v>
      </c>
    </row>
    <row r="717" spans="1:18" s="13" customFormat="1" ht="27.95" customHeight="1" x14ac:dyDescent="0.25">
      <c r="A717" s="18" t="s">
        <v>1021</v>
      </c>
      <c r="B717" s="18" t="s">
        <v>1054</v>
      </c>
      <c r="C717" s="19" t="s">
        <v>1763</v>
      </c>
      <c r="D717" s="20" t="s">
        <v>93</v>
      </c>
      <c r="E717" s="20" t="s">
        <v>771</v>
      </c>
      <c r="F717" s="19" t="s">
        <v>1304</v>
      </c>
      <c r="G717" s="18" t="s">
        <v>4628</v>
      </c>
      <c r="H717" s="18" t="s">
        <v>7</v>
      </c>
      <c r="I717" s="18" t="s">
        <v>8</v>
      </c>
      <c r="J717" s="21">
        <v>158719</v>
      </c>
      <c r="K717" s="21">
        <v>530000</v>
      </c>
      <c r="L717" s="21">
        <v>530000</v>
      </c>
      <c r="M717" s="21">
        <v>0</v>
      </c>
      <c r="N717" s="22">
        <f t="shared" si="11"/>
        <v>0</v>
      </c>
      <c r="O717" s="21">
        <v>0</v>
      </c>
      <c r="P717" s="21">
        <v>0</v>
      </c>
      <c r="Q717" s="21">
        <v>0</v>
      </c>
      <c r="R717" s="21">
        <v>0</v>
      </c>
    </row>
    <row r="718" spans="1:18" s="13" customFormat="1" ht="27.95" customHeight="1" x14ac:dyDescent="0.25">
      <c r="A718" s="18" t="s">
        <v>1021</v>
      </c>
      <c r="B718" s="18" t="s">
        <v>1054</v>
      </c>
      <c r="C718" s="19" t="s">
        <v>1763</v>
      </c>
      <c r="D718" s="20" t="s">
        <v>79</v>
      </c>
      <c r="E718" s="20" t="s">
        <v>764</v>
      </c>
      <c r="F718" s="19" t="s">
        <v>4629</v>
      </c>
      <c r="G718" s="18" t="s">
        <v>4630</v>
      </c>
      <c r="H718" s="18" t="s">
        <v>7</v>
      </c>
      <c r="I718" s="18" t="s">
        <v>8</v>
      </c>
      <c r="J718" s="21">
        <v>0</v>
      </c>
      <c r="K718" s="21">
        <v>93000</v>
      </c>
      <c r="L718" s="21">
        <v>93000</v>
      </c>
      <c r="M718" s="21">
        <v>0</v>
      </c>
      <c r="N718" s="22">
        <f t="shared" si="11"/>
        <v>0</v>
      </c>
      <c r="O718" s="21">
        <v>0</v>
      </c>
      <c r="P718" s="21">
        <v>0</v>
      </c>
      <c r="Q718" s="21">
        <v>0</v>
      </c>
      <c r="R718" s="21">
        <v>0</v>
      </c>
    </row>
    <row r="719" spans="1:18" s="13" customFormat="1" ht="27.95" customHeight="1" x14ac:dyDescent="0.25">
      <c r="A719" s="18" t="s">
        <v>1021</v>
      </c>
      <c r="B719" s="18" t="s">
        <v>1054</v>
      </c>
      <c r="C719" s="19" t="s">
        <v>1763</v>
      </c>
      <c r="D719" s="20" t="s">
        <v>93</v>
      </c>
      <c r="E719" s="20" t="s">
        <v>771</v>
      </c>
      <c r="F719" s="19" t="s">
        <v>1305</v>
      </c>
      <c r="G719" s="18" t="s">
        <v>4631</v>
      </c>
      <c r="H719" s="18" t="s">
        <v>7</v>
      </c>
      <c r="I719" s="18" t="s">
        <v>8</v>
      </c>
      <c r="J719" s="21">
        <v>448800</v>
      </c>
      <c r="K719" s="21">
        <v>79000</v>
      </c>
      <c r="L719" s="21">
        <v>79000</v>
      </c>
      <c r="M719" s="21">
        <v>0</v>
      </c>
      <c r="N719" s="22">
        <f t="shared" si="11"/>
        <v>0</v>
      </c>
      <c r="O719" s="21">
        <v>0</v>
      </c>
      <c r="P719" s="21">
        <v>0</v>
      </c>
      <c r="Q719" s="21">
        <v>0</v>
      </c>
      <c r="R719" s="21">
        <v>0</v>
      </c>
    </row>
    <row r="720" spans="1:18" s="13" customFormat="1" ht="27.95" customHeight="1" x14ac:dyDescent="0.25">
      <c r="A720" s="18" t="s">
        <v>1021</v>
      </c>
      <c r="B720" s="18" t="s">
        <v>1054</v>
      </c>
      <c r="C720" s="19" t="s">
        <v>1763</v>
      </c>
      <c r="D720" s="20" t="s">
        <v>79</v>
      </c>
      <c r="E720" s="20" t="s">
        <v>1118</v>
      </c>
      <c r="F720" s="19" t="s">
        <v>4632</v>
      </c>
      <c r="G720" s="18" t="s">
        <v>4633</v>
      </c>
      <c r="H720" s="18" t="s">
        <v>7</v>
      </c>
      <c r="I720" s="18" t="s">
        <v>8</v>
      </c>
      <c r="J720" s="21">
        <v>0</v>
      </c>
      <c r="K720" s="21">
        <v>139000</v>
      </c>
      <c r="L720" s="21">
        <v>139000</v>
      </c>
      <c r="M720" s="21">
        <v>0</v>
      </c>
      <c r="N720" s="22">
        <f t="shared" si="11"/>
        <v>0</v>
      </c>
      <c r="O720" s="21">
        <v>0</v>
      </c>
      <c r="P720" s="21">
        <v>0</v>
      </c>
      <c r="Q720" s="21">
        <v>0</v>
      </c>
      <c r="R720" s="21">
        <v>0</v>
      </c>
    </row>
    <row r="721" spans="1:18" s="13" customFormat="1" ht="27.95" customHeight="1" x14ac:dyDescent="0.25">
      <c r="A721" s="18" t="s">
        <v>1021</v>
      </c>
      <c r="B721" s="18" t="s">
        <v>1054</v>
      </c>
      <c r="C721" s="19" t="s">
        <v>1763</v>
      </c>
      <c r="D721" s="20" t="s">
        <v>79</v>
      </c>
      <c r="E721" s="20" t="s">
        <v>766</v>
      </c>
      <c r="F721" s="19" t="s">
        <v>1979</v>
      </c>
      <c r="G721" s="18" t="s">
        <v>1980</v>
      </c>
      <c r="H721" s="18" t="s">
        <v>68</v>
      </c>
      <c r="I721" s="18" t="s">
        <v>3052</v>
      </c>
      <c r="J721" s="21">
        <v>2858941</v>
      </c>
      <c r="K721" s="21">
        <v>2275000</v>
      </c>
      <c r="L721" s="21">
        <v>2275000</v>
      </c>
      <c r="M721" s="21">
        <v>0</v>
      </c>
      <c r="N721" s="22">
        <f t="shared" si="11"/>
        <v>0</v>
      </c>
      <c r="O721" s="21">
        <v>0</v>
      </c>
      <c r="P721" s="21">
        <v>0</v>
      </c>
      <c r="Q721" s="21">
        <v>0</v>
      </c>
      <c r="R721" s="21">
        <v>0</v>
      </c>
    </row>
    <row r="722" spans="1:18" s="13" customFormat="1" ht="27.95" customHeight="1" x14ac:dyDescent="0.25">
      <c r="A722" s="18" t="s">
        <v>1021</v>
      </c>
      <c r="B722" s="18" t="s">
        <v>1054</v>
      </c>
      <c r="C722" s="19" t="s">
        <v>1763</v>
      </c>
      <c r="D722" s="20" t="s">
        <v>79</v>
      </c>
      <c r="E722" s="20" t="s">
        <v>779</v>
      </c>
      <c r="F722" s="19" t="s">
        <v>1981</v>
      </c>
      <c r="G722" s="18" t="s">
        <v>1982</v>
      </c>
      <c r="H722" s="18" t="s">
        <v>68</v>
      </c>
      <c r="I722" s="18" t="s">
        <v>3052</v>
      </c>
      <c r="J722" s="21">
        <v>2496838</v>
      </c>
      <c r="K722" s="21">
        <v>2067000</v>
      </c>
      <c r="L722" s="21">
        <v>2067000</v>
      </c>
      <c r="M722" s="21">
        <v>529350.43799999997</v>
      </c>
      <c r="N722" s="22">
        <f t="shared" si="11"/>
        <v>0.25609600290275758</v>
      </c>
      <c r="O722" s="21">
        <v>0</v>
      </c>
      <c r="P722" s="21">
        <v>0</v>
      </c>
      <c r="Q722" s="21">
        <v>0</v>
      </c>
      <c r="R722" s="21">
        <v>0</v>
      </c>
    </row>
    <row r="723" spans="1:18" s="13" customFormat="1" ht="27.95" customHeight="1" x14ac:dyDescent="0.25">
      <c r="A723" s="18" t="s">
        <v>1021</v>
      </c>
      <c r="B723" s="18" t="s">
        <v>1054</v>
      </c>
      <c r="C723" s="19" t="s">
        <v>1763</v>
      </c>
      <c r="D723" s="20" t="s">
        <v>79</v>
      </c>
      <c r="E723" s="20" t="s">
        <v>764</v>
      </c>
      <c r="F723" s="19" t="s">
        <v>2298</v>
      </c>
      <c r="G723" s="18" t="s">
        <v>3151</v>
      </c>
      <c r="H723" s="18" t="s">
        <v>7</v>
      </c>
      <c r="I723" s="18" t="s">
        <v>8</v>
      </c>
      <c r="J723" s="21">
        <v>1404184</v>
      </c>
      <c r="K723" s="21">
        <v>0</v>
      </c>
      <c r="L723" s="21">
        <v>0</v>
      </c>
      <c r="M723" s="21">
        <v>0</v>
      </c>
      <c r="N723" s="22" t="str">
        <f t="shared" si="11"/>
        <v>-</v>
      </c>
      <c r="O723" s="21">
        <v>0</v>
      </c>
      <c r="P723" s="21">
        <v>0</v>
      </c>
      <c r="Q723" s="21">
        <v>0</v>
      </c>
      <c r="R723" s="21">
        <v>0</v>
      </c>
    </row>
    <row r="724" spans="1:18" s="13" customFormat="1" ht="27.95" customHeight="1" x14ac:dyDescent="0.25">
      <c r="A724" s="18" t="s">
        <v>1021</v>
      </c>
      <c r="B724" s="18" t="s">
        <v>1054</v>
      </c>
      <c r="C724" s="19" t="s">
        <v>1763</v>
      </c>
      <c r="D724" s="20" t="s">
        <v>79</v>
      </c>
      <c r="E724" s="20" t="s">
        <v>779</v>
      </c>
      <c r="F724" s="19" t="s">
        <v>2299</v>
      </c>
      <c r="G724" s="18" t="s">
        <v>4634</v>
      </c>
      <c r="H724" s="18" t="s">
        <v>7</v>
      </c>
      <c r="I724" s="18" t="s">
        <v>8</v>
      </c>
      <c r="J724" s="21">
        <v>4946200</v>
      </c>
      <c r="K724" s="21">
        <v>4046000</v>
      </c>
      <c r="L724" s="21">
        <v>4046000</v>
      </c>
      <c r="M724" s="21">
        <v>1712657.7579999999</v>
      </c>
      <c r="N724" s="22">
        <f t="shared" si="11"/>
        <v>0.42329652941176471</v>
      </c>
      <c r="O724" s="21">
        <v>0</v>
      </c>
      <c r="P724" s="21">
        <v>0</v>
      </c>
      <c r="Q724" s="21">
        <v>0</v>
      </c>
      <c r="R724" s="21">
        <v>0</v>
      </c>
    </row>
    <row r="725" spans="1:18" s="13" customFormat="1" ht="27.95" customHeight="1" x14ac:dyDescent="0.25">
      <c r="A725" s="18" t="s">
        <v>1021</v>
      </c>
      <c r="B725" s="18" t="s">
        <v>1054</v>
      </c>
      <c r="C725" s="19" t="s">
        <v>1763</v>
      </c>
      <c r="D725" s="20" t="s">
        <v>79</v>
      </c>
      <c r="E725" s="20" t="s">
        <v>766</v>
      </c>
      <c r="F725" s="19" t="s">
        <v>2300</v>
      </c>
      <c r="G725" s="18" t="s">
        <v>2301</v>
      </c>
      <c r="H725" s="18" t="s">
        <v>7</v>
      </c>
      <c r="I725" s="18" t="s">
        <v>8</v>
      </c>
      <c r="J725" s="21">
        <v>3980907</v>
      </c>
      <c r="K725" s="21">
        <v>1381500</v>
      </c>
      <c r="L725" s="21">
        <v>1381500</v>
      </c>
      <c r="M725" s="21">
        <v>0</v>
      </c>
      <c r="N725" s="22">
        <f t="shared" si="11"/>
        <v>0</v>
      </c>
      <c r="O725" s="21">
        <v>5733000</v>
      </c>
      <c r="P725" s="21">
        <v>6245000</v>
      </c>
      <c r="Q725" s="21">
        <v>8075000</v>
      </c>
      <c r="R725" s="21">
        <v>1683000</v>
      </c>
    </row>
    <row r="726" spans="1:18" s="13" customFormat="1" ht="27.95" customHeight="1" x14ac:dyDescent="0.25">
      <c r="A726" s="18" t="s">
        <v>1021</v>
      </c>
      <c r="B726" s="18" t="s">
        <v>1054</v>
      </c>
      <c r="C726" s="19" t="s">
        <v>1763</v>
      </c>
      <c r="D726" s="20" t="s">
        <v>92</v>
      </c>
      <c r="E726" s="20" t="s">
        <v>768</v>
      </c>
      <c r="F726" s="19" t="s">
        <v>3545</v>
      </c>
      <c r="G726" s="18" t="s">
        <v>3546</v>
      </c>
      <c r="H726" s="18" t="s">
        <v>7</v>
      </c>
      <c r="I726" s="18" t="s">
        <v>8</v>
      </c>
      <c r="J726" s="21">
        <v>12000</v>
      </c>
      <c r="K726" s="21">
        <v>0</v>
      </c>
      <c r="L726" s="21">
        <v>0</v>
      </c>
      <c r="M726" s="21">
        <v>0</v>
      </c>
      <c r="N726" s="22" t="str">
        <f t="shared" si="11"/>
        <v>-</v>
      </c>
      <c r="O726" s="21">
        <v>0</v>
      </c>
      <c r="P726" s="21">
        <v>0</v>
      </c>
      <c r="Q726" s="21">
        <v>0</v>
      </c>
      <c r="R726" s="21">
        <v>0</v>
      </c>
    </row>
    <row r="727" spans="1:18" s="13" customFormat="1" ht="27.95" customHeight="1" x14ac:dyDescent="0.25">
      <c r="A727" s="18" t="s">
        <v>1021</v>
      </c>
      <c r="B727" s="18" t="s">
        <v>1054</v>
      </c>
      <c r="C727" s="19" t="s">
        <v>1763</v>
      </c>
      <c r="D727" s="20" t="s">
        <v>92</v>
      </c>
      <c r="E727" s="20" t="s">
        <v>768</v>
      </c>
      <c r="F727" s="19" t="s">
        <v>3547</v>
      </c>
      <c r="G727" s="18" t="s">
        <v>3548</v>
      </c>
      <c r="H727" s="18" t="s">
        <v>7</v>
      </c>
      <c r="I727" s="18" t="s">
        <v>8</v>
      </c>
      <c r="J727" s="21">
        <v>12000</v>
      </c>
      <c r="K727" s="21">
        <v>0</v>
      </c>
      <c r="L727" s="21">
        <v>0</v>
      </c>
      <c r="M727" s="21">
        <v>0</v>
      </c>
      <c r="N727" s="22" t="str">
        <f t="shared" si="11"/>
        <v>-</v>
      </c>
      <c r="O727" s="21">
        <v>0</v>
      </c>
      <c r="P727" s="21">
        <v>0</v>
      </c>
      <c r="Q727" s="21">
        <v>0</v>
      </c>
      <c r="R727" s="21">
        <v>0</v>
      </c>
    </row>
    <row r="728" spans="1:18" s="13" customFormat="1" ht="27.95" customHeight="1" x14ac:dyDescent="0.25">
      <c r="A728" s="18" t="s">
        <v>1021</v>
      </c>
      <c r="B728" s="18" t="s">
        <v>1054</v>
      </c>
      <c r="C728" s="19" t="s">
        <v>1763</v>
      </c>
      <c r="D728" s="20" t="s">
        <v>79</v>
      </c>
      <c r="E728" s="20" t="s">
        <v>764</v>
      </c>
      <c r="F728" s="19" t="s">
        <v>3549</v>
      </c>
      <c r="G728" s="18" t="s">
        <v>4635</v>
      </c>
      <c r="H728" s="18" t="s">
        <v>7</v>
      </c>
      <c r="I728" s="18" t="s">
        <v>8</v>
      </c>
      <c r="J728" s="21">
        <v>10000</v>
      </c>
      <c r="K728" s="21">
        <v>0</v>
      </c>
      <c r="L728" s="21">
        <v>0</v>
      </c>
      <c r="M728" s="21">
        <v>0</v>
      </c>
      <c r="N728" s="22" t="str">
        <f t="shared" si="11"/>
        <v>-</v>
      </c>
      <c r="O728" s="21">
        <v>0</v>
      </c>
      <c r="P728" s="21">
        <v>0</v>
      </c>
      <c r="Q728" s="21">
        <v>0</v>
      </c>
      <c r="R728" s="21">
        <v>0</v>
      </c>
    </row>
    <row r="729" spans="1:18" s="13" customFormat="1" ht="27.95" customHeight="1" x14ac:dyDescent="0.25">
      <c r="A729" s="18" t="s">
        <v>1021</v>
      </c>
      <c r="B729" s="18" t="s">
        <v>1054</v>
      </c>
      <c r="C729" s="19" t="s">
        <v>1763</v>
      </c>
      <c r="D729" s="20" t="s">
        <v>79</v>
      </c>
      <c r="E729" s="20" t="s">
        <v>1118</v>
      </c>
      <c r="F729" s="19" t="s">
        <v>2989</v>
      </c>
      <c r="G729" s="18" t="s">
        <v>4636</v>
      </c>
      <c r="H729" s="18" t="s">
        <v>1598</v>
      </c>
      <c r="I729" s="18" t="s">
        <v>2990</v>
      </c>
      <c r="J729" s="21">
        <v>29400000</v>
      </c>
      <c r="K729" s="21">
        <v>22861010</v>
      </c>
      <c r="L729" s="21">
        <v>22861010</v>
      </c>
      <c r="M729" s="21">
        <v>975379.14300000004</v>
      </c>
      <c r="N729" s="22">
        <f t="shared" si="11"/>
        <v>4.2665619016832593E-2</v>
      </c>
      <c r="O729" s="21">
        <v>4439000</v>
      </c>
      <c r="P729" s="21">
        <v>0</v>
      </c>
      <c r="Q729" s="21">
        <v>0</v>
      </c>
      <c r="R729" s="21">
        <v>0</v>
      </c>
    </row>
    <row r="730" spans="1:18" s="13" customFormat="1" ht="27.95" customHeight="1" x14ac:dyDescent="0.25">
      <c r="A730" s="18" t="s">
        <v>1021</v>
      </c>
      <c r="B730" s="18" t="s">
        <v>1054</v>
      </c>
      <c r="C730" s="19" t="s">
        <v>1763</v>
      </c>
      <c r="D730" s="20" t="s">
        <v>79</v>
      </c>
      <c r="E730" s="20" t="s">
        <v>764</v>
      </c>
      <c r="F730" s="19" t="s">
        <v>3550</v>
      </c>
      <c r="G730" s="18" t="s">
        <v>4637</v>
      </c>
      <c r="H730" s="18" t="s">
        <v>7</v>
      </c>
      <c r="I730" s="18" t="s">
        <v>8</v>
      </c>
      <c r="J730" s="21">
        <v>7063585</v>
      </c>
      <c r="K730" s="21">
        <v>0</v>
      </c>
      <c r="L730" s="21">
        <v>0</v>
      </c>
      <c r="M730" s="21">
        <v>0</v>
      </c>
      <c r="N730" s="22" t="str">
        <f t="shared" si="11"/>
        <v>-</v>
      </c>
      <c r="O730" s="21">
        <v>0</v>
      </c>
      <c r="P730" s="21">
        <v>0</v>
      </c>
      <c r="Q730" s="21">
        <v>0</v>
      </c>
      <c r="R730" s="21">
        <v>0</v>
      </c>
    </row>
    <row r="731" spans="1:18" s="13" customFormat="1" ht="27.95" customHeight="1" x14ac:dyDescent="0.25">
      <c r="A731" s="18" t="s">
        <v>1021</v>
      </c>
      <c r="B731" s="18" t="s">
        <v>1054</v>
      </c>
      <c r="C731" s="19" t="s">
        <v>1763</v>
      </c>
      <c r="D731" s="20" t="s">
        <v>79</v>
      </c>
      <c r="E731" s="20" t="s">
        <v>779</v>
      </c>
      <c r="F731" s="19" t="s">
        <v>3551</v>
      </c>
      <c r="G731" s="18" t="s">
        <v>4638</v>
      </c>
      <c r="H731" s="18" t="s">
        <v>7</v>
      </c>
      <c r="I731" s="18" t="s">
        <v>8</v>
      </c>
      <c r="J731" s="21">
        <v>900000</v>
      </c>
      <c r="K731" s="21">
        <v>0</v>
      </c>
      <c r="L731" s="21">
        <v>0</v>
      </c>
      <c r="M731" s="21">
        <v>0</v>
      </c>
      <c r="N731" s="22" t="str">
        <f t="shared" si="11"/>
        <v>-</v>
      </c>
      <c r="O731" s="21">
        <v>0</v>
      </c>
      <c r="P731" s="21">
        <v>0</v>
      </c>
      <c r="Q731" s="21">
        <v>0</v>
      </c>
      <c r="R731" s="21">
        <v>0</v>
      </c>
    </row>
    <row r="732" spans="1:18" s="13" customFormat="1" ht="27.95" customHeight="1" x14ac:dyDescent="0.25">
      <c r="A732" s="18" t="s">
        <v>1021</v>
      </c>
      <c r="B732" s="18" t="s">
        <v>1054</v>
      </c>
      <c r="C732" s="19" t="s">
        <v>1763</v>
      </c>
      <c r="D732" s="20" t="s">
        <v>79</v>
      </c>
      <c r="E732" s="20" t="s">
        <v>766</v>
      </c>
      <c r="F732" s="19" t="s">
        <v>3552</v>
      </c>
      <c r="G732" s="18" t="s">
        <v>3553</v>
      </c>
      <c r="H732" s="18" t="s">
        <v>66</v>
      </c>
      <c r="I732" s="18" t="s">
        <v>8</v>
      </c>
      <c r="J732" s="21">
        <v>576000</v>
      </c>
      <c r="K732" s="21">
        <v>0</v>
      </c>
      <c r="L732" s="21">
        <v>0</v>
      </c>
      <c r="M732" s="21">
        <v>0</v>
      </c>
      <c r="N732" s="22" t="str">
        <f t="shared" si="11"/>
        <v>-</v>
      </c>
      <c r="O732" s="21">
        <v>0</v>
      </c>
      <c r="P732" s="21">
        <v>0</v>
      </c>
      <c r="Q732" s="21">
        <v>0</v>
      </c>
      <c r="R732" s="21">
        <v>0</v>
      </c>
    </row>
    <row r="733" spans="1:18" s="13" customFormat="1" ht="27.95" customHeight="1" x14ac:dyDescent="0.25">
      <c r="A733" s="18" t="s">
        <v>1021</v>
      </c>
      <c r="B733" s="18" t="s">
        <v>1054</v>
      </c>
      <c r="C733" s="19" t="s">
        <v>1763</v>
      </c>
      <c r="D733" s="20" t="s">
        <v>79</v>
      </c>
      <c r="E733" s="20" t="s">
        <v>760</v>
      </c>
      <c r="F733" s="19" t="s">
        <v>3554</v>
      </c>
      <c r="G733" s="18" t="s">
        <v>4639</v>
      </c>
      <c r="H733" s="18" t="s">
        <v>7</v>
      </c>
      <c r="I733" s="18" t="s">
        <v>8</v>
      </c>
      <c r="J733" s="21">
        <v>1534862</v>
      </c>
      <c r="K733" s="21">
        <v>0</v>
      </c>
      <c r="L733" s="21">
        <v>0</v>
      </c>
      <c r="M733" s="21">
        <v>0</v>
      </c>
      <c r="N733" s="22" t="str">
        <f t="shared" si="11"/>
        <v>-</v>
      </c>
      <c r="O733" s="21">
        <v>0</v>
      </c>
      <c r="P733" s="21">
        <v>0</v>
      </c>
      <c r="Q733" s="21">
        <v>0</v>
      </c>
      <c r="R733" s="21">
        <v>0</v>
      </c>
    </row>
    <row r="734" spans="1:18" s="13" customFormat="1" ht="27.95" customHeight="1" x14ac:dyDescent="0.25">
      <c r="A734" s="18" t="s">
        <v>1021</v>
      </c>
      <c r="B734" s="18" t="s">
        <v>1054</v>
      </c>
      <c r="C734" s="19" t="s">
        <v>1763</v>
      </c>
      <c r="D734" s="20" t="s">
        <v>93</v>
      </c>
      <c r="E734" s="20" t="s">
        <v>771</v>
      </c>
      <c r="F734" s="19" t="s">
        <v>3555</v>
      </c>
      <c r="G734" s="18" t="s">
        <v>3556</v>
      </c>
      <c r="H734" s="18" t="s">
        <v>7</v>
      </c>
      <c r="I734" s="18" t="s">
        <v>8</v>
      </c>
      <c r="J734" s="21">
        <v>189474</v>
      </c>
      <c r="K734" s="21">
        <v>0</v>
      </c>
      <c r="L734" s="21">
        <v>0</v>
      </c>
      <c r="M734" s="21">
        <v>0</v>
      </c>
      <c r="N734" s="22" t="str">
        <f t="shared" si="11"/>
        <v>-</v>
      </c>
      <c r="O734" s="21">
        <v>0</v>
      </c>
      <c r="P734" s="21">
        <v>0</v>
      </c>
      <c r="Q734" s="21">
        <v>0</v>
      </c>
      <c r="R734" s="21">
        <v>0</v>
      </c>
    </row>
    <row r="735" spans="1:18" s="13" customFormat="1" ht="27.95" customHeight="1" x14ac:dyDescent="0.25">
      <c r="A735" s="18" t="s">
        <v>1021</v>
      </c>
      <c r="B735" s="18" t="s">
        <v>1054</v>
      </c>
      <c r="C735" s="19" t="s">
        <v>1763</v>
      </c>
      <c r="D735" s="20" t="s">
        <v>80</v>
      </c>
      <c r="E735" s="20" t="s">
        <v>80</v>
      </c>
      <c r="F735" s="19" t="s">
        <v>3557</v>
      </c>
      <c r="G735" s="18" t="s">
        <v>3558</v>
      </c>
      <c r="H735" s="18" t="s">
        <v>25</v>
      </c>
      <c r="I735" s="18" t="s">
        <v>25</v>
      </c>
      <c r="J735" s="21">
        <v>10000</v>
      </c>
      <c r="K735" s="21">
        <v>0</v>
      </c>
      <c r="L735" s="21">
        <v>0</v>
      </c>
      <c r="M735" s="21">
        <v>0</v>
      </c>
      <c r="N735" s="22" t="str">
        <f t="shared" si="11"/>
        <v>-</v>
      </c>
      <c r="O735" s="21">
        <v>0</v>
      </c>
      <c r="P735" s="21">
        <v>0</v>
      </c>
      <c r="Q735" s="21">
        <v>0</v>
      </c>
      <c r="R735" s="21">
        <v>0</v>
      </c>
    </row>
    <row r="736" spans="1:18" s="13" customFormat="1" ht="27.95" customHeight="1" x14ac:dyDescent="0.25">
      <c r="A736" s="18" t="s">
        <v>1021</v>
      </c>
      <c r="B736" s="18" t="s">
        <v>1054</v>
      </c>
      <c r="C736" s="19" t="s">
        <v>1763</v>
      </c>
      <c r="D736" s="20" t="s">
        <v>79</v>
      </c>
      <c r="E736" s="20" t="s">
        <v>760</v>
      </c>
      <c r="F736" s="19" t="s">
        <v>3152</v>
      </c>
      <c r="G736" s="18" t="s">
        <v>3153</v>
      </c>
      <c r="H736" s="18" t="s">
        <v>7</v>
      </c>
      <c r="I736" s="18" t="s">
        <v>8</v>
      </c>
      <c r="J736" s="21">
        <v>3591549</v>
      </c>
      <c r="K736" s="21">
        <v>3234000</v>
      </c>
      <c r="L736" s="21">
        <v>3234000</v>
      </c>
      <c r="M736" s="21">
        <v>720875.24399999995</v>
      </c>
      <c r="N736" s="22">
        <f t="shared" si="11"/>
        <v>0.22290514656771798</v>
      </c>
      <c r="O736" s="21">
        <v>0</v>
      </c>
      <c r="P736" s="21">
        <v>0</v>
      </c>
      <c r="Q736" s="21">
        <v>0</v>
      </c>
      <c r="R736" s="21">
        <v>0</v>
      </c>
    </row>
    <row r="737" spans="1:18" s="13" customFormat="1" ht="27.95" customHeight="1" x14ac:dyDescent="0.25">
      <c r="A737" s="18" t="s">
        <v>1021</v>
      </c>
      <c r="B737" s="18" t="s">
        <v>1055</v>
      </c>
      <c r="C737" s="19" t="s">
        <v>1762</v>
      </c>
      <c r="D737" s="20" t="s">
        <v>111</v>
      </c>
      <c r="E737" s="20" t="s">
        <v>111</v>
      </c>
      <c r="F737" s="19" t="s">
        <v>4640</v>
      </c>
      <c r="G737" s="18" t="s">
        <v>4641</v>
      </c>
      <c r="H737" s="18" t="s">
        <v>7</v>
      </c>
      <c r="I737" s="18" t="s">
        <v>8</v>
      </c>
      <c r="J737" s="21">
        <v>0</v>
      </c>
      <c r="K737" s="21">
        <v>235000</v>
      </c>
      <c r="L737" s="21">
        <v>235000</v>
      </c>
      <c r="M737" s="21">
        <v>0</v>
      </c>
      <c r="N737" s="22">
        <f t="shared" si="11"/>
        <v>0</v>
      </c>
      <c r="O737" s="21">
        <v>0</v>
      </c>
      <c r="P737" s="21">
        <v>0</v>
      </c>
      <c r="Q737" s="21">
        <v>0</v>
      </c>
      <c r="R737" s="21">
        <v>0</v>
      </c>
    </row>
    <row r="738" spans="1:18" s="13" customFormat="1" ht="27.95" customHeight="1" x14ac:dyDescent="0.25">
      <c r="A738" s="18" t="s">
        <v>1021</v>
      </c>
      <c r="B738" s="18" t="s">
        <v>1055</v>
      </c>
      <c r="C738" s="19" t="s">
        <v>1762</v>
      </c>
      <c r="D738" s="20" t="s">
        <v>111</v>
      </c>
      <c r="E738" s="20" t="s">
        <v>111</v>
      </c>
      <c r="F738" s="19" t="s">
        <v>1306</v>
      </c>
      <c r="G738" s="18" t="s">
        <v>1307</v>
      </c>
      <c r="H738" s="18" t="s">
        <v>7</v>
      </c>
      <c r="I738" s="18" t="s">
        <v>8</v>
      </c>
      <c r="J738" s="21">
        <v>362243</v>
      </c>
      <c r="K738" s="21">
        <v>500400</v>
      </c>
      <c r="L738" s="21">
        <v>500400</v>
      </c>
      <c r="M738" s="21">
        <v>0</v>
      </c>
      <c r="N738" s="22">
        <f t="shared" si="11"/>
        <v>0</v>
      </c>
      <c r="O738" s="21">
        <v>142160</v>
      </c>
      <c r="P738" s="21">
        <v>0</v>
      </c>
      <c r="Q738" s="21">
        <v>0</v>
      </c>
      <c r="R738" s="21">
        <v>0</v>
      </c>
    </row>
    <row r="739" spans="1:18" s="13" customFormat="1" ht="27.95" customHeight="1" x14ac:dyDescent="0.25">
      <c r="A739" s="18" t="s">
        <v>1021</v>
      </c>
      <c r="B739" s="18" t="s">
        <v>1055</v>
      </c>
      <c r="C739" s="19" t="s">
        <v>1762</v>
      </c>
      <c r="D739" s="20" t="s">
        <v>111</v>
      </c>
      <c r="E739" s="20" t="s">
        <v>111</v>
      </c>
      <c r="F739" s="19" t="s">
        <v>3559</v>
      </c>
      <c r="G739" s="18" t="s">
        <v>2302</v>
      </c>
      <c r="H739" s="18" t="s">
        <v>28</v>
      </c>
      <c r="I739" s="18" t="s">
        <v>1632</v>
      </c>
      <c r="J739" s="21">
        <v>41680</v>
      </c>
      <c r="K739" s="21">
        <v>0</v>
      </c>
      <c r="L739" s="21">
        <v>0</v>
      </c>
      <c r="M739" s="21">
        <v>0</v>
      </c>
      <c r="N739" s="22" t="str">
        <f t="shared" si="11"/>
        <v>-</v>
      </c>
      <c r="O739" s="21">
        <v>0</v>
      </c>
      <c r="P739" s="21">
        <v>0</v>
      </c>
      <c r="Q739" s="21">
        <v>0</v>
      </c>
      <c r="R739" s="21">
        <v>0</v>
      </c>
    </row>
    <row r="740" spans="1:18" s="13" customFormat="1" ht="27.95" customHeight="1" x14ac:dyDescent="0.25">
      <c r="A740" s="18" t="s">
        <v>1021</v>
      </c>
      <c r="B740" s="18" t="s">
        <v>1055</v>
      </c>
      <c r="C740" s="19" t="s">
        <v>1763</v>
      </c>
      <c r="D740" s="20" t="s">
        <v>92</v>
      </c>
      <c r="E740" s="20" t="s">
        <v>770</v>
      </c>
      <c r="F740" s="19" t="s">
        <v>4642</v>
      </c>
      <c r="G740" s="18" t="s">
        <v>4643</v>
      </c>
      <c r="H740" s="18" t="s">
        <v>71</v>
      </c>
      <c r="I740" s="18" t="s">
        <v>276</v>
      </c>
      <c r="J740" s="21">
        <v>0</v>
      </c>
      <c r="K740" s="21">
        <v>1000</v>
      </c>
      <c r="L740" s="21">
        <v>1000</v>
      </c>
      <c r="M740" s="21">
        <v>0</v>
      </c>
      <c r="N740" s="22">
        <f t="shared" si="11"/>
        <v>0</v>
      </c>
      <c r="O740" s="21">
        <v>0</v>
      </c>
      <c r="P740" s="21">
        <v>0</v>
      </c>
      <c r="Q740" s="21">
        <v>0</v>
      </c>
      <c r="R740" s="21">
        <v>0</v>
      </c>
    </row>
    <row r="741" spans="1:18" s="13" customFormat="1" ht="27.95" customHeight="1" x14ac:dyDescent="0.25">
      <c r="A741" s="18" t="s">
        <v>1021</v>
      </c>
      <c r="B741" s="18" t="s">
        <v>1055</v>
      </c>
      <c r="C741" s="19" t="s">
        <v>1763</v>
      </c>
      <c r="D741" s="20" t="s">
        <v>79</v>
      </c>
      <c r="E741" s="20" t="s">
        <v>766</v>
      </c>
      <c r="F741" s="19" t="s">
        <v>4644</v>
      </c>
      <c r="G741" s="18" t="s">
        <v>4645</v>
      </c>
      <c r="H741" s="18" t="s">
        <v>7</v>
      </c>
      <c r="I741" s="18" t="s">
        <v>8</v>
      </c>
      <c r="J741" s="21">
        <v>0</v>
      </c>
      <c r="K741" s="21">
        <v>1140</v>
      </c>
      <c r="L741" s="21">
        <v>1140</v>
      </c>
      <c r="M741" s="21">
        <v>0</v>
      </c>
      <c r="N741" s="22">
        <f t="shared" si="11"/>
        <v>0</v>
      </c>
      <c r="O741" s="21">
        <v>0</v>
      </c>
      <c r="P741" s="21">
        <v>0</v>
      </c>
      <c r="Q741" s="21">
        <v>0</v>
      </c>
      <c r="R741" s="21">
        <v>0</v>
      </c>
    </row>
    <row r="742" spans="1:18" s="13" customFormat="1" ht="27.95" customHeight="1" x14ac:dyDescent="0.25">
      <c r="A742" s="18" t="s">
        <v>1021</v>
      </c>
      <c r="B742" s="18" t="s">
        <v>1055</v>
      </c>
      <c r="C742" s="19" t="s">
        <v>1763</v>
      </c>
      <c r="D742" s="20" t="s">
        <v>92</v>
      </c>
      <c r="E742" s="20" t="s">
        <v>768</v>
      </c>
      <c r="F742" s="19" t="s">
        <v>4646</v>
      </c>
      <c r="G742" s="18" t="s">
        <v>4647</v>
      </c>
      <c r="H742" s="18" t="s">
        <v>28</v>
      </c>
      <c r="I742" s="18" t="s">
        <v>1630</v>
      </c>
      <c r="J742" s="21">
        <v>0</v>
      </c>
      <c r="K742" s="21">
        <v>6500</v>
      </c>
      <c r="L742" s="21">
        <v>6500</v>
      </c>
      <c r="M742" s="21">
        <v>0</v>
      </c>
      <c r="N742" s="22">
        <f t="shared" si="11"/>
        <v>0</v>
      </c>
      <c r="O742" s="21">
        <v>0</v>
      </c>
      <c r="P742" s="21">
        <v>0</v>
      </c>
      <c r="Q742" s="21">
        <v>0</v>
      </c>
      <c r="R742" s="21">
        <v>0</v>
      </c>
    </row>
    <row r="743" spans="1:18" s="13" customFormat="1" ht="27.95" customHeight="1" x14ac:dyDescent="0.25">
      <c r="A743" s="18" t="s">
        <v>1021</v>
      </c>
      <c r="B743" s="18" t="s">
        <v>1055</v>
      </c>
      <c r="C743" s="19" t="s">
        <v>1763</v>
      </c>
      <c r="D743" s="20" t="s">
        <v>76</v>
      </c>
      <c r="E743" s="20" t="s">
        <v>757</v>
      </c>
      <c r="F743" s="19" t="s">
        <v>4648</v>
      </c>
      <c r="G743" s="18" t="s">
        <v>4649</v>
      </c>
      <c r="H743" s="18" t="s">
        <v>71</v>
      </c>
      <c r="I743" s="18" t="s">
        <v>276</v>
      </c>
      <c r="J743" s="21">
        <v>0</v>
      </c>
      <c r="K743" s="21">
        <v>47000</v>
      </c>
      <c r="L743" s="21">
        <v>47000</v>
      </c>
      <c r="M743" s="21">
        <v>0</v>
      </c>
      <c r="N743" s="22">
        <f t="shared" si="11"/>
        <v>0</v>
      </c>
      <c r="O743" s="21">
        <v>0</v>
      </c>
      <c r="P743" s="21">
        <v>0</v>
      </c>
      <c r="Q743" s="21">
        <v>0</v>
      </c>
      <c r="R743" s="21">
        <v>0</v>
      </c>
    </row>
    <row r="744" spans="1:18" s="13" customFormat="1" ht="27.95" customHeight="1" x14ac:dyDescent="0.25">
      <c r="A744" s="18" t="s">
        <v>1021</v>
      </c>
      <c r="B744" s="18" t="s">
        <v>1055</v>
      </c>
      <c r="C744" s="19" t="s">
        <v>1763</v>
      </c>
      <c r="D744" s="20" t="s">
        <v>77</v>
      </c>
      <c r="E744" s="20" t="s">
        <v>77</v>
      </c>
      <c r="F744" s="19" t="s">
        <v>3560</v>
      </c>
      <c r="G744" s="18" t="s">
        <v>3561</v>
      </c>
      <c r="H744" s="18" t="s">
        <v>28</v>
      </c>
      <c r="I744" s="18" t="s">
        <v>29</v>
      </c>
      <c r="J744" s="21">
        <v>10350</v>
      </c>
      <c r="K744" s="21">
        <v>0</v>
      </c>
      <c r="L744" s="21">
        <v>0</v>
      </c>
      <c r="M744" s="21">
        <v>0</v>
      </c>
      <c r="N744" s="22" t="str">
        <f t="shared" si="11"/>
        <v>-</v>
      </c>
      <c r="O744" s="21">
        <v>0</v>
      </c>
      <c r="P744" s="21">
        <v>0</v>
      </c>
      <c r="Q744" s="21">
        <v>0</v>
      </c>
      <c r="R744" s="21">
        <v>0</v>
      </c>
    </row>
    <row r="745" spans="1:18" s="13" customFormat="1" ht="27.95" customHeight="1" x14ac:dyDescent="0.25">
      <c r="A745" s="18" t="s">
        <v>1021</v>
      </c>
      <c r="B745" s="18" t="s">
        <v>1055</v>
      </c>
      <c r="C745" s="19" t="s">
        <v>1763</v>
      </c>
      <c r="D745" s="20" t="s">
        <v>77</v>
      </c>
      <c r="E745" s="20" t="s">
        <v>77</v>
      </c>
      <c r="F745" s="19" t="s">
        <v>689</v>
      </c>
      <c r="G745" s="18" t="s">
        <v>690</v>
      </c>
      <c r="H745" s="18" t="s">
        <v>71</v>
      </c>
      <c r="I745" s="18" t="s">
        <v>1614</v>
      </c>
      <c r="J745" s="21">
        <v>60000</v>
      </c>
      <c r="K745" s="21">
        <v>58000</v>
      </c>
      <c r="L745" s="21">
        <v>58000</v>
      </c>
      <c r="M745" s="21">
        <v>0</v>
      </c>
      <c r="N745" s="22">
        <f t="shared" si="11"/>
        <v>0</v>
      </c>
      <c r="O745" s="21">
        <v>0</v>
      </c>
      <c r="P745" s="21">
        <v>0</v>
      </c>
      <c r="Q745" s="21">
        <v>0</v>
      </c>
      <c r="R745" s="21">
        <v>0</v>
      </c>
    </row>
    <row r="746" spans="1:18" s="13" customFormat="1" ht="27.95" customHeight="1" x14ac:dyDescent="0.25">
      <c r="A746" s="18" t="s">
        <v>1021</v>
      </c>
      <c r="B746" s="18" t="s">
        <v>1055</v>
      </c>
      <c r="C746" s="19" t="s">
        <v>1763</v>
      </c>
      <c r="D746" s="20" t="s">
        <v>90</v>
      </c>
      <c r="E746" s="20" t="s">
        <v>781</v>
      </c>
      <c r="F746" s="19" t="s">
        <v>4650</v>
      </c>
      <c r="G746" s="18" t="s">
        <v>4651</v>
      </c>
      <c r="H746" s="18" t="s">
        <v>28</v>
      </c>
      <c r="I746" s="18" t="s">
        <v>108</v>
      </c>
      <c r="J746" s="21">
        <v>0</v>
      </c>
      <c r="K746" s="21">
        <v>10000</v>
      </c>
      <c r="L746" s="21">
        <v>10000</v>
      </c>
      <c r="M746" s="21">
        <v>0</v>
      </c>
      <c r="N746" s="22">
        <f t="shared" si="11"/>
        <v>0</v>
      </c>
      <c r="O746" s="21">
        <v>0</v>
      </c>
      <c r="P746" s="21">
        <v>0</v>
      </c>
      <c r="Q746" s="21">
        <v>0</v>
      </c>
      <c r="R746" s="21">
        <v>0</v>
      </c>
    </row>
    <row r="747" spans="1:18" s="13" customFormat="1" ht="27.95" customHeight="1" x14ac:dyDescent="0.25">
      <c r="A747" s="18" t="s">
        <v>1021</v>
      </c>
      <c r="B747" s="18" t="s">
        <v>1055</v>
      </c>
      <c r="C747" s="19" t="s">
        <v>1763</v>
      </c>
      <c r="D747" s="20" t="s">
        <v>77</v>
      </c>
      <c r="E747" s="20" t="s">
        <v>77</v>
      </c>
      <c r="F747" s="19" t="s">
        <v>4652</v>
      </c>
      <c r="G747" s="18" t="s">
        <v>4653</v>
      </c>
      <c r="H747" s="18" t="s">
        <v>28</v>
      </c>
      <c r="I747" s="18" t="s">
        <v>1615</v>
      </c>
      <c r="J747" s="21">
        <v>0</v>
      </c>
      <c r="K747" s="21">
        <v>2900000</v>
      </c>
      <c r="L747" s="21">
        <v>2900000</v>
      </c>
      <c r="M747" s="21">
        <v>0</v>
      </c>
      <c r="N747" s="22">
        <f t="shared" si="11"/>
        <v>0</v>
      </c>
      <c r="O747" s="21">
        <v>0</v>
      </c>
      <c r="P747" s="21">
        <v>0</v>
      </c>
      <c r="Q747" s="21">
        <v>0</v>
      </c>
      <c r="R747" s="21">
        <v>0</v>
      </c>
    </row>
    <row r="748" spans="1:18" s="13" customFormat="1" ht="27.95" customHeight="1" x14ac:dyDescent="0.25">
      <c r="A748" s="18" t="s">
        <v>1021</v>
      </c>
      <c r="B748" s="18" t="s">
        <v>1055</v>
      </c>
      <c r="C748" s="19" t="s">
        <v>1763</v>
      </c>
      <c r="D748" s="20" t="s">
        <v>97</v>
      </c>
      <c r="E748" s="20" t="s">
        <v>97</v>
      </c>
      <c r="F748" s="19" t="s">
        <v>933</v>
      </c>
      <c r="G748" s="18" t="s">
        <v>934</v>
      </c>
      <c r="H748" s="18" t="s">
        <v>71</v>
      </c>
      <c r="I748" s="18" t="s">
        <v>1616</v>
      </c>
      <c r="J748" s="21">
        <v>215282</v>
      </c>
      <c r="K748" s="21">
        <v>502000</v>
      </c>
      <c r="L748" s="21">
        <v>502000</v>
      </c>
      <c r="M748" s="21">
        <v>0</v>
      </c>
      <c r="N748" s="22">
        <f t="shared" si="11"/>
        <v>0</v>
      </c>
      <c r="O748" s="21">
        <v>0</v>
      </c>
      <c r="P748" s="21">
        <v>0</v>
      </c>
      <c r="Q748" s="21">
        <v>0</v>
      </c>
      <c r="R748" s="21">
        <v>0</v>
      </c>
    </row>
    <row r="749" spans="1:18" s="13" customFormat="1" ht="27.95" customHeight="1" x14ac:dyDescent="0.25">
      <c r="A749" s="18" t="s">
        <v>1021</v>
      </c>
      <c r="B749" s="18" t="s">
        <v>1055</v>
      </c>
      <c r="C749" s="19" t="s">
        <v>1763</v>
      </c>
      <c r="D749" s="20" t="s">
        <v>76</v>
      </c>
      <c r="E749" s="20" t="s">
        <v>776</v>
      </c>
      <c r="F749" s="19" t="s">
        <v>277</v>
      </c>
      <c r="G749" s="18" t="s">
        <v>278</v>
      </c>
      <c r="H749" s="18" t="s">
        <v>71</v>
      </c>
      <c r="I749" s="18" t="s">
        <v>1617</v>
      </c>
      <c r="J749" s="21">
        <v>40000</v>
      </c>
      <c r="K749" s="21">
        <v>40000</v>
      </c>
      <c r="L749" s="21">
        <v>40000</v>
      </c>
      <c r="M749" s="21">
        <v>0</v>
      </c>
      <c r="N749" s="22">
        <f t="shared" si="11"/>
        <v>0</v>
      </c>
      <c r="O749" s="21">
        <v>0</v>
      </c>
      <c r="P749" s="21">
        <v>0</v>
      </c>
      <c r="Q749" s="21">
        <v>0</v>
      </c>
      <c r="R749" s="21">
        <v>0</v>
      </c>
    </row>
    <row r="750" spans="1:18" s="13" customFormat="1" ht="27.95" customHeight="1" x14ac:dyDescent="0.25">
      <c r="A750" s="18" t="s">
        <v>1021</v>
      </c>
      <c r="B750" s="18" t="s">
        <v>1055</v>
      </c>
      <c r="C750" s="19" t="s">
        <v>1763</v>
      </c>
      <c r="D750" s="20" t="s">
        <v>92</v>
      </c>
      <c r="E750" s="20" t="s">
        <v>92</v>
      </c>
      <c r="F750" s="19" t="s">
        <v>4654</v>
      </c>
      <c r="G750" s="18" t="s">
        <v>4655</v>
      </c>
      <c r="H750" s="18" t="s">
        <v>28</v>
      </c>
      <c r="I750" s="18" t="s">
        <v>4656</v>
      </c>
      <c r="J750" s="21">
        <v>0</v>
      </c>
      <c r="K750" s="21">
        <v>2000</v>
      </c>
      <c r="L750" s="21">
        <v>2000</v>
      </c>
      <c r="M750" s="21">
        <v>0</v>
      </c>
      <c r="N750" s="22">
        <f t="shared" si="11"/>
        <v>0</v>
      </c>
      <c r="O750" s="21">
        <v>0</v>
      </c>
      <c r="P750" s="21">
        <v>0</v>
      </c>
      <c r="Q750" s="21">
        <v>0</v>
      </c>
      <c r="R750" s="21">
        <v>0</v>
      </c>
    </row>
    <row r="751" spans="1:18" s="13" customFormat="1" ht="27.95" customHeight="1" x14ac:dyDescent="0.25">
      <c r="A751" s="18" t="s">
        <v>1021</v>
      </c>
      <c r="B751" s="18" t="s">
        <v>1055</v>
      </c>
      <c r="C751" s="19" t="s">
        <v>1763</v>
      </c>
      <c r="D751" s="20" t="s">
        <v>79</v>
      </c>
      <c r="E751" s="20" t="s">
        <v>760</v>
      </c>
      <c r="F751" s="19" t="s">
        <v>4657</v>
      </c>
      <c r="G751" s="18" t="s">
        <v>4658</v>
      </c>
      <c r="H751" s="18" t="s">
        <v>7</v>
      </c>
      <c r="I751" s="18" t="s">
        <v>8</v>
      </c>
      <c r="J751" s="21">
        <v>0</v>
      </c>
      <c r="K751" s="21">
        <v>1000</v>
      </c>
      <c r="L751" s="21">
        <v>1000</v>
      </c>
      <c r="M751" s="21">
        <v>0</v>
      </c>
      <c r="N751" s="22">
        <f t="shared" si="11"/>
        <v>0</v>
      </c>
      <c r="O751" s="21">
        <v>0</v>
      </c>
      <c r="P751" s="21">
        <v>0</v>
      </c>
      <c r="Q751" s="21">
        <v>0</v>
      </c>
      <c r="R751" s="21">
        <v>0</v>
      </c>
    </row>
    <row r="752" spans="1:18" s="13" customFormat="1" ht="27.95" customHeight="1" x14ac:dyDescent="0.25">
      <c r="A752" s="18" t="s">
        <v>1021</v>
      </c>
      <c r="B752" s="18" t="s">
        <v>1055</v>
      </c>
      <c r="C752" s="19" t="s">
        <v>1763</v>
      </c>
      <c r="D752" s="20" t="s">
        <v>92</v>
      </c>
      <c r="E752" s="20" t="s">
        <v>92</v>
      </c>
      <c r="F752" s="19" t="s">
        <v>4659</v>
      </c>
      <c r="G752" s="18" t="s">
        <v>4660</v>
      </c>
      <c r="H752" s="18" t="s">
        <v>71</v>
      </c>
      <c r="I752" s="18" t="s">
        <v>1749</v>
      </c>
      <c r="J752" s="21">
        <v>0</v>
      </c>
      <c r="K752" s="21">
        <v>2600</v>
      </c>
      <c r="L752" s="21">
        <v>2600</v>
      </c>
      <c r="M752" s="21">
        <v>0</v>
      </c>
      <c r="N752" s="22">
        <f t="shared" si="11"/>
        <v>0</v>
      </c>
      <c r="O752" s="21">
        <v>0</v>
      </c>
      <c r="P752" s="21">
        <v>0</v>
      </c>
      <c r="Q752" s="21">
        <v>0</v>
      </c>
      <c r="R752" s="21">
        <v>0</v>
      </c>
    </row>
    <row r="753" spans="1:18" s="13" customFormat="1" ht="27.95" customHeight="1" x14ac:dyDescent="0.25">
      <c r="A753" s="18" t="s">
        <v>1021</v>
      </c>
      <c r="B753" s="18" t="s">
        <v>1055</v>
      </c>
      <c r="C753" s="19" t="s">
        <v>1763</v>
      </c>
      <c r="D753" s="20" t="s">
        <v>80</v>
      </c>
      <c r="E753" s="20" t="s">
        <v>4661</v>
      </c>
      <c r="F753" s="19" t="s">
        <v>4662</v>
      </c>
      <c r="G753" s="18" t="s">
        <v>4663</v>
      </c>
      <c r="H753" s="18" t="s">
        <v>28</v>
      </c>
      <c r="I753" s="18" t="s">
        <v>1618</v>
      </c>
      <c r="J753" s="21">
        <v>0</v>
      </c>
      <c r="K753" s="21">
        <v>3515000</v>
      </c>
      <c r="L753" s="21">
        <v>3515000</v>
      </c>
      <c r="M753" s="21">
        <v>11158.687</v>
      </c>
      <c r="N753" s="22">
        <f t="shared" si="11"/>
        <v>3.174590896159317E-3</v>
      </c>
      <c r="O753" s="21">
        <v>0</v>
      </c>
      <c r="P753" s="21">
        <v>0</v>
      </c>
      <c r="Q753" s="21">
        <v>0</v>
      </c>
      <c r="R753" s="21">
        <v>0</v>
      </c>
    </row>
    <row r="754" spans="1:18" s="13" customFormat="1" ht="27.95" customHeight="1" x14ac:dyDescent="0.25">
      <c r="A754" s="18" t="s">
        <v>1021</v>
      </c>
      <c r="B754" s="18" t="s">
        <v>1055</v>
      </c>
      <c r="C754" s="19" t="s">
        <v>1763</v>
      </c>
      <c r="D754" s="20" t="s">
        <v>77</v>
      </c>
      <c r="E754" s="20" t="s">
        <v>77</v>
      </c>
      <c r="F754" s="19" t="s">
        <v>4664</v>
      </c>
      <c r="G754" s="18" t="s">
        <v>4665</v>
      </c>
      <c r="H754" s="18" t="s">
        <v>28</v>
      </c>
      <c r="I754" s="18" t="s">
        <v>1619</v>
      </c>
      <c r="J754" s="21">
        <v>0</v>
      </c>
      <c r="K754" s="21">
        <v>161000</v>
      </c>
      <c r="L754" s="21">
        <v>161000</v>
      </c>
      <c r="M754" s="21">
        <v>0</v>
      </c>
      <c r="N754" s="22">
        <f t="shared" si="11"/>
        <v>0</v>
      </c>
      <c r="O754" s="21">
        <v>0</v>
      </c>
      <c r="P754" s="21">
        <v>0</v>
      </c>
      <c r="Q754" s="21">
        <v>0</v>
      </c>
      <c r="R754" s="21">
        <v>0</v>
      </c>
    </row>
    <row r="755" spans="1:18" s="13" customFormat="1" ht="27.95" customHeight="1" x14ac:dyDescent="0.25">
      <c r="A755" s="18" t="s">
        <v>1021</v>
      </c>
      <c r="B755" s="18" t="s">
        <v>1055</v>
      </c>
      <c r="C755" s="19" t="s">
        <v>1763</v>
      </c>
      <c r="D755" s="20" t="s">
        <v>79</v>
      </c>
      <c r="E755" s="20" t="s">
        <v>779</v>
      </c>
      <c r="F755" s="19" t="s">
        <v>4666</v>
      </c>
      <c r="G755" s="18" t="s">
        <v>4667</v>
      </c>
      <c r="H755" s="18" t="s">
        <v>7</v>
      </c>
      <c r="I755" s="18" t="s">
        <v>8</v>
      </c>
      <c r="J755" s="21">
        <v>0</v>
      </c>
      <c r="K755" s="21">
        <v>70000</v>
      </c>
      <c r="L755" s="21">
        <v>70000</v>
      </c>
      <c r="M755" s="21">
        <v>0</v>
      </c>
      <c r="N755" s="22">
        <f t="shared" si="11"/>
        <v>0</v>
      </c>
      <c r="O755" s="21">
        <v>0</v>
      </c>
      <c r="P755" s="21">
        <v>0</v>
      </c>
      <c r="Q755" s="21">
        <v>0</v>
      </c>
      <c r="R755" s="21">
        <v>0</v>
      </c>
    </row>
    <row r="756" spans="1:18" s="13" customFormat="1" ht="27.95" customHeight="1" x14ac:dyDescent="0.25">
      <c r="A756" s="18" t="s">
        <v>1021</v>
      </c>
      <c r="B756" s="18" t="s">
        <v>1055</v>
      </c>
      <c r="C756" s="19" t="s">
        <v>1763</v>
      </c>
      <c r="D756" s="20" t="s">
        <v>79</v>
      </c>
      <c r="E756" s="20" t="s">
        <v>766</v>
      </c>
      <c r="F756" s="19" t="s">
        <v>4668</v>
      </c>
      <c r="G756" s="18" t="s">
        <v>4669</v>
      </c>
      <c r="H756" s="18" t="s">
        <v>7</v>
      </c>
      <c r="I756" s="18" t="s">
        <v>8</v>
      </c>
      <c r="J756" s="21">
        <v>0</v>
      </c>
      <c r="K756" s="21">
        <v>5000</v>
      </c>
      <c r="L756" s="21">
        <v>5000</v>
      </c>
      <c r="M756" s="21">
        <v>0</v>
      </c>
      <c r="N756" s="22">
        <f t="shared" si="11"/>
        <v>0</v>
      </c>
      <c r="O756" s="21">
        <v>0</v>
      </c>
      <c r="P756" s="21">
        <v>0</v>
      </c>
      <c r="Q756" s="21">
        <v>0</v>
      </c>
      <c r="R756" s="21">
        <v>0</v>
      </c>
    </row>
    <row r="757" spans="1:18" s="13" customFormat="1" ht="27.95" customHeight="1" x14ac:dyDescent="0.25">
      <c r="A757" s="18" t="s">
        <v>1021</v>
      </c>
      <c r="B757" s="18" t="s">
        <v>1055</v>
      </c>
      <c r="C757" s="19" t="s">
        <v>1763</v>
      </c>
      <c r="D757" s="20" t="s">
        <v>80</v>
      </c>
      <c r="E757" s="20" t="s">
        <v>80</v>
      </c>
      <c r="F757" s="19" t="s">
        <v>4670</v>
      </c>
      <c r="G757" s="18" t="s">
        <v>4671</v>
      </c>
      <c r="H757" s="18" t="s">
        <v>28</v>
      </c>
      <c r="I757" s="18" t="s">
        <v>1620</v>
      </c>
      <c r="J757" s="21">
        <v>0</v>
      </c>
      <c r="K757" s="21">
        <v>600</v>
      </c>
      <c r="L757" s="21">
        <v>600</v>
      </c>
      <c r="M757" s="21">
        <v>0</v>
      </c>
      <c r="N757" s="22">
        <f t="shared" si="11"/>
        <v>0</v>
      </c>
      <c r="O757" s="21">
        <v>0</v>
      </c>
      <c r="P757" s="21">
        <v>0</v>
      </c>
      <c r="Q757" s="21">
        <v>0</v>
      </c>
      <c r="R757" s="21">
        <v>0</v>
      </c>
    </row>
    <row r="758" spans="1:18" s="13" customFormat="1" ht="27.95" customHeight="1" x14ac:dyDescent="0.25">
      <c r="A758" s="18" t="s">
        <v>1021</v>
      </c>
      <c r="B758" s="18" t="s">
        <v>1055</v>
      </c>
      <c r="C758" s="19" t="s">
        <v>1763</v>
      </c>
      <c r="D758" s="20" t="s">
        <v>80</v>
      </c>
      <c r="E758" s="20" t="s">
        <v>4661</v>
      </c>
      <c r="F758" s="19" t="s">
        <v>4672</v>
      </c>
      <c r="G758" s="18" t="s">
        <v>4673</v>
      </c>
      <c r="H758" s="18" t="s">
        <v>28</v>
      </c>
      <c r="I758" s="18" t="s">
        <v>1621</v>
      </c>
      <c r="J758" s="21">
        <v>0</v>
      </c>
      <c r="K758" s="21">
        <v>260000</v>
      </c>
      <c r="L758" s="21">
        <v>260000</v>
      </c>
      <c r="M758" s="21">
        <v>0</v>
      </c>
      <c r="N758" s="22">
        <f t="shared" si="11"/>
        <v>0</v>
      </c>
      <c r="O758" s="21">
        <v>0</v>
      </c>
      <c r="P758" s="21">
        <v>0</v>
      </c>
      <c r="Q758" s="21">
        <v>0</v>
      </c>
      <c r="R758" s="21">
        <v>0</v>
      </c>
    </row>
    <row r="759" spans="1:18" s="13" customFormat="1" ht="27.95" customHeight="1" x14ac:dyDescent="0.25">
      <c r="A759" s="18" t="s">
        <v>1021</v>
      </c>
      <c r="B759" s="18" t="s">
        <v>1055</v>
      </c>
      <c r="C759" s="19" t="s">
        <v>1763</v>
      </c>
      <c r="D759" s="20" t="s">
        <v>80</v>
      </c>
      <c r="E759" s="20" t="s">
        <v>80</v>
      </c>
      <c r="F759" s="19" t="s">
        <v>1308</v>
      </c>
      <c r="G759" s="18" t="s">
        <v>1309</v>
      </c>
      <c r="H759" s="18" t="s">
        <v>71</v>
      </c>
      <c r="I759" s="18" t="s">
        <v>276</v>
      </c>
      <c r="J759" s="21">
        <v>362521</v>
      </c>
      <c r="K759" s="21">
        <v>370000</v>
      </c>
      <c r="L759" s="21">
        <v>370000</v>
      </c>
      <c r="M759" s="21">
        <v>5193.7510000000002</v>
      </c>
      <c r="N759" s="22">
        <f t="shared" si="11"/>
        <v>1.4037164864864865E-2</v>
      </c>
      <c r="O759" s="21">
        <v>0</v>
      </c>
      <c r="P759" s="21">
        <v>0</v>
      </c>
      <c r="Q759" s="21">
        <v>0</v>
      </c>
      <c r="R759" s="21">
        <v>0</v>
      </c>
    </row>
    <row r="760" spans="1:18" s="13" customFormat="1" ht="27.95" customHeight="1" x14ac:dyDescent="0.25">
      <c r="A760" s="18" t="s">
        <v>1021</v>
      </c>
      <c r="B760" s="18" t="s">
        <v>1055</v>
      </c>
      <c r="C760" s="19" t="s">
        <v>1763</v>
      </c>
      <c r="D760" s="20" t="s">
        <v>92</v>
      </c>
      <c r="E760" s="20" t="s">
        <v>92</v>
      </c>
      <c r="F760" s="19" t="s">
        <v>2991</v>
      </c>
      <c r="G760" s="18" t="s">
        <v>2992</v>
      </c>
      <c r="H760" s="18" t="s">
        <v>28</v>
      </c>
      <c r="I760" s="18" t="s">
        <v>1489</v>
      </c>
      <c r="J760" s="21">
        <v>5358652</v>
      </c>
      <c r="K760" s="21">
        <v>5095000</v>
      </c>
      <c r="L760" s="21">
        <v>5095000</v>
      </c>
      <c r="M760" s="21">
        <v>0</v>
      </c>
      <c r="N760" s="22">
        <f t="shared" si="11"/>
        <v>0</v>
      </c>
      <c r="O760" s="21">
        <v>10000000</v>
      </c>
      <c r="P760" s="21">
        <v>5431000</v>
      </c>
      <c r="Q760" s="21">
        <v>0</v>
      </c>
      <c r="R760" s="21">
        <v>0</v>
      </c>
    </row>
    <row r="761" spans="1:18" s="13" customFormat="1" ht="27.95" customHeight="1" x14ac:dyDescent="0.25">
      <c r="A761" s="18" t="s">
        <v>1021</v>
      </c>
      <c r="B761" s="18" t="s">
        <v>1055</v>
      </c>
      <c r="C761" s="19" t="s">
        <v>1763</v>
      </c>
      <c r="D761" s="20" t="s">
        <v>90</v>
      </c>
      <c r="E761" s="20" t="s">
        <v>781</v>
      </c>
      <c r="F761" s="19" t="s">
        <v>4674</v>
      </c>
      <c r="G761" s="18" t="s">
        <v>4675</v>
      </c>
      <c r="H761" s="18" t="s">
        <v>72</v>
      </c>
      <c r="I761" s="18" t="s">
        <v>4676</v>
      </c>
      <c r="J761" s="21">
        <v>0</v>
      </c>
      <c r="K761" s="21">
        <v>21000</v>
      </c>
      <c r="L761" s="21">
        <v>21000</v>
      </c>
      <c r="M761" s="21">
        <v>0</v>
      </c>
      <c r="N761" s="22">
        <f t="shared" si="11"/>
        <v>0</v>
      </c>
      <c r="O761" s="21">
        <v>0</v>
      </c>
      <c r="P761" s="21">
        <v>0</v>
      </c>
      <c r="Q761" s="21">
        <v>0</v>
      </c>
      <c r="R761" s="21">
        <v>0</v>
      </c>
    </row>
    <row r="762" spans="1:18" s="13" customFormat="1" ht="27.95" customHeight="1" x14ac:dyDescent="0.25">
      <c r="A762" s="18" t="s">
        <v>1021</v>
      </c>
      <c r="B762" s="18" t="s">
        <v>1055</v>
      </c>
      <c r="C762" s="19" t="s">
        <v>1763</v>
      </c>
      <c r="D762" s="20" t="s">
        <v>9</v>
      </c>
      <c r="E762" s="20" t="s">
        <v>9</v>
      </c>
      <c r="F762" s="19" t="s">
        <v>1079</v>
      </c>
      <c r="G762" s="18" t="s">
        <v>4677</v>
      </c>
      <c r="H762" s="18" t="s">
        <v>28</v>
      </c>
      <c r="I762" s="18" t="s">
        <v>8</v>
      </c>
      <c r="J762" s="21">
        <v>28404</v>
      </c>
      <c r="K762" s="21">
        <v>1350330</v>
      </c>
      <c r="L762" s="21">
        <v>1350330</v>
      </c>
      <c r="M762" s="21">
        <v>0</v>
      </c>
      <c r="N762" s="22">
        <f t="shared" si="11"/>
        <v>0</v>
      </c>
      <c r="O762" s="21">
        <v>6000000</v>
      </c>
      <c r="P762" s="21">
        <v>2476000</v>
      </c>
      <c r="Q762" s="21">
        <v>0</v>
      </c>
      <c r="R762" s="21">
        <v>0</v>
      </c>
    </row>
    <row r="763" spans="1:18" s="13" customFormat="1" ht="27.95" customHeight="1" x14ac:dyDescent="0.25">
      <c r="A763" s="18" t="s">
        <v>1021</v>
      </c>
      <c r="B763" s="18" t="s">
        <v>1055</v>
      </c>
      <c r="C763" s="19" t="s">
        <v>1763</v>
      </c>
      <c r="D763" s="20" t="s">
        <v>79</v>
      </c>
      <c r="E763" s="20" t="s">
        <v>766</v>
      </c>
      <c r="F763" s="19" t="s">
        <v>4678</v>
      </c>
      <c r="G763" s="18" t="s">
        <v>4679</v>
      </c>
      <c r="H763" s="18" t="s">
        <v>7</v>
      </c>
      <c r="I763" s="18" t="s">
        <v>8</v>
      </c>
      <c r="J763" s="21">
        <v>0</v>
      </c>
      <c r="K763" s="21">
        <v>104600</v>
      </c>
      <c r="L763" s="21">
        <v>104600</v>
      </c>
      <c r="M763" s="21">
        <v>0</v>
      </c>
      <c r="N763" s="22">
        <f t="shared" si="11"/>
        <v>0</v>
      </c>
      <c r="O763" s="21">
        <v>0</v>
      </c>
      <c r="P763" s="21">
        <v>0</v>
      </c>
      <c r="Q763" s="21">
        <v>0</v>
      </c>
      <c r="R763" s="21">
        <v>0</v>
      </c>
    </row>
    <row r="764" spans="1:18" s="13" customFormat="1" ht="27.95" customHeight="1" x14ac:dyDescent="0.25">
      <c r="A764" s="18" t="s">
        <v>1021</v>
      </c>
      <c r="B764" s="18" t="s">
        <v>1055</v>
      </c>
      <c r="C764" s="19" t="s">
        <v>1763</v>
      </c>
      <c r="D764" s="20" t="s">
        <v>92</v>
      </c>
      <c r="E764" s="20" t="s">
        <v>92</v>
      </c>
      <c r="F764" s="19" t="s">
        <v>4680</v>
      </c>
      <c r="G764" s="18" t="s">
        <v>4681</v>
      </c>
      <c r="H764" s="18" t="s">
        <v>28</v>
      </c>
      <c r="I764" s="18" t="s">
        <v>1488</v>
      </c>
      <c r="J764" s="21">
        <v>0</v>
      </c>
      <c r="K764" s="21">
        <v>30100</v>
      </c>
      <c r="L764" s="21">
        <v>30100</v>
      </c>
      <c r="M764" s="21">
        <v>0</v>
      </c>
      <c r="N764" s="22">
        <f t="shared" si="11"/>
        <v>0</v>
      </c>
      <c r="O764" s="21">
        <v>0</v>
      </c>
      <c r="P764" s="21">
        <v>0</v>
      </c>
      <c r="Q764" s="21">
        <v>0</v>
      </c>
      <c r="R764" s="21">
        <v>0</v>
      </c>
    </row>
    <row r="765" spans="1:18" s="13" customFormat="1" ht="27.95" customHeight="1" x14ac:dyDescent="0.25">
      <c r="A765" s="18" t="s">
        <v>1021</v>
      </c>
      <c r="B765" s="18" t="s">
        <v>1055</v>
      </c>
      <c r="C765" s="19" t="s">
        <v>1763</v>
      </c>
      <c r="D765" s="20" t="s">
        <v>92</v>
      </c>
      <c r="E765" s="20" t="s">
        <v>768</v>
      </c>
      <c r="F765" s="19" t="s">
        <v>279</v>
      </c>
      <c r="G765" s="18" t="s">
        <v>280</v>
      </c>
      <c r="H765" s="18" t="s">
        <v>71</v>
      </c>
      <c r="I765" s="18" t="s">
        <v>1451</v>
      </c>
      <c r="J765" s="21">
        <v>4423556</v>
      </c>
      <c r="K765" s="21">
        <v>4631000</v>
      </c>
      <c r="L765" s="21">
        <v>4631000</v>
      </c>
      <c r="M765" s="21">
        <v>1490715.7479999999</v>
      </c>
      <c r="N765" s="22">
        <f t="shared" si="11"/>
        <v>0.32189931936946664</v>
      </c>
      <c r="O765" s="21">
        <v>8933000</v>
      </c>
      <c r="P765" s="21">
        <v>0</v>
      </c>
      <c r="Q765" s="21">
        <v>0</v>
      </c>
      <c r="R765" s="21">
        <v>0</v>
      </c>
    </row>
    <row r="766" spans="1:18" s="13" customFormat="1" ht="27.95" customHeight="1" x14ac:dyDescent="0.25">
      <c r="A766" s="18" t="s">
        <v>1021</v>
      </c>
      <c r="B766" s="18" t="s">
        <v>1055</v>
      </c>
      <c r="C766" s="19" t="s">
        <v>1763</v>
      </c>
      <c r="D766" s="20" t="s">
        <v>90</v>
      </c>
      <c r="E766" s="20" t="s">
        <v>781</v>
      </c>
      <c r="F766" s="19" t="s">
        <v>4682</v>
      </c>
      <c r="G766" s="18" t="s">
        <v>4683</v>
      </c>
      <c r="H766" s="18" t="s">
        <v>28</v>
      </c>
      <c r="I766" s="18" t="s">
        <v>4656</v>
      </c>
      <c r="J766" s="21">
        <v>0</v>
      </c>
      <c r="K766" s="21">
        <v>12300</v>
      </c>
      <c r="L766" s="21">
        <v>12300</v>
      </c>
      <c r="M766" s="21">
        <v>0</v>
      </c>
      <c r="N766" s="22">
        <f t="shared" si="11"/>
        <v>0</v>
      </c>
      <c r="O766" s="21">
        <v>0</v>
      </c>
      <c r="P766" s="21">
        <v>0</v>
      </c>
      <c r="Q766" s="21">
        <v>0</v>
      </c>
      <c r="R766" s="21">
        <v>0</v>
      </c>
    </row>
    <row r="767" spans="1:18" s="13" customFormat="1" ht="27.95" customHeight="1" x14ac:dyDescent="0.25">
      <c r="A767" s="18" t="s">
        <v>1021</v>
      </c>
      <c r="B767" s="18" t="s">
        <v>1055</v>
      </c>
      <c r="C767" s="19" t="s">
        <v>1763</v>
      </c>
      <c r="D767" s="20" t="s">
        <v>77</v>
      </c>
      <c r="E767" s="20" t="s">
        <v>77</v>
      </c>
      <c r="F767" s="19" t="s">
        <v>1310</v>
      </c>
      <c r="G767" s="18" t="s">
        <v>1311</v>
      </c>
      <c r="H767" s="18" t="s">
        <v>28</v>
      </c>
      <c r="I767" s="18" t="s">
        <v>1312</v>
      </c>
      <c r="J767" s="21">
        <v>385000</v>
      </c>
      <c r="K767" s="21">
        <v>385000</v>
      </c>
      <c r="L767" s="21">
        <v>385000</v>
      </c>
      <c r="M767" s="21">
        <v>0</v>
      </c>
      <c r="N767" s="22">
        <f t="shared" si="11"/>
        <v>0</v>
      </c>
      <c r="O767" s="21">
        <v>296000</v>
      </c>
      <c r="P767" s="21">
        <v>0</v>
      </c>
      <c r="Q767" s="21">
        <v>0</v>
      </c>
      <c r="R767" s="21">
        <v>0</v>
      </c>
    </row>
    <row r="768" spans="1:18" s="13" customFormat="1" ht="27.95" customHeight="1" x14ac:dyDescent="0.25">
      <c r="A768" s="18" t="s">
        <v>1021</v>
      </c>
      <c r="B768" s="18" t="s">
        <v>1055</v>
      </c>
      <c r="C768" s="19" t="s">
        <v>1763</v>
      </c>
      <c r="D768" s="20" t="s">
        <v>92</v>
      </c>
      <c r="E768" s="20" t="s">
        <v>92</v>
      </c>
      <c r="F768" s="19" t="s">
        <v>4684</v>
      </c>
      <c r="G768" s="18" t="s">
        <v>4685</v>
      </c>
      <c r="H768" s="18" t="s">
        <v>71</v>
      </c>
      <c r="I768" s="18" t="s">
        <v>110</v>
      </c>
      <c r="J768" s="21">
        <v>0</v>
      </c>
      <c r="K768" s="21">
        <v>136000</v>
      </c>
      <c r="L768" s="21">
        <v>136000</v>
      </c>
      <c r="M768" s="21">
        <v>0</v>
      </c>
      <c r="N768" s="22">
        <f t="shared" si="11"/>
        <v>0</v>
      </c>
      <c r="O768" s="21">
        <v>0</v>
      </c>
      <c r="P768" s="21">
        <v>0</v>
      </c>
      <c r="Q768" s="21">
        <v>0</v>
      </c>
      <c r="R768" s="21">
        <v>0</v>
      </c>
    </row>
    <row r="769" spans="1:18" s="13" customFormat="1" ht="27.95" customHeight="1" x14ac:dyDescent="0.25">
      <c r="A769" s="18" t="s">
        <v>1021</v>
      </c>
      <c r="B769" s="18" t="s">
        <v>1055</v>
      </c>
      <c r="C769" s="19" t="s">
        <v>1763</v>
      </c>
      <c r="D769" s="20" t="s">
        <v>79</v>
      </c>
      <c r="E769" s="20" t="s">
        <v>766</v>
      </c>
      <c r="F769" s="19" t="s">
        <v>4686</v>
      </c>
      <c r="G769" s="18" t="s">
        <v>4687</v>
      </c>
      <c r="H769" s="18" t="s">
        <v>7</v>
      </c>
      <c r="I769" s="18" t="s">
        <v>8</v>
      </c>
      <c r="J769" s="21">
        <v>0</v>
      </c>
      <c r="K769" s="21">
        <v>5200</v>
      </c>
      <c r="L769" s="21">
        <v>5200</v>
      </c>
      <c r="M769" s="21">
        <v>0</v>
      </c>
      <c r="N769" s="22">
        <f t="shared" si="11"/>
        <v>0</v>
      </c>
      <c r="O769" s="21">
        <v>0</v>
      </c>
      <c r="P769" s="21">
        <v>0</v>
      </c>
      <c r="Q769" s="21">
        <v>0</v>
      </c>
      <c r="R769" s="21">
        <v>0</v>
      </c>
    </row>
    <row r="770" spans="1:18" s="13" customFormat="1" ht="27.95" customHeight="1" x14ac:dyDescent="0.25">
      <c r="A770" s="18" t="s">
        <v>1021</v>
      </c>
      <c r="B770" s="18" t="s">
        <v>1055</v>
      </c>
      <c r="C770" s="19" t="s">
        <v>1763</v>
      </c>
      <c r="D770" s="20" t="s">
        <v>77</v>
      </c>
      <c r="E770" s="20" t="s">
        <v>768</v>
      </c>
      <c r="F770" s="19" t="s">
        <v>2015</v>
      </c>
      <c r="G770" s="18" t="s">
        <v>2016</v>
      </c>
      <c r="H770" s="18" t="s">
        <v>28</v>
      </c>
      <c r="I770" s="18" t="s">
        <v>2017</v>
      </c>
      <c r="J770" s="21">
        <v>4068619</v>
      </c>
      <c r="K770" s="21">
        <v>2090000</v>
      </c>
      <c r="L770" s="21">
        <v>2090000</v>
      </c>
      <c r="M770" s="21">
        <v>0</v>
      </c>
      <c r="N770" s="22">
        <f t="shared" si="11"/>
        <v>0</v>
      </c>
      <c r="O770" s="21">
        <v>10397000</v>
      </c>
      <c r="P770" s="21">
        <v>9317000</v>
      </c>
      <c r="Q770" s="21">
        <v>0</v>
      </c>
      <c r="R770" s="21">
        <v>0</v>
      </c>
    </row>
    <row r="771" spans="1:18" s="13" customFormat="1" ht="27.95" customHeight="1" x14ac:dyDescent="0.25">
      <c r="A771" s="18" t="s">
        <v>1021</v>
      </c>
      <c r="B771" s="18" t="s">
        <v>1055</v>
      </c>
      <c r="C771" s="19" t="s">
        <v>1763</v>
      </c>
      <c r="D771" s="20" t="s">
        <v>92</v>
      </c>
      <c r="E771" s="20" t="s">
        <v>758</v>
      </c>
      <c r="F771" s="19" t="s">
        <v>3154</v>
      </c>
      <c r="G771" s="18" t="s">
        <v>3155</v>
      </c>
      <c r="H771" s="18" t="s">
        <v>7</v>
      </c>
      <c r="I771" s="18" t="s">
        <v>8</v>
      </c>
      <c r="J771" s="21">
        <v>90000</v>
      </c>
      <c r="K771" s="21">
        <v>120000</v>
      </c>
      <c r="L771" s="21">
        <v>120000</v>
      </c>
      <c r="M771" s="21">
        <v>0</v>
      </c>
      <c r="N771" s="22">
        <f t="shared" si="11"/>
        <v>0</v>
      </c>
      <c r="O771" s="21">
        <v>0</v>
      </c>
      <c r="P771" s="21">
        <v>0</v>
      </c>
      <c r="Q771" s="21">
        <v>0</v>
      </c>
      <c r="R771" s="21">
        <v>0</v>
      </c>
    </row>
    <row r="772" spans="1:18" s="13" customFormat="1" ht="27.95" customHeight="1" x14ac:dyDescent="0.25">
      <c r="A772" s="18" t="s">
        <v>1021</v>
      </c>
      <c r="B772" s="18" t="s">
        <v>1055</v>
      </c>
      <c r="C772" s="19" t="s">
        <v>1763</v>
      </c>
      <c r="D772" s="20" t="s">
        <v>79</v>
      </c>
      <c r="E772" s="20" t="s">
        <v>764</v>
      </c>
      <c r="F772" s="19" t="s">
        <v>281</v>
      </c>
      <c r="G772" s="18" t="s">
        <v>156</v>
      </c>
      <c r="H772" s="18" t="s">
        <v>72</v>
      </c>
      <c r="I772" s="18" t="s">
        <v>1624</v>
      </c>
      <c r="J772" s="21">
        <v>372720</v>
      </c>
      <c r="K772" s="21">
        <v>495000</v>
      </c>
      <c r="L772" s="21">
        <v>495000</v>
      </c>
      <c r="M772" s="21">
        <v>0</v>
      </c>
      <c r="N772" s="22">
        <f t="shared" si="11"/>
        <v>0</v>
      </c>
      <c r="O772" s="21">
        <v>0</v>
      </c>
      <c r="P772" s="21">
        <v>0</v>
      </c>
      <c r="Q772" s="21">
        <v>0</v>
      </c>
      <c r="R772" s="21">
        <v>0</v>
      </c>
    </row>
    <row r="773" spans="1:18" s="13" customFormat="1" ht="27.95" customHeight="1" x14ac:dyDescent="0.25">
      <c r="A773" s="18" t="s">
        <v>1021</v>
      </c>
      <c r="B773" s="18" t="s">
        <v>1055</v>
      </c>
      <c r="C773" s="19" t="s">
        <v>1763</v>
      </c>
      <c r="D773" s="20" t="s">
        <v>90</v>
      </c>
      <c r="E773" s="20" t="s">
        <v>90</v>
      </c>
      <c r="F773" s="19" t="s">
        <v>4688</v>
      </c>
      <c r="G773" s="18" t="s">
        <v>4689</v>
      </c>
      <c r="H773" s="18" t="s">
        <v>71</v>
      </c>
      <c r="I773" s="18" t="s">
        <v>110</v>
      </c>
      <c r="J773" s="21">
        <v>0</v>
      </c>
      <c r="K773" s="21">
        <v>34000</v>
      </c>
      <c r="L773" s="21">
        <v>34000</v>
      </c>
      <c r="M773" s="21">
        <v>0</v>
      </c>
      <c r="N773" s="22">
        <f t="shared" ref="N773:N836" si="12">IF(K773=0,"-",M773/K773)</f>
        <v>0</v>
      </c>
      <c r="O773" s="21">
        <v>0</v>
      </c>
      <c r="P773" s="21">
        <v>0</v>
      </c>
      <c r="Q773" s="21">
        <v>0</v>
      </c>
      <c r="R773" s="21">
        <v>0</v>
      </c>
    </row>
    <row r="774" spans="1:18" s="13" customFormat="1" ht="27.95" customHeight="1" x14ac:dyDescent="0.25">
      <c r="A774" s="18" t="s">
        <v>1021</v>
      </c>
      <c r="B774" s="18" t="s">
        <v>1055</v>
      </c>
      <c r="C774" s="19" t="s">
        <v>1763</v>
      </c>
      <c r="D774" s="20" t="s">
        <v>92</v>
      </c>
      <c r="E774" s="20" t="s">
        <v>92</v>
      </c>
      <c r="F774" s="19" t="s">
        <v>4690</v>
      </c>
      <c r="G774" s="18" t="s">
        <v>4691</v>
      </c>
      <c r="H774" s="18" t="s">
        <v>71</v>
      </c>
      <c r="I774" s="18" t="s">
        <v>4692</v>
      </c>
      <c r="J774" s="21">
        <v>0</v>
      </c>
      <c r="K774" s="21">
        <v>10000</v>
      </c>
      <c r="L774" s="21">
        <v>10000</v>
      </c>
      <c r="M774" s="21">
        <v>0</v>
      </c>
      <c r="N774" s="22">
        <f t="shared" si="12"/>
        <v>0</v>
      </c>
      <c r="O774" s="21">
        <v>0</v>
      </c>
      <c r="P774" s="21">
        <v>0</v>
      </c>
      <c r="Q774" s="21">
        <v>0</v>
      </c>
      <c r="R774" s="21">
        <v>0</v>
      </c>
    </row>
    <row r="775" spans="1:18" s="13" customFormat="1" ht="27.95" customHeight="1" x14ac:dyDescent="0.25">
      <c r="A775" s="18" t="s">
        <v>1021</v>
      </c>
      <c r="B775" s="18" t="s">
        <v>1055</v>
      </c>
      <c r="C775" s="19" t="s">
        <v>1763</v>
      </c>
      <c r="D775" s="20" t="s">
        <v>92</v>
      </c>
      <c r="E775" s="20" t="s">
        <v>758</v>
      </c>
      <c r="F775" s="19" t="s">
        <v>4693</v>
      </c>
      <c r="G775" s="18" t="s">
        <v>4694</v>
      </c>
      <c r="H775" s="18" t="s">
        <v>28</v>
      </c>
      <c r="I775" s="18" t="s">
        <v>108</v>
      </c>
      <c r="J775" s="21">
        <v>0</v>
      </c>
      <c r="K775" s="21">
        <v>2000</v>
      </c>
      <c r="L775" s="21">
        <v>2000</v>
      </c>
      <c r="M775" s="21">
        <v>0</v>
      </c>
      <c r="N775" s="22">
        <f t="shared" si="12"/>
        <v>0</v>
      </c>
      <c r="O775" s="21">
        <v>0</v>
      </c>
      <c r="P775" s="21">
        <v>0</v>
      </c>
      <c r="Q775" s="21">
        <v>0</v>
      </c>
      <c r="R775" s="21">
        <v>0</v>
      </c>
    </row>
    <row r="776" spans="1:18" s="13" customFormat="1" ht="27.95" customHeight="1" x14ac:dyDescent="0.25">
      <c r="A776" s="18" t="s">
        <v>1021</v>
      </c>
      <c r="B776" s="18" t="s">
        <v>1055</v>
      </c>
      <c r="C776" s="19" t="s">
        <v>1763</v>
      </c>
      <c r="D776" s="20" t="s">
        <v>92</v>
      </c>
      <c r="E776" s="20" t="s">
        <v>92</v>
      </c>
      <c r="F776" s="19" t="s">
        <v>4695</v>
      </c>
      <c r="G776" s="18" t="s">
        <v>4696</v>
      </c>
      <c r="H776" s="18" t="s">
        <v>28</v>
      </c>
      <c r="I776" s="18" t="s">
        <v>1623</v>
      </c>
      <c r="J776" s="21">
        <v>0</v>
      </c>
      <c r="K776" s="21">
        <v>175000</v>
      </c>
      <c r="L776" s="21">
        <v>175000</v>
      </c>
      <c r="M776" s="21">
        <v>0</v>
      </c>
      <c r="N776" s="22">
        <f t="shared" si="12"/>
        <v>0</v>
      </c>
      <c r="O776" s="21">
        <v>0</v>
      </c>
      <c r="P776" s="21">
        <v>0</v>
      </c>
      <c r="Q776" s="21">
        <v>0</v>
      </c>
      <c r="R776" s="21">
        <v>0</v>
      </c>
    </row>
    <row r="777" spans="1:18" s="13" customFormat="1" ht="27.95" customHeight="1" x14ac:dyDescent="0.25">
      <c r="A777" s="18" t="s">
        <v>1021</v>
      </c>
      <c r="B777" s="18" t="s">
        <v>1055</v>
      </c>
      <c r="C777" s="19" t="s">
        <v>1763</v>
      </c>
      <c r="D777" s="20" t="s">
        <v>77</v>
      </c>
      <c r="E777" s="20" t="s">
        <v>77</v>
      </c>
      <c r="F777" s="19" t="s">
        <v>4697</v>
      </c>
      <c r="G777" s="18" t="s">
        <v>4698</v>
      </c>
      <c r="H777" s="18" t="s">
        <v>28</v>
      </c>
      <c r="I777" s="18" t="s">
        <v>4699</v>
      </c>
      <c r="J777" s="21">
        <v>0</v>
      </c>
      <c r="K777" s="21">
        <v>2500</v>
      </c>
      <c r="L777" s="21">
        <v>2500</v>
      </c>
      <c r="M777" s="21">
        <v>0</v>
      </c>
      <c r="N777" s="22">
        <f t="shared" si="12"/>
        <v>0</v>
      </c>
      <c r="O777" s="21">
        <v>0</v>
      </c>
      <c r="P777" s="21">
        <v>0</v>
      </c>
      <c r="Q777" s="21">
        <v>0</v>
      </c>
      <c r="R777" s="21">
        <v>0</v>
      </c>
    </row>
    <row r="778" spans="1:18" s="13" customFormat="1" ht="27.95" customHeight="1" x14ac:dyDescent="0.25">
      <c r="A778" s="18" t="s">
        <v>1021</v>
      </c>
      <c r="B778" s="18" t="s">
        <v>1055</v>
      </c>
      <c r="C778" s="19" t="s">
        <v>1763</v>
      </c>
      <c r="D778" s="20" t="s">
        <v>92</v>
      </c>
      <c r="E778" s="20" t="s">
        <v>92</v>
      </c>
      <c r="F778" s="19" t="s">
        <v>691</v>
      </c>
      <c r="G778" s="18" t="s">
        <v>1080</v>
      </c>
      <c r="H778" s="18" t="s">
        <v>28</v>
      </c>
      <c r="I778" s="18" t="s">
        <v>109</v>
      </c>
      <c r="J778" s="21">
        <v>4105000</v>
      </c>
      <c r="K778" s="21">
        <v>1832570</v>
      </c>
      <c r="L778" s="21">
        <v>1832570</v>
      </c>
      <c r="M778" s="21">
        <v>0</v>
      </c>
      <c r="N778" s="22">
        <f t="shared" si="12"/>
        <v>0</v>
      </c>
      <c r="O778" s="21">
        <v>3546000</v>
      </c>
      <c r="P778" s="21">
        <v>0</v>
      </c>
      <c r="Q778" s="21">
        <v>0</v>
      </c>
      <c r="R778" s="21">
        <v>0</v>
      </c>
    </row>
    <row r="779" spans="1:18" s="13" customFormat="1" ht="27.95" customHeight="1" x14ac:dyDescent="0.25">
      <c r="A779" s="18" t="s">
        <v>1021</v>
      </c>
      <c r="B779" s="18" t="s">
        <v>1055</v>
      </c>
      <c r="C779" s="19" t="s">
        <v>1763</v>
      </c>
      <c r="D779" s="20" t="s">
        <v>90</v>
      </c>
      <c r="E779" s="20" t="s">
        <v>781</v>
      </c>
      <c r="F779" s="19" t="s">
        <v>1133</v>
      </c>
      <c r="G779" s="18" t="s">
        <v>1861</v>
      </c>
      <c r="H779" s="18" t="s">
        <v>71</v>
      </c>
      <c r="I779" s="18" t="s">
        <v>1625</v>
      </c>
      <c r="J779" s="21">
        <v>7206397</v>
      </c>
      <c r="K779" s="21">
        <v>5664990</v>
      </c>
      <c r="L779" s="21">
        <v>5664990</v>
      </c>
      <c r="M779" s="21">
        <v>1129663.223</v>
      </c>
      <c r="N779" s="22">
        <f t="shared" si="12"/>
        <v>0.19941133576581777</v>
      </c>
      <c r="O779" s="21">
        <v>2840300</v>
      </c>
      <c r="P779" s="21">
        <v>0</v>
      </c>
      <c r="Q779" s="21">
        <v>0</v>
      </c>
      <c r="R779" s="21">
        <v>0</v>
      </c>
    </row>
    <row r="780" spans="1:18" s="13" customFormat="1" ht="27.95" customHeight="1" x14ac:dyDescent="0.25">
      <c r="A780" s="18" t="s">
        <v>1021</v>
      </c>
      <c r="B780" s="18" t="s">
        <v>1055</v>
      </c>
      <c r="C780" s="19" t="s">
        <v>1763</v>
      </c>
      <c r="D780" s="20" t="s">
        <v>92</v>
      </c>
      <c r="E780" s="20" t="s">
        <v>92</v>
      </c>
      <c r="F780" s="19" t="s">
        <v>4700</v>
      </c>
      <c r="G780" s="18" t="s">
        <v>4701</v>
      </c>
      <c r="H780" s="18" t="s">
        <v>28</v>
      </c>
      <c r="I780" s="18" t="s">
        <v>1618</v>
      </c>
      <c r="J780" s="21">
        <v>0</v>
      </c>
      <c r="K780" s="21">
        <v>6000</v>
      </c>
      <c r="L780" s="21">
        <v>6000</v>
      </c>
      <c r="M780" s="21">
        <v>0</v>
      </c>
      <c r="N780" s="22">
        <f t="shared" si="12"/>
        <v>0</v>
      </c>
      <c r="O780" s="21">
        <v>0</v>
      </c>
      <c r="P780" s="21">
        <v>0</v>
      </c>
      <c r="Q780" s="21">
        <v>0</v>
      </c>
      <c r="R780" s="21">
        <v>0</v>
      </c>
    </row>
    <row r="781" spans="1:18" s="13" customFormat="1" ht="27.95" customHeight="1" x14ac:dyDescent="0.25">
      <c r="A781" s="18" t="s">
        <v>1021</v>
      </c>
      <c r="B781" s="18" t="s">
        <v>1055</v>
      </c>
      <c r="C781" s="19" t="s">
        <v>1763</v>
      </c>
      <c r="D781" s="20" t="s">
        <v>79</v>
      </c>
      <c r="E781" s="20" t="s">
        <v>766</v>
      </c>
      <c r="F781" s="19" t="s">
        <v>282</v>
      </c>
      <c r="G781" s="18" t="s">
        <v>1081</v>
      </c>
      <c r="H781" s="18" t="s">
        <v>72</v>
      </c>
      <c r="I781" s="18" t="s">
        <v>1626</v>
      </c>
      <c r="J781" s="21">
        <v>297622</v>
      </c>
      <c r="K781" s="21">
        <v>1390000</v>
      </c>
      <c r="L781" s="21">
        <v>1390000</v>
      </c>
      <c r="M781" s="21">
        <v>128814.189</v>
      </c>
      <c r="N781" s="22">
        <f t="shared" si="12"/>
        <v>9.2672078417266185E-2</v>
      </c>
      <c r="O781" s="21">
        <v>0</v>
      </c>
      <c r="P781" s="21">
        <v>0</v>
      </c>
      <c r="Q781" s="21">
        <v>0</v>
      </c>
      <c r="R781" s="21">
        <v>0</v>
      </c>
    </row>
    <row r="782" spans="1:18" s="13" customFormat="1" ht="27.95" customHeight="1" x14ac:dyDescent="0.25">
      <c r="A782" s="18" t="s">
        <v>1021</v>
      </c>
      <c r="B782" s="18" t="s">
        <v>1055</v>
      </c>
      <c r="C782" s="19" t="s">
        <v>1763</v>
      </c>
      <c r="D782" s="20" t="s">
        <v>79</v>
      </c>
      <c r="E782" s="20" t="s">
        <v>766</v>
      </c>
      <c r="F782" s="19" t="s">
        <v>283</v>
      </c>
      <c r="G782" s="18" t="s">
        <v>284</v>
      </c>
      <c r="H782" s="18" t="s">
        <v>72</v>
      </c>
      <c r="I782" s="18" t="s">
        <v>1627</v>
      </c>
      <c r="J782" s="21">
        <v>9016755</v>
      </c>
      <c r="K782" s="21">
        <v>8285000</v>
      </c>
      <c r="L782" s="21">
        <v>8285000</v>
      </c>
      <c r="M782" s="21">
        <v>1436015.9839999999</v>
      </c>
      <c r="N782" s="22">
        <f t="shared" si="12"/>
        <v>0.17332721593240796</v>
      </c>
      <c r="O782" s="21">
        <v>3956000</v>
      </c>
      <c r="P782" s="21">
        <v>62000</v>
      </c>
      <c r="Q782" s="21">
        <v>0</v>
      </c>
      <c r="R782" s="21">
        <v>0</v>
      </c>
    </row>
    <row r="783" spans="1:18" s="13" customFormat="1" ht="27.95" customHeight="1" x14ac:dyDescent="0.25">
      <c r="A783" s="18" t="s">
        <v>1021</v>
      </c>
      <c r="B783" s="18" t="s">
        <v>1055</v>
      </c>
      <c r="C783" s="19" t="s">
        <v>1763</v>
      </c>
      <c r="D783" s="20" t="s">
        <v>92</v>
      </c>
      <c r="E783" s="20" t="s">
        <v>92</v>
      </c>
      <c r="F783" s="19" t="s">
        <v>1313</v>
      </c>
      <c r="G783" s="18" t="s">
        <v>1314</v>
      </c>
      <c r="H783" s="18" t="s">
        <v>71</v>
      </c>
      <c r="I783" s="18" t="s">
        <v>110</v>
      </c>
      <c r="J783" s="21">
        <v>597189</v>
      </c>
      <c r="K783" s="21">
        <v>442000</v>
      </c>
      <c r="L783" s="21">
        <v>442000</v>
      </c>
      <c r="M783" s="21">
        <v>0</v>
      </c>
      <c r="N783" s="22">
        <f t="shared" si="12"/>
        <v>0</v>
      </c>
      <c r="O783" s="21">
        <v>300000</v>
      </c>
      <c r="P783" s="21">
        <v>0</v>
      </c>
      <c r="Q783" s="21">
        <v>0</v>
      </c>
      <c r="R783" s="21">
        <v>0</v>
      </c>
    </row>
    <row r="784" spans="1:18" s="13" customFormat="1" ht="27.95" customHeight="1" x14ac:dyDescent="0.25">
      <c r="A784" s="18" t="s">
        <v>1021</v>
      </c>
      <c r="B784" s="18" t="s">
        <v>1055</v>
      </c>
      <c r="C784" s="19" t="s">
        <v>1763</v>
      </c>
      <c r="D784" s="20" t="s">
        <v>92</v>
      </c>
      <c r="E784" s="20" t="s">
        <v>92</v>
      </c>
      <c r="F784" s="19" t="s">
        <v>4702</v>
      </c>
      <c r="G784" s="18" t="s">
        <v>4703</v>
      </c>
      <c r="H784" s="18" t="s">
        <v>28</v>
      </c>
      <c r="I784" s="18" t="s">
        <v>109</v>
      </c>
      <c r="J784" s="21">
        <v>0</v>
      </c>
      <c r="K784" s="21">
        <v>11000</v>
      </c>
      <c r="L784" s="21">
        <v>11000</v>
      </c>
      <c r="M784" s="21">
        <v>0</v>
      </c>
      <c r="N784" s="22">
        <f t="shared" si="12"/>
        <v>0</v>
      </c>
      <c r="O784" s="21">
        <v>0</v>
      </c>
      <c r="P784" s="21">
        <v>0</v>
      </c>
      <c r="Q784" s="21">
        <v>0</v>
      </c>
      <c r="R784" s="21">
        <v>0</v>
      </c>
    </row>
    <row r="785" spans="1:18" s="13" customFormat="1" ht="27.95" customHeight="1" x14ac:dyDescent="0.25">
      <c r="A785" s="18" t="s">
        <v>1021</v>
      </c>
      <c r="B785" s="18" t="s">
        <v>1055</v>
      </c>
      <c r="C785" s="19" t="s">
        <v>1763</v>
      </c>
      <c r="D785" s="20" t="s">
        <v>82</v>
      </c>
      <c r="E785" s="20" t="s">
        <v>767</v>
      </c>
      <c r="F785" s="19" t="s">
        <v>4704</v>
      </c>
      <c r="G785" s="18" t="s">
        <v>4705</v>
      </c>
      <c r="H785" s="18" t="s">
        <v>28</v>
      </c>
      <c r="I785" s="18" t="s">
        <v>1631</v>
      </c>
      <c r="J785" s="21">
        <v>0</v>
      </c>
      <c r="K785" s="21">
        <v>12600</v>
      </c>
      <c r="L785" s="21">
        <v>12600</v>
      </c>
      <c r="M785" s="21">
        <v>0</v>
      </c>
      <c r="N785" s="22">
        <f t="shared" si="12"/>
        <v>0</v>
      </c>
      <c r="O785" s="21">
        <v>0</v>
      </c>
      <c r="P785" s="21">
        <v>0</v>
      </c>
      <c r="Q785" s="21">
        <v>0</v>
      </c>
      <c r="R785" s="21">
        <v>0</v>
      </c>
    </row>
    <row r="786" spans="1:18" s="13" customFormat="1" ht="27.95" customHeight="1" x14ac:dyDescent="0.25">
      <c r="A786" s="18" t="s">
        <v>1021</v>
      </c>
      <c r="B786" s="18" t="s">
        <v>1055</v>
      </c>
      <c r="C786" s="19" t="s">
        <v>1763</v>
      </c>
      <c r="D786" s="20" t="s">
        <v>77</v>
      </c>
      <c r="E786" s="20" t="s">
        <v>77</v>
      </c>
      <c r="F786" s="19" t="s">
        <v>4706</v>
      </c>
      <c r="G786" s="18" t="s">
        <v>4707</v>
      </c>
      <c r="H786" s="18" t="s">
        <v>28</v>
      </c>
      <c r="I786" s="18" t="s">
        <v>1489</v>
      </c>
      <c r="J786" s="21">
        <v>0</v>
      </c>
      <c r="K786" s="21">
        <v>10000</v>
      </c>
      <c r="L786" s="21">
        <v>10000</v>
      </c>
      <c r="M786" s="21">
        <v>0</v>
      </c>
      <c r="N786" s="22">
        <f t="shared" si="12"/>
        <v>0</v>
      </c>
      <c r="O786" s="21">
        <v>0</v>
      </c>
      <c r="P786" s="21">
        <v>0</v>
      </c>
      <c r="Q786" s="21">
        <v>0</v>
      </c>
      <c r="R786" s="21">
        <v>0</v>
      </c>
    </row>
    <row r="787" spans="1:18" s="13" customFormat="1" ht="27.95" customHeight="1" x14ac:dyDescent="0.25">
      <c r="A787" s="18" t="s">
        <v>1021</v>
      </c>
      <c r="B787" s="18" t="s">
        <v>1055</v>
      </c>
      <c r="C787" s="19" t="s">
        <v>1763</v>
      </c>
      <c r="D787" s="20" t="s">
        <v>79</v>
      </c>
      <c r="E787" s="20" t="s">
        <v>760</v>
      </c>
      <c r="F787" s="19" t="s">
        <v>622</v>
      </c>
      <c r="G787" s="18" t="s">
        <v>623</v>
      </c>
      <c r="H787" s="18" t="s">
        <v>7</v>
      </c>
      <c r="I787" s="18" t="s">
        <v>8</v>
      </c>
      <c r="J787" s="21">
        <v>1083617</v>
      </c>
      <c r="K787" s="21">
        <v>1100000</v>
      </c>
      <c r="L787" s="21">
        <v>1100000</v>
      </c>
      <c r="M787" s="21">
        <v>0</v>
      </c>
      <c r="N787" s="22">
        <f t="shared" si="12"/>
        <v>0</v>
      </c>
      <c r="O787" s="21">
        <v>0</v>
      </c>
      <c r="P787" s="21">
        <v>0</v>
      </c>
      <c r="Q787" s="21">
        <v>0</v>
      </c>
      <c r="R787" s="21">
        <v>0</v>
      </c>
    </row>
    <row r="788" spans="1:18" s="13" customFormat="1" ht="27.95" customHeight="1" x14ac:dyDescent="0.25">
      <c r="A788" s="18" t="s">
        <v>1021</v>
      </c>
      <c r="B788" s="18" t="s">
        <v>1055</v>
      </c>
      <c r="C788" s="19" t="s">
        <v>1763</v>
      </c>
      <c r="D788" s="20" t="s">
        <v>79</v>
      </c>
      <c r="E788" s="20" t="s">
        <v>764</v>
      </c>
      <c r="F788" s="19" t="s">
        <v>4708</v>
      </c>
      <c r="G788" s="18" t="s">
        <v>4709</v>
      </c>
      <c r="H788" s="18" t="s">
        <v>7</v>
      </c>
      <c r="I788" s="18" t="s">
        <v>8</v>
      </c>
      <c r="J788" s="21">
        <v>0</v>
      </c>
      <c r="K788" s="21">
        <v>40000</v>
      </c>
      <c r="L788" s="21">
        <v>40000</v>
      </c>
      <c r="M788" s="21">
        <v>0</v>
      </c>
      <c r="N788" s="22">
        <f t="shared" si="12"/>
        <v>0</v>
      </c>
      <c r="O788" s="21">
        <v>0</v>
      </c>
      <c r="P788" s="21">
        <v>0</v>
      </c>
      <c r="Q788" s="21">
        <v>0</v>
      </c>
      <c r="R788" s="21">
        <v>0</v>
      </c>
    </row>
    <row r="789" spans="1:18" s="13" customFormat="1" ht="27.95" customHeight="1" x14ac:dyDescent="0.25">
      <c r="A789" s="18" t="s">
        <v>1021</v>
      </c>
      <c r="B789" s="18" t="s">
        <v>1055</v>
      </c>
      <c r="C789" s="19" t="s">
        <v>1763</v>
      </c>
      <c r="D789" s="20" t="s">
        <v>79</v>
      </c>
      <c r="E789" s="20" t="s">
        <v>766</v>
      </c>
      <c r="F789" s="19" t="s">
        <v>624</v>
      </c>
      <c r="G789" s="18" t="s">
        <v>625</v>
      </c>
      <c r="H789" s="18" t="s">
        <v>72</v>
      </c>
      <c r="I789" s="18" t="s">
        <v>1628</v>
      </c>
      <c r="J789" s="21">
        <v>944544</v>
      </c>
      <c r="K789" s="21">
        <v>1121000</v>
      </c>
      <c r="L789" s="21">
        <v>1121000</v>
      </c>
      <c r="M789" s="21">
        <v>0</v>
      </c>
      <c r="N789" s="22">
        <f t="shared" si="12"/>
        <v>0</v>
      </c>
      <c r="O789" s="21">
        <v>0</v>
      </c>
      <c r="P789" s="21">
        <v>0</v>
      </c>
      <c r="Q789" s="21">
        <v>0</v>
      </c>
      <c r="R789" s="21">
        <v>0</v>
      </c>
    </row>
    <row r="790" spans="1:18" s="13" customFormat="1" ht="27.95" customHeight="1" x14ac:dyDescent="0.25">
      <c r="A790" s="18" t="s">
        <v>1021</v>
      </c>
      <c r="B790" s="18" t="s">
        <v>1055</v>
      </c>
      <c r="C790" s="19" t="s">
        <v>1763</v>
      </c>
      <c r="D790" s="20" t="s">
        <v>79</v>
      </c>
      <c r="E790" s="20" t="s">
        <v>766</v>
      </c>
      <c r="F790" s="19" t="s">
        <v>626</v>
      </c>
      <c r="G790" s="18" t="s">
        <v>627</v>
      </c>
      <c r="H790" s="18" t="s">
        <v>72</v>
      </c>
      <c r="I790" s="18" t="s">
        <v>1628</v>
      </c>
      <c r="J790" s="21">
        <v>18758000</v>
      </c>
      <c r="K790" s="21">
        <v>14930000</v>
      </c>
      <c r="L790" s="21">
        <v>14930000</v>
      </c>
      <c r="M790" s="21">
        <v>2913690.5720000002</v>
      </c>
      <c r="N790" s="22">
        <f t="shared" si="12"/>
        <v>0.19515676972538515</v>
      </c>
      <c r="O790" s="21">
        <v>14347000</v>
      </c>
      <c r="P790" s="21">
        <v>0</v>
      </c>
      <c r="Q790" s="21">
        <v>0</v>
      </c>
      <c r="R790" s="21">
        <v>0</v>
      </c>
    </row>
    <row r="791" spans="1:18" s="13" customFormat="1" ht="27.95" customHeight="1" x14ac:dyDescent="0.25">
      <c r="A791" s="18" t="s">
        <v>1021</v>
      </c>
      <c r="B791" s="18" t="s">
        <v>1055</v>
      </c>
      <c r="C791" s="19" t="s">
        <v>1763</v>
      </c>
      <c r="D791" s="20" t="s">
        <v>92</v>
      </c>
      <c r="E791" s="20" t="s">
        <v>768</v>
      </c>
      <c r="F791" s="19" t="s">
        <v>931</v>
      </c>
      <c r="G791" s="18" t="s">
        <v>932</v>
      </c>
      <c r="H791" s="18" t="s">
        <v>72</v>
      </c>
      <c r="I791" s="18" t="s">
        <v>1629</v>
      </c>
      <c r="J791" s="21">
        <v>50000</v>
      </c>
      <c r="K791" s="21">
        <v>0</v>
      </c>
      <c r="L791" s="21">
        <v>0</v>
      </c>
      <c r="M791" s="21">
        <v>0</v>
      </c>
      <c r="N791" s="22" t="str">
        <f t="shared" si="12"/>
        <v>-</v>
      </c>
      <c r="O791" s="21">
        <v>0</v>
      </c>
      <c r="P791" s="21">
        <v>0</v>
      </c>
      <c r="Q791" s="21">
        <v>0</v>
      </c>
      <c r="R791" s="21">
        <v>0</v>
      </c>
    </row>
    <row r="792" spans="1:18" s="13" customFormat="1" ht="27.95" customHeight="1" x14ac:dyDescent="0.25">
      <c r="A792" s="18" t="s">
        <v>1021</v>
      </c>
      <c r="B792" s="18" t="s">
        <v>1055</v>
      </c>
      <c r="C792" s="19" t="s">
        <v>1763</v>
      </c>
      <c r="D792" s="20" t="s">
        <v>92</v>
      </c>
      <c r="E792" s="20" t="s">
        <v>92</v>
      </c>
      <c r="F792" s="19" t="s">
        <v>4710</v>
      </c>
      <c r="G792" s="18" t="s">
        <v>4711</v>
      </c>
      <c r="H792" s="18" t="s">
        <v>72</v>
      </c>
      <c r="I792" s="18" t="s">
        <v>1628</v>
      </c>
      <c r="J792" s="21">
        <v>0</v>
      </c>
      <c r="K792" s="21">
        <v>45000</v>
      </c>
      <c r="L792" s="21">
        <v>45000</v>
      </c>
      <c r="M792" s="21">
        <v>0</v>
      </c>
      <c r="N792" s="22">
        <f t="shared" si="12"/>
        <v>0</v>
      </c>
      <c r="O792" s="21">
        <v>0</v>
      </c>
      <c r="P792" s="21">
        <v>0</v>
      </c>
      <c r="Q792" s="21">
        <v>0</v>
      </c>
      <c r="R792" s="21">
        <v>0</v>
      </c>
    </row>
    <row r="793" spans="1:18" s="13" customFormat="1" ht="27.95" customHeight="1" x14ac:dyDescent="0.25">
      <c r="A793" s="18" t="s">
        <v>1021</v>
      </c>
      <c r="B793" s="18" t="s">
        <v>1055</v>
      </c>
      <c r="C793" s="19" t="s">
        <v>1763</v>
      </c>
      <c r="D793" s="20" t="s">
        <v>79</v>
      </c>
      <c r="E793" s="20" t="s">
        <v>762</v>
      </c>
      <c r="F793" s="19" t="s">
        <v>4712</v>
      </c>
      <c r="G793" s="18" t="s">
        <v>4713</v>
      </c>
      <c r="H793" s="18" t="s">
        <v>7</v>
      </c>
      <c r="I793" s="18" t="s">
        <v>8</v>
      </c>
      <c r="J793" s="21">
        <v>0</v>
      </c>
      <c r="K793" s="21">
        <v>14500</v>
      </c>
      <c r="L793" s="21">
        <v>14500</v>
      </c>
      <c r="M793" s="21">
        <v>0</v>
      </c>
      <c r="N793" s="22">
        <f t="shared" si="12"/>
        <v>0</v>
      </c>
      <c r="O793" s="21">
        <v>0</v>
      </c>
      <c r="P793" s="21">
        <v>0</v>
      </c>
      <c r="Q793" s="21">
        <v>0</v>
      </c>
      <c r="R793" s="21">
        <v>0</v>
      </c>
    </row>
    <row r="794" spans="1:18" s="13" customFormat="1" ht="27.95" customHeight="1" x14ac:dyDescent="0.25">
      <c r="A794" s="18" t="s">
        <v>1021</v>
      </c>
      <c r="B794" s="18" t="s">
        <v>1055</v>
      </c>
      <c r="C794" s="19" t="s">
        <v>1763</v>
      </c>
      <c r="D794" s="20" t="s">
        <v>92</v>
      </c>
      <c r="E794" s="20" t="s">
        <v>758</v>
      </c>
      <c r="F794" s="19" t="s">
        <v>4714</v>
      </c>
      <c r="G794" s="18" t="s">
        <v>4715</v>
      </c>
      <c r="H794" s="18" t="s">
        <v>28</v>
      </c>
      <c r="I794" s="18" t="s">
        <v>4716</v>
      </c>
      <c r="J794" s="21">
        <v>0</v>
      </c>
      <c r="K794" s="21">
        <v>352419</v>
      </c>
      <c r="L794" s="21">
        <v>352419</v>
      </c>
      <c r="M794" s="21">
        <v>212400</v>
      </c>
      <c r="N794" s="22">
        <f t="shared" si="12"/>
        <v>0.60269168234402803</v>
      </c>
      <c r="O794" s="21">
        <v>0</v>
      </c>
      <c r="P794" s="21">
        <v>0</v>
      </c>
      <c r="Q794" s="21">
        <v>0</v>
      </c>
      <c r="R794" s="21">
        <v>0</v>
      </c>
    </row>
    <row r="795" spans="1:18" s="13" customFormat="1" ht="27.95" customHeight="1" x14ac:dyDescent="0.25">
      <c r="A795" s="18" t="s">
        <v>1021</v>
      </c>
      <c r="B795" s="18" t="s">
        <v>1055</v>
      </c>
      <c r="C795" s="19" t="s">
        <v>1763</v>
      </c>
      <c r="D795" s="20" t="s">
        <v>79</v>
      </c>
      <c r="E795" s="20" t="s">
        <v>766</v>
      </c>
      <c r="F795" s="19" t="s">
        <v>928</v>
      </c>
      <c r="G795" s="18" t="s">
        <v>1862</v>
      </c>
      <c r="H795" s="18" t="s">
        <v>72</v>
      </c>
      <c r="I795" s="18" t="s">
        <v>1450</v>
      </c>
      <c r="J795" s="21">
        <v>16229000</v>
      </c>
      <c r="K795" s="21">
        <v>11800000</v>
      </c>
      <c r="L795" s="21">
        <v>11800000</v>
      </c>
      <c r="M795" s="21">
        <v>1774312.3219999999</v>
      </c>
      <c r="N795" s="22">
        <f t="shared" si="12"/>
        <v>0.15036545101694915</v>
      </c>
      <c r="O795" s="21">
        <v>12673000</v>
      </c>
      <c r="P795" s="21">
        <v>12617000</v>
      </c>
      <c r="Q795" s="21">
        <v>95000</v>
      </c>
      <c r="R795" s="21">
        <v>0</v>
      </c>
    </row>
    <row r="796" spans="1:18" s="13" customFormat="1" ht="27.95" customHeight="1" x14ac:dyDescent="0.25">
      <c r="A796" s="18" t="s">
        <v>1021</v>
      </c>
      <c r="B796" s="18" t="s">
        <v>1055</v>
      </c>
      <c r="C796" s="19" t="s">
        <v>1763</v>
      </c>
      <c r="D796" s="20" t="s">
        <v>79</v>
      </c>
      <c r="E796" s="20" t="s">
        <v>766</v>
      </c>
      <c r="F796" s="19" t="s">
        <v>929</v>
      </c>
      <c r="G796" s="18" t="s">
        <v>1863</v>
      </c>
      <c r="H796" s="18" t="s">
        <v>7</v>
      </c>
      <c r="I796" s="18" t="s">
        <v>8</v>
      </c>
      <c r="J796" s="21">
        <v>1891459</v>
      </c>
      <c r="K796" s="21">
        <v>2405000</v>
      </c>
      <c r="L796" s="21">
        <v>2405000</v>
      </c>
      <c r="M796" s="21">
        <v>98889.278999999995</v>
      </c>
      <c r="N796" s="22">
        <f t="shared" si="12"/>
        <v>4.1118203326403327E-2</v>
      </c>
      <c r="O796" s="21">
        <v>0</v>
      </c>
      <c r="P796" s="21">
        <v>0</v>
      </c>
      <c r="Q796" s="21">
        <v>0</v>
      </c>
      <c r="R796" s="21">
        <v>0</v>
      </c>
    </row>
    <row r="797" spans="1:18" s="13" customFormat="1" ht="27.95" customHeight="1" x14ac:dyDescent="0.25">
      <c r="A797" s="18" t="s">
        <v>1021</v>
      </c>
      <c r="B797" s="18" t="s">
        <v>1055</v>
      </c>
      <c r="C797" s="19" t="s">
        <v>1763</v>
      </c>
      <c r="D797" s="20" t="s">
        <v>92</v>
      </c>
      <c r="E797" s="20" t="s">
        <v>768</v>
      </c>
      <c r="F797" s="19" t="s">
        <v>2993</v>
      </c>
      <c r="G797" s="18" t="s">
        <v>4717</v>
      </c>
      <c r="H797" s="18" t="s">
        <v>71</v>
      </c>
      <c r="I797" s="18" t="s">
        <v>1487</v>
      </c>
      <c r="J797" s="21">
        <v>3000000</v>
      </c>
      <c r="K797" s="21">
        <v>1103000</v>
      </c>
      <c r="L797" s="21">
        <v>1103000</v>
      </c>
      <c r="M797" s="21">
        <v>0</v>
      </c>
      <c r="N797" s="22">
        <f t="shared" si="12"/>
        <v>0</v>
      </c>
      <c r="O797" s="21">
        <v>6060000</v>
      </c>
      <c r="P797" s="21">
        <v>137000</v>
      </c>
      <c r="Q797" s="21">
        <v>0</v>
      </c>
      <c r="R797" s="21">
        <v>0</v>
      </c>
    </row>
    <row r="798" spans="1:18" s="13" customFormat="1" ht="27.95" customHeight="1" x14ac:dyDescent="0.25">
      <c r="A798" s="18" t="s">
        <v>1021</v>
      </c>
      <c r="B798" s="18" t="s">
        <v>1055</v>
      </c>
      <c r="C798" s="19" t="s">
        <v>1763</v>
      </c>
      <c r="D798" s="20" t="s">
        <v>92</v>
      </c>
      <c r="E798" s="20" t="s">
        <v>768</v>
      </c>
      <c r="F798" s="19" t="s">
        <v>4718</v>
      </c>
      <c r="G798" s="18" t="s">
        <v>4719</v>
      </c>
      <c r="H798" s="18" t="s">
        <v>28</v>
      </c>
      <c r="I798" s="18" t="s">
        <v>4720</v>
      </c>
      <c r="J798" s="21">
        <v>0</v>
      </c>
      <c r="K798" s="21">
        <v>1000</v>
      </c>
      <c r="L798" s="21">
        <v>1000</v>
      </c>
      <c r="M798" s="21">
        <v>0</v>
      </c>
      <c r="N798" s="22">
        <f t="shared" si="12"/>
        <v>0</v>
      </c>
      <c r="O798" s="21">
        <v>0</v>
      </c>
      <c r="P798" s="21">
        <v>0</v>
      </c>
      <c r="Q798" s="21">
        <v>0</v>
      </c>
      <c r="R798" s="21">
        <v>0</v>
      </c>
    </row>
    <row r="799" spans="1:18" s="13" customFormat="1" ht="27.95" customHeight="1" x14ac:dyDescent="0.25">
      <c r="A799" s="18" t="s">
        <v>1021</v>
      </c>
      <c r="B799" s="18" t="s">
        <v>1055</v>
      </c>
      <c r="C799" s="19" t="s">
        <v>1763</v>
      </c>
      <c r="D799" s="20" t="s">
        <v>92</v>
      </c>
      <c r="E799" s="20" t="s">
        <v>92</v>
      </c>
      <c r="F799" s="19" t="s">
        <v>1315</v>
      </c>
      <c r="G799" s="18" t="s">
        <v>1864</v>
      </c>
      <c r="H799" s="18" t="s">
        <v>28</v>
      </c>
      <c r="I799" s="18" t="s">
        <v>108</v>
      </c>
      <c r="J799" s="21">
        <v>4310804</v>
      </c>
      <c r="K799" s="21">
        <v>2460010</v>
      </c>
      <c r="L799" s="21">
        <v>2460010</v>
      </c>
      <c r="M799" s="21">
        <v>255049.321</v>
      </c>
      <c r="N799" s="22">
        <f t="shared" si="12"/>
        <v>0.10367816431640521</v>
      </c>
      <c r="O799" s="21">
        <v>7906000</v>
      </c>
      <c r="P799" s="21">
        <v>0</v>
      </c>
      <c r="Q799" s="21">
        <v>0</v>
      </c>
      <c r="R799" s="21">
        <v>0</v>
      </c>
    </row>
    <row r="800" spans="1:18" s="13" customFormat="1" ht="27.95" customHeight="1" x14ac:dyDescent="0.25">
      <c r="A800" s="18" t="s">
        <v>1021</v>
      </c>
      <c r="B800" s="18" t="s">
        <v>1055</v>
      </c>
      <c r="C800" s="19" t="s">
        <v>1763</v>
      </c>
      <c r="D800" s="20" t="s">
        <v>79</v>
      </c>
      <c r="E800" s="20" t="s">
        <v>779</v>
      </c>
      <c r="F800" s="19" t="s">
        <v>930</v>
      </c>
      <c r="G800" s="18" t="s">
        <v>4721</v>
      </c>
      <c r="H800" s="18" t="s">
        <v>7</v>
      </c>
      <c r="I800" s="18" t="s">
        <v>8</v>
      </c>
      <c r="J800" s="21">
        <v>295822</v>
      </c>
      <c r="K800" s="21">
        <v>700000</v>
      </c>
      <c r="L800" s="21">
        <v>700000</v>
      </c>
      <c r="M800" s="21">
        <v>354041.14199999999</v>
      </c>
      <c r="N800" s="22">
        <f t="shared" si="12"/>
        <v>0.50577306</v>
      </c>
      <c r="O800" s="21">
        <v>0</v>
      </c>
      <c r="P800" s="21">
        <v>0</v>
      </c>
      <c r="Q800" s="21">
        <v>0</v>
      </c>
      <c r="R800" s="21">
        <v>0</v>
      </c>
    </row>
    <row r="801" spans="1:18" s="13" customFormat="1" ht="27.95" customHeight="1" x14ac:dyDescent="0.25">
      <c r="A801" s="18" t="s">
        <v>1021</v>
      </c>
      <c r="B801" s="18" t="s">
        <v>1055</v>
      </c>
      <c r="C801" s="19" t="s">
        <v>1763</v>
      </c>
      <c r="D801" s="20" t="s">
        <v>79</v>
      </c>
      <c r="E801" s="20" t="s">
        <v>760</v>
      </c>
      <c r="F801" s="19" t="s">
        <v>4722</v>
      </c>
      <c r="G801" s="18" t="s">
        <v>4723</v>
      </c>
      <c r="H801" s="18" t="s">
        <v>7</v>
      </c>
      <c r="I801" s="18" t="s">
        <v>8</v>
      </c>
      <c r="J801" s="21">
        <v>0</v>
      </c>
      <c r="K801" s="21">
        <v>157000</v>
      </c>
      <c r="L801" s="21">
        <v>157000</v>
      </c>
      <c r="M801" s="21">
        <v>0</v>
      </c>
      <c r="N801" s="22">
        <f t="shared" si="12"/>
        <v>0</v>
      </c>
      <c r="O801" s="21">
        <v>0</v>
      </c>
      <c r="P801" s="21">
        <v>0</v>
      </c>
      <c r="Q801" s="21">
        <v>0</v>
      </c>
      <c r="R801" s="21">
        <v>0</v>
      </c>
    </row>
    <row r="802" spans="1:18" s="13" customFormat="1" ht="27.95" customHeight="1" x14ac:dyDescent="0.25">
      <c r="A802" s="18" t="s">
        <v>1021</v>
      </c>
      <c r="B802" s="18" t="s">
        <v>1055</v>
      </c>
      <c r="C802" s="19" t="s">
        <v>1763</v>
      </c>
      <c r="D802" s="20" t="s">
        <v>77</v>
      </c>
      <c r="E802" s="20" t="s">
        <v>77</v>
      </c>
      <c r="F802" s="19" t="s">
        <v>2018</v>
      </c>
      <c r="G802" s="18" t="s">
        <v>2019</v>
      </c>
      <c r="H802" s="18" t="s">
        <v>28</v>
      </c>
      <c r="I802" s="18" t="s">
        <v>108</v>
      </c>
      <c r="J802" s="21">
        <v>3169262</v>
      </c>
      <c r="K802" s="21">
        <v>2491000</v>
      </c>
      <c r="L802" s="21">
        <v>2491000</v>
      </c>
      <c r="M802" s="21">
        <v>0</v>
      </c>
      <c r="N802" s="22">
        <f t="shared" si="12"/>
        <v>0</v>
      </c>
      <c r="O802" s="21">
        <v>5551000</v>
      </c>
      <c r="P802" s="21">
        <v>3175000</v>
      </c>
      <c r="Q802" s="21">
        <v>0</v>
      </c>
      <c r="R802" s="21">
        <v>0</v>
      </c>
    </row>
    <row r="803" spans="1:18" s="13" customFormat="1" ht="27.95" customHeight="1" x14ac:dyDescent="0.25">
      <c r="A803" s="18" t="s">
        <v>1021</v>
      </c>
      <c r="B803" s="18" t="s">
        <v>1055</v>
      </c>
      <c r="C803" s="19" t="s">
        <v>1763</v>
      </c>
      <c r="D803" s="20" t="s">
        <v>92</v>
      </c>
      <c r="E803" s="20" t="s">
        <v>768</v>
      </c>
      <c r="F803" s="19" t="s">
        <v>1117</v>
      </c>
      <c r="G803" s="18" t="s">
        <v>4724</v>
      </c>
      <c r="H803" s="18" t="s">
        <v>28</v>
      </c>
      <c r="I803" s="18" t="s">
        <v>1615</v>
      </c>
      <c r="J803" s="21">
        <v>2216999</v>
      </c>
      <c r="K803" s="21">
        <v>2013000</v>
      </c>
      <c r="L803" s="21">
        <v>2013000</v>
      </c>
      <c r="M803" s="21">
        <v>1290009.378</v>
      </c>
      <c r="N803" s="22">
        <f t="shared" si="12"/>
        <v>0.64083923397913567</v>
      </c>
      <c r="O803" s="21">
        <v>0</v>
      </c>
      <c r="P803" s="21">
        <v>0</v>
      </c>
      <c r="Q803" s="21">
        <v>0</v>
      </c>
      <c r="R803" s="21">
        <v>0</v>
      </c>
    </row>
    <row r="804" spans="1:18" s="13" customFormat="1" ht="27.95" customHeight="1" x14ac:dyDescent="0.25">
      <c r="A804" s="18" t="s">
        <v>1021</v>
      </c>
      <c r="B804" s="18" t="s">
        <v>1055</v>
      </c>
      <c r="C804" s="19" t="s">
        <v>1763</v>
      </c>
      <c r="D804" s="20" t="s">
        <v>79</v>
      </c>
      <c r="E804" s="20" t="s">
        <v>764</v>
      </c>
      <c r="F804" s="19" t="s">
        <v>3079</v>
      </c>
      <c r="G804" s="18" t="s">
        <v>4725</v>
      </c>
      <c r="H804" s="18" t="s">
        <v>7</v>
      </c>
      <c r="I804" s="18" t="s">
        <v>8</v>
      </c>
      <c r="J804" s="21">
        <v>3825876</v>
      </c>
      <c r="K804" s="21">
        <v>3830000</v>
      </c>
      <c r="L804" s="21">
        <v>3830000</v>
      </c>
      <c r="M804" s="21">
        <v>0</v>
      </c>
      <c r="N804" s="22">
        <f t="shared" si="12"/>
        <v>0</v>
      </c>
      <c r="O804" s="21">
        <v>570000</v>
      </c>
      <c r="P804" s="21">
        <v>0</v>
      </c>
      <c r="Q804" s="21">
        <v>0</v>
      </c>
      <c r="R804" s="21">
        <v>0</v>
      </c>
    </row>
    <row r="805" spans="1:18" s="13" customFormat="1" ht="27.95" customHeight="1" x14ac:dyDescent="0.25">
      <c r="A805" s="18" t="s">
        <v>1021</v>
      </c>
      <c r="B805" s="18" t="s">
        <v>1055</v>
      </c>
      <c r="C805" s="19" t="s">
        <v>1763</v>
      </c>
      <c r="D805" s="20" t="s">
        <v>79</v>
      </c>
      <c r="E805" s="20" t="s">
        <v>766</v>
      </c>
      <c r="F805" s="19" t="s">
        <v>1316</v>
      </c>
      <c r="G805" s="18" t="s">
        <v>1865</v>
      </c>
      <c r="H805" s="18" t="s">
        <v>72</v>
      </c>
      <c r="I805" s="18" t="s">
        <v>1490</v>
      </c>
      <c r="J805" s="21">
        <v>11868923</v>
      </c>
      <c r="K805" s="21">
        <v>8300000</v>
      </c>
      <c r="L805" s="21">
        <v>8300000</v>
      </c>
      <c r="M805" s="21">
        <v>1631736.858</v>
      </c>
      <c r="N805" s="22">
        <f t="shared" si="12"/>
        <v>0.1965948021686747</v>
      </c>
      <c r="O805" s="21">
        <v>12606000</v>
      </c>
      <c r="P805" s="21">
        <v>15112000</v>
      </c>
      <c r="Q805" s="21">
        <v>8482000</v>
      </c>
      <c r="R805" s="21">
        <v>0</v>
      </c>
    </row>
    <row r="806" spans="1:18" s="13" customFormat="1" ht="27.95" customHeight="1" x14ac:dyDescent="0.25">
      <c r="A806" s="18" t="s">
        <v>1021</v>
      </c>
      <c r="B806" s="18" t="s">
        <v>1055</v>
      </c>
      <c r="C806" s="19" t="s">
        <v>1763</v>
      </c>
      <c r="D806" s="20" t="s">
        <v>93</v>
      </c>
      <c r="E806" s="20" t="s">
        <v>771</v>
      </c>
      <c r="F806" s="19" t="s">
        <v>3080</v>
      </c>
      <c r="G806" s="18" t="s">
        <v>4726</v>
      </c>
      <c r="H806" s="18" t="s">
        <v>7</v>
      </c>
      <c r="I806" s="18" t="s">
        <v>8</v>
      </c>
      <c r="J806" s="21">
        <v>896577</v>
      </c>
      <c r="K806" s="21">
        <v>912000</v>
      </c>
      <c r="L806" s="21">
        <v>912000</v>
      </c>
      <c r="M806" s="21">
        <v>101101.341</v>
      </c>
      <c r="N806" s="22">
        <f t="shared" si="12"/>
        <v>0.11085673355263158</v>
      </c>
      <c r="O806" s="21">
        <v>0</v>
      </c>
      <c r="P806" s="21">
        <v>0</v>
      </c>
      <c r="Q806" s="21">
        <v>0</v>
      </c>
      <c r="R806" s="21">
        <v>0</v>
      </c>
    </row>
    <row r="807" spans="1:18" s="13" customFormat="1" ht="27.95" customHeight="1" x14ac:dyDescent="0.25">
      <c r="A807" s="18" t="s">
        <v>1021</v>
      </c>
      <c r="B807" s="18" t="s">
        <v>1055</v>
      </c>
      <c r="C807" s="19" t="s">
        <v>1763</v>
      </c>
      <c r="D807" s="20" t="s">
        <v>93</v>
      </c>
      <c r="E807" s="20" t="s">
        <v>771</v>
      </c>
      <c r="F807" s="19" t="s">
        <v>3081</v>
      </c>
      <c r="G807" s="18" t="s">
        <v>4727</v>
      </c>
      <c r="H807" s="18" t="s">
        <v>7</v>
      </c>
      <c r="I807" s="18" t="s">
        <v>8</v>
      </c>
      <c r="J807" s="21">
        <v>1285714</v>
      </c>
      <c r="K807" s="21">
        <v>913000</v>
      </c>
      <c r="L807" s="21">
        <v>913000</v>
      </c>
      <c r="M807" s="21">
        <v>296792.64</v>
      </c>
      <c r="N807" s="22">
        <f t="shared" si="12"/>
        <v>0.32507408543263966</v>
      </c>
      <c r="O807" s="21">
        <v>0</v>
      </c>
      <c r="P807" s="21">
        <v>0</v>
      </c>
      <c r="Q807" s="21">
        <v>0</v>
      </c>
      <c r="R807" s="21">
        <v>0</v>
      </c>
    </row>
    <row r="808" spans="1:18" s="13" customFormat="1" ht="27.95" customHeight="1" x14ac:dyDescent="0.25">
      <c r="A808" s="18" t="s">
        <v>1021</v>
      </c>
      <c r="B808" s="18" t="s">
        <v>1055</v>
      </c>
      <c r="C808" s="19" t="s">
        <v>1763</v>
      </c>
      <c r="D808" s="20" t="s">
        <v>90</v>
      </c>
      <c r="E808" s="20" t="s">
        <v>782</v>
      </c>
      <c r="F808" s="19" t="s">
        <v>3562</v>
      </c>
      <c r="G808" s="18" t="s">
        <v>3563</v>
      </c>
      <c r="H808" s="18" t="s">
        <v>28</v>
      </c>
      <c r="I808" s="18" t="s">
        <v>1632</v>
      </c>
      <c r="J808" s="21">
        <v>10000</v>
      </c>
      <c r="K808" s="21">
        <v>0</v>
      </c>
      <c r="L808" s="21">
        <v>0</v>
      </c>
      <c r="M808" s="21">
        <v>0</v>
      </c>
      <c r="N808" s="22" t="str">
        <f t="shared" si="12"/>
        <v>-</v>
      </c>
      <c r="O808" s="21">
        <v>0</v>
      </c>
      <c r="P808" s="21">
        <v>0</v>
      </c>
      <c r="Q808" s="21">
        <v>0</v>
      </c>
      <c r="R808" s="21">
        <v>0</v>
      </c>
    </row>
    <row r="809" spans="1:18" s="13" customFormat="1" ht="27.95" customHeight="1" x14ac:dyDescent="0.25">
      <c r="A809" s="18" t="s">
        <v>1021</v>
      </c>
      <c r="B809" s="18" t="s">
        <v>1055</v>
      </c>
      <c r="C809" s="19" t="s">
        <v>1763</v>
      </c>
      <c r="D809" s="20" t="s">
        <v>92</v>
      </c>
      <c r="E809" s="20" t="s">
        <v>92</v>
      </c>
      <c r="F809" s="19" t="s">
        <v>1146</v>
      </c>
      <c r="G809" s="18" t="s">
        <v>4728</v>
      </c>
      <c r="H809" s="18" t="s">
        <v>7</v>
      </c>
      <c r="I809" s="18" t="s">
        <v>8</v>
      </c>
      <c r="J809" s="21">
        <v>6007000</v>
      </c>
      <c r="K809" s="21">
        <v>5189000</v>
      </c>
      <c r="L809" s="21">
        <v>5189000</v>
      </c>
      <c r="M809" s="21">
        <v>1162200.5819999999</v>
      </c>
      <c r="N809" s="22">
        <f t="shared" si="12"/>
        <v>0.22397390287145885</v>
      </c>
      <c r="O809" s="21">
        <v>0</v>
      </c>
      <c r="P809" s="21">
        <v>0</v>
      </c>
      <c r="Q809" s="21">
        <v>0</v>
      </c>
      <c r="R809" s="21">
        <v>0</v>
      </c>
    </row>
    <row r="810" spans="1:18" s="13" customFormat="1" ht="27.95" customHeight="1" x14ac:dyDescent="0.25">
      <c r="A810" s="18" t="s">
        <v>1021</v>
      </c>
      <c r="B810" s="18" t="s">
        <v>1055</v>
      </c>
      <c r="C810" s="19" t="s">
        <v>1763</v>
      </c>
      <c r="D810" s="20" t="s">
        <v>92</v>
      </c>
      <c r="E810" s="20" t="s">
        <v>92</v>
      </c>
      <c r="F810" s="19" t="s">
        <v>4729</v>
      </c>
      <c r="G810" s="18" t="s">
        <v>4730</v>
      </c>
      <c r="H810" s="18" t="s">
        <v>28</v>
      </c>
      <c r="I810" s="18" t="s">
        <v>108</v>
      </c>
      <c r="J810" s="21">
        <v>0</v>
      </c>
      <c r="K810" s="21">
        <v>223000</v>
      </c>
      <c r="L810" s="21">
        <v>223000</v>
      </c>
      <c r="M810" s="21">
        <v>0</v>
      </c>
      <c r="N810" s="22">
        <f t="shared" si="12"/>
        <v>0</v>
      </c>
      <c r="O810" s="21">
        <v>0</v>
      </c>
      <c r="P810" s="21">
        <v>0</v>
      </c>
      <c r="Q810" s="21">
        <v>0</v>
      </c>
      <c r="R810" s="21">
        <v>0</v>
      </c>
    </row>
    <row r="811" spans="1:18" s="13" customFormat="1" ht="27.95" customHeight="1" x14ac:dyDescent="0.25">
      <c r="A811" s="18" t="s">
        <v>1021</v>
      </c>
      <c r="B811" s="18" t="s">
        <v>1055</v>
      </c>
      <c r="C811" s="19" t="s">
        <v>1763</v>
      </c>
      <c r="D811" s="20" t="s">
        <v>92</v>
      </c>
      <c r="E811" s="20" t="s">
        <v>768</v>
      </c>
      <c r="F811" s="19" t="s">
        <v>1317</v>
      </c>
      <c r="G811" s="18" t="s">
        <v>4731</v>
      </c>
      <c r="H811" s="18" t="s">
        <v>28</v>
      </c>
      <c r="I811" s="18" t="s">
        <v>1633</v>
      </c>
      <c r="J811" s="21">
        <v>60000</v>
      </c>
      <c r="K811" s="21">
        <v>1000</v>
      </c>
      <c r="L811" s="21">
        <v>1000</v>
      </c>
      <c r="M811" s="21">
        <v>0</v>
      </c>
      <c r="N811" s="22">
        <f t="shared" si="12"/>
        <v>0</v>
      </c>
      <c r="O811" s="21">
        <v>0</v>
      </c>
      <c r="P811" s="21">
        <v>0</v>
      </c>
      <c r="Q811" s="21">
        <v>0</v>
      </c>
      <c r="R811" s="21">
        <v>0</v>
      </c>
    </row>
    <row r="812" spans="1:18" s="13" customFormat="1" ht="27.95" customHeight="1" x14ac:dyDescent="0.25">
      <c r="A812" s="18" t="s">
        <v>1021</v>
      </c>
      <c r="B812" s="18" t="s">
        <v>1055</v>
      </c>
      <c r="C812" s="19" t="s">
        <v>1763</v>
      </c>
      <c r="D812" s="20" t="s">
        <v>92</v>
      </c>
      <c r="E812" s="20" t="s">
        <v>92</v>
      </c>
      <c r="F812" s="19" t="s">
        <v>4732</v>
      </c>
      <c r="G812" s="18" t="s">
        <v>4733</v>
      </c>
      <c r="H812" s="18" t="s">
        <v>28</v>
      </c>
      <c r="I812" s="18" t="s">
        <v>1615</v>
      </c>
      <c r="J812" s="21">
        <v>0</v>
      </c>
      <c r="K812" s="21">
        <v>56000</v>
      </c>
      <c r="L812" s="21">
        <v>56000</v>
      </c>
      <c r="M812" s="21">
        <v>0</v>
      </c>
      <c r="N812" s="22">
        <f t="shared" si="12"/>
        <v>0</v>
      </c>
      <c r="O812" s="21">
        <v>0</v>
      </c>
      <c r="P812" s="21">
        <v>0</v>
      </c>
      <c r="Q812" s="21">
        <v>0</v>
      </c>
      <c r="R812" s="21">
        <v>0</v>
      </c>
    </row>
    <row r="813" spans="1:18" s="13" customFormat="1" ht="27.95" customHeight="1" x14ac:dyDescent="0.25">
      <c r="A813" s="18" t="s">
        <v>1021</v>
      </c>
      <c r="B813" s="18" t="s">
        <v>1055</v>
      </c>
      <c r="C813" s="19" t="s">
        <v>1763</v>
      </c>
      <c r="D813" s="20" t="s">
        <v>92</v>
      </c>
      <c r="E813" s="20" t="s">
        <v>92</v>
      </c>
      <c r="F813" s="19" t="s">
        <v>4734</v>
      </c>
      <c r="G813" s="18" t="s">
        <v>4735</v>
      </c>
      <c r="H813" s="18" t="s">
        <v>28</v>
      </c>
      <c r="I813" s="18" t="s">
        <v>1618</v>
      </c>
      <c r="J813" s="21">
        <v>0</v>
      </c>
      <c r="K813" s="21">
        <v>844000</v>
      </c>
      <c r="L813" s="21">
        <v>844000</v>
      </c>
      <c r="M813" s="21">
        <v>0</v>
      </c>
      <c r="N813" s="22">
        <f t="shared" si="12"/>
        <v>0</v>
      </c>
      <c r="O813" s="21">
        <v>0</v>
      </c>
      <c r="P813" s="21">
        <v>0</v>
      </c>
      <c r="Q813" s="21">
        <v>0</v>
      </c>
      <c r="R813" s="21">
        <v>0</v>
      </c>
    </row>
    <row r="814" spans="1:18" s="13" customFormat="1" ht="27.95" customHeight="1" x14ac:dyDescent="0.25">
      <c r="A814" s="18" t="s">
        <v>1021</v>
      </c>
      <c r="B814" s="18" t="s">
        <v>1055</v>
      </c>
      <c r="C814" s="19" t="s">
        <v>1763</v>
      </c>
      <c r="D814" s="20" t="s">
        <v>79</v>
      </c>
      <c r="E814" s="20" t="s">
        <v>760</v>
      </c>
      <c r="F814" s="19" t="s">
        <v>1983</v>
      </c>
      <c r="G814" s="18" t="s">
        <v>1984</v>
      </c>
      <c r="H814" s="18" t="s">
        <v>7</v>
      </c>
      <c r="I814" s="18" t="s">
        <v>8</v>
      </c>
      <c r="J814" s="21">
        <v>875033</v>
      </c>
      <c r="K814" s="21">
        <v>2074000</v>
      </c>
      <c r="L814" s="21">
        <v>2074000</v>
      </c>
      <c r="M814" s="21">
        <v>189661.89199999999</v>
      </c>
      <c r="N814" s="22">
        <f t="shared" si="12"/>
        <v>9.1447392478302789E-2</v>
      </c>
      <c r="O814" s="21">
        <v>0</v>
      </c>
      <c r="P814" s="21">
        <v>0</v>
      </c>
      <c r="Q814" s="21">
        <v>0</v>
      </c>
      <c r="R814" s="21">
        <v>0</v>
      </c>
    </row>
    <row r="815" spans="1:18" s="13" customFormat="1" ht="27.95" customHeight="1" x14ac:dyDescent="0.25">
      <c r="A815" s="18" t="s">
        <v>1021</v>
      </c>
      <c r="B815" s="18" t="s">
        <v>1055</v>
      </c>
      <c r="C815" s="19" t="s">
        <v>1763</v>
      </c>
      <c r="D815" s="20" t="s">
        <v>79</v>
      </c>
      <c r="E815" s="20" t="s">
        <v>764</v>
      </c>
      <c r="F815" s="19" t="s">
        <v>1985</v>
      </c>
      <c r="G815" s="18" t="s">
        <v>4736</v>
      </c>
      <c r="H815" s="18" t="s">
        <v>28</v>
      </c>
      <c r="I815" s="18" t="s">
        <v>8</v>
      </c>
      <c r="J815" s="21">
        <v>8799999</v>
      </c>
      <c r="K815" s="21">
        <v>8075530</v>
      </c>
      <c r="L815" s="21">
        <v>8075530</v>
      </c>
      <c r="M815" s="21">
        <v>1797430.611</v>
      </c>
      <c r="N815" s="22">
        <f t="shared" si="12"/>
        <v>0.22257741733359915</v>
      </c>
      <c r="O815" s="21">
        <v>4615000</v>
      </c>
      <c r="P815" s="21">
        <v>0</v>
      </c>
      <c r="Q815" s="21">
        <v>0</v>
      </c>
      <c r="R815" s="21">
        <v>0</v>
      </c>
    </row>
    <row r="816" spans="1:18" s="13" customFormat="1" ht="27.95" customHeight="1" x14ac:dyDescent="0.25">
      <c r="A816" s="18" t="s">
        <v>1021</v>
      </c>
      <c r="B816" s="18" t="s">
        <v>1055</v>
      </c>
      <c r="C816" s="19" t="s">
        <v>1763</v>
      </c>
      <c r="D816" s="20" t="s">
        <v>79</v>
      </c>
      <c r="E816" s="20" t="s">
        <v>779</v>
      </c>
      <c r="F816" s="19" t="s">
        <v>1318</v>
      </c>
      <c r="G816" s="18" t="s">
        <v>4737</v>
      </c>
      <c r="H816" s="18" t="s">
        <v>72</v>
      </c>
      <c r="I816" s="18" t="s">
        <v>8</v>
      </c>
      <c r="J816" s="21">
        <v>1336112</v>
      </c>
      <c r="K816" s="21">
        <v>700000</v>
      </c>
      <c r="L816" s="21">
        <v>700000</v>
      </c>
      <c r="M816" s="21">
        <v>83402.842999999993</v>
      </c>
      <c r="N816" s="22">
        <f t="shared" si="12"/>
        <v>0.11914691857142856</v>
      </c>
      <c r="O816" s="21">
        <v>889000</v>
      </c>
      <c r="P816" s="21">
        <v>0</v>
      </c>
      <c r="Q816" s="21">
        <v>0</v>
      </c>
      <c r="R816" s="21">
        <v>0</v>
      </c>
    </row>
    <row r="817" spans="1:18" s="13" customFormat="1" ht="27.95" customHeight="1" x14ac:dyDescent="0.25">
      <c r="A817" s="18" t="s">
        <v>1021</v>
      </c>
      <c r="B817" s="18" t="s">
        <v>1055</v>
      </c>
      <c r="C817" s="19" t="s">
        <v>1763</v>
      </c>
      <c r="D817" s="20" t="s">
        <v>79</v>
      </c>
      <c r="E817" s="20" t="s">
        <v>764</v>
      </c>
      <c r="F817" s="19" t="s">
        <v>1866</v>
      </c>
      <c r="G817" s="18" t="s">
        <v>4738</v>
      </c>
      <c r="H817" s="18" t="s">
        <v>71</v>
      </c>
      <c r="I817" s="18" t="s">
        <v>8</v>
      </c>
      <c r="J817" s="21">
        <v>4090000</v>
      </c>
      <c r="K817" s="21">
        <v>3217000</v>
      </c>
      <c r="L817" s="21">
        <v>3217000</v>
      </c>
      <c r="M817" s="21">
        <v>1523524.2520000001</v>
      </c>
      <c r="N817" s="22">
        <f t="shared" si="12"/>
        <v>0.47358540627914208</v>
      </c>
      <c r="O817" s="21">
        <v>1903000</v>
      </c>
      <c r="P817" s="21">
        <v>0</v>
      </c>
      <c r="Q817" s="21">
        <v>0</v>
      </c>
      <c r="R817" s="21">
        <v>0</v>
      </c>
    </row>
    <row r="818" spans="1:18" s="13" customFormat="1" ht="27.95" customHeight="1" x14ac:dyDescent="0.25">
      <c r="A818" s="18" t="s">
        <v>1021</v>
      </c>
      <c r="B818" s="18" t="s">
        <v>1055</v>
      </c>
      <c r="C818" s="19" t="s">
        <v>1763</v>
      </c>
      <c r="D818" s="20" t="s">
        <v>79</v>
      </c>
      <c r="E818" s="20" t="s">
        <v>764</v>
      </c>
      <c r="F818" s="19" t="s">
        <v>1986</v>
      </c>
      <c r="G818" s="18" t="s">
        <v>4739</v>
      </c>
      <c r="H818" s="18" t="s">
        <v>71</v>
      </c>
      <c r="I818" s="18" t="s">
        <v>8</v>
      </c>
      <c r="J818" s="21">
        <v>3037000</v>
      </c>
      <c r="K818" s="21">
        <v>2100000</v>
      </c>
      <c r="L818" s="21">
        <v>2100000</v>
      </c>
      <c r="M818" s="21">
        <v>0</v>
      </c>
      <c r="N818" s="22">
        <f t="shared" si="12"/>
        <v>0</v>
      </c>
      <c r="O818" s="21">
        <v>3050000</v>
      </c>
      <c r="P818" s="21">
        <v>0</v>
      </c>
      <c r="Q818" s="21">
        <v>0</v>
      </c>
      <c r="R818" s="21">
        <v>0</v>
      </c>
    </row>
    <row r="819" spans="1:18" s="13" customFormat="1" ht="27.95" customHeight="1" x14ac:dyDescent="0.25">
      <c r="A819" s="18" t="s">
        <v>1021</v>
      </c>
      <c r="B819" s="18" t="s">
        <v>1055</v>
      </c>
      <c r="C819" s="19" t="s">
        <v>1763</v>
      </c>
      <c r="D819" s="20" t="s">
        <v>79</v>
      </c>
      <c r="E819" s="20" t="s">
        <v>764</v>
      </c>
      <c r="F819" s="19" t="s">
        <v>1987</v>
      </c>
      <c r="G819" s="18" t="s">
        <v>1988</v>
      </c>
      <c r="H819" s="18" t="s">
        <v>28</v>
      </c>
      <c r="I819" s="18" t="s">
        <v>8</v>
      </c>
      <c r="J819" s="21">
        <v>6103478</v>
      </c>
      <c r="K819" s="21">
        <v>4150000</v>
      </c>
      <c r="L819" s="21">
        <v>4150000</v>
      </c>
      <c r="M819" s="21">
        <v>441324.54800000001</v>
      </c>
      <c r="N819" s="22">
        <f t="shared" si="12"/>
        <v>0.10634326457831325</v>
      </c>
      <c r="O819" s="21">
        <v>0</v>
      </c>
      <c r="P819" s="21">
        <v>0</v>
      </c>
      <c r="Q819" s="21">
        <v>0</v>
      </c>
      <c r="R819" s="21">
        <v>0</v>
      </c>
    </row>
    <row r="820" spans="1:18" s="13" customFormat="1" ht="27.95" customHeight="1" x14ac:dyDescent="0.25">
      <c r="A820" s="18" t="s">
        <v>1021</v>
      </c>
      <c r="B820" s="18" t="s">
        <v>1055</v>
      </c>
      <c r="C820" s="19" t="s">
        <v>1763</v>
      </c>
      <c r="D820" s="20" t="s">
        <v>92</v>
      </c>
      <c r="E820" s="20" t="s">
        <v>92</v>
      </c>
      <c r="F820" s="19" t="s">
        <v>4740</v>
      </c>
      <c r="G820" s="18" t="s">
        <v>4741</v>
      </c>
      <c r="H820" s="18" t="s">
        <v>7</v>
      </c>
      <c r="I820" s="18" t="s">
        <v>8</v>
      </c>
      <c r="J820" s="21">
        <v>0</v>
      </c>
      <c r="K820" s="21">
        <v>370000</v>
      </c>
      <c r="L820" s="21">
        <v>370000</v>
      </c>
      <c r="M820" s="21">
        <v>0</v>
      </c>
      <c r="N820" s="22">
        <f t="shared" si="12"/>
        <v>0</v>
      </c>
      <c r="O820" s="21">
        <v>0</v>
      </c>
      <c r="P820" s="21">
        <v>0</v>
      </c>
      <c r="Q820" s="21">
        <v>0</v>
      </c>
      <c r="R820" s="21">
        <v>0</v>
      </c>
    </row>
    <row r="821" spans="1:18" s="13" customFormat="1" ht="27.95" customHeight="1" x14ac:dyDescent="0.25">
      <c r="A821" s="18" t="s">
        <v>1021</v>
      </c>
      <c r="B821" s="18" t="s">
        <v>1055</v>
      </c>
      <c r="C821" s="19" t="s">
        <v>1763</v>
      </c>
      <c r="D821" s="20" t="s">
        <v>79</v>
      </c>
      <c r="E821" s="20" t="s">
        <v>760</v>
      </c>
      <c r="F821" s="19" t="s">
        <v>3082</v>
      </c>
      <c r="G821" s="18" t="s">
        <v>4742</v>
      </c>
      <c r="H821" s="18" t="s">
        <v>28</v>
      </c>
      <c r="I821" s="18" t="s">
        <v>8</v>
      </c>
      <c r="J821" s="21">
        <v>6623493</v>
      </c>
      <c r="K821" s="21">
        <v>2860000</v>
      </c>
      <c r="L821" s="21">
        <v>2860000</v>
      </c>
      <c r="M821" s="21">
        <v>0</v>
      </c>
      <c r="N821" s="22">
        <f t="shared" si="12"/>
        <v>0</v>
      </c>
      <c r="O821" s="21">
        <v>4677000</v>
      </c>
      <c r="P821" s="21">
        <v>0</v>
      </c>
      <c r="Q821" s="21">
        <v>0</v>
      </c>
      <c r="R821" s="21">
        <v>0</v>
      </c>
    </row>
    <row r="822" spans="1:18" s="13" customFormat="1" ht="27.95" customHeight="1" x14ac:dyDescent="0.25">
      <c r="A822" s="18" t="s">
        <v>1021</v>
      </c>
      <c r="B822" s="18" t="s">
        <v>1055</v>
      </c>
      <c r="C822" s="19" t="s">
        <v>1763</v>
      </c>
      <c r="D822" s="20" t="s">
        <v>79</v>
      </c>
      <c r="E822" s="20" t="s">
        <v>764</v>
      </c>
      <c r="F822" s="19" t="s">
        <v>3564</v>
      </c>
      <c r="G822" s="18" t="s">
        <v>3565</v>
      </c>
      <c r="H822" s="18" t="s">
        <v>7</v>
      </c>
      <c r="I822" s="18" t="s">
        <v>8</v>
      </c>
      <c r="J822" s="21">
        <v>45199</v>
      </c>
      <c r="K822" s="21">
        <v>0</v>
      </c>
      <c r="L822" s="21">
        <v>0</v>
      </c>
      <c r="M822" s="21">
        <v>0</v>
      </c>
      <c r="N822" s="22" t="str">
        <f t="shared" si="12"/>
        <v>-</v>
      </c>
      <c r="O822" s="21">
        <v>0</v>
      </c>
      <c r="P822" s="21">
        <v>0</v>
      </c>
      <c r="Q822" s="21">
        <v>0</v>
      </c>
      <c r="R822" s="21">
        <v>0</v>
      </c>
    </row>
    <row r="823" spans="1:18" s="13" customFormat="1" ht="27.95" customHeight="1" x14ac:dyDescent="0.25">
      <c r="A823" s="18" t="s">
        <v>1021</v>
      </c>
      <c r="B823" s="18" t="s">
        <v>1055</v>
      </c>
      <c r="C823" s="19" t="s">
        <v>1763</v>
      </c>
      <c r="D823" s="20" t="s">
        <v>79</v>
      </c>
      <c r="E823" s="20" t="s">
        <v>764</v>
      </c>
      <c r="F823" s="19" t="s">
        <v>3083</v>
      </c>
      <c r="G823" s="18" t="s">
        <v>4743</v>
      </c>
      <c r="H823" s="18" t="s">
        <v>7</v>
      </c>
      <c r="I823" s="18" t="s">
        <v>8</v>
      </c>
      <c r="J823" s="21">
        <v>2779293</v>
      </c>
      <c r="K823" s="21">
        <v>2550000</v>
      </c>
      <c r="L823" s="21">
        <v>2550000</v>
      </c>
      <c r="M823" s="21">
        <v>0</v>
      </c>
      <c r="N823" s="22">
        <f t="shared" si="12"/>
        <v>0</v>
      </c>
      <c r="O823" s="21">
        <v>120000</v>
      </c>
      <c r="P823" s="21">
        <v>0</v>
      </c>
      <c r="Q823" s="21">
        <v>0</v>
      </c>
      <c r="R823" s="21">
        <v>0</v>
      </c>
    </row>
    <row r="824" spans="1:18" s="13" customFormat="1" ht="27.95" customHeight="1" x14ac:dyDescent="0.25">
      <c r="A824" s="18" t="s">
        <v>1021</v>
      </c>
      <c r="B824" s="18" t="s">
        <v>1055</v>
      </c>
      <c r="C824" s="19" t="s">
        <v>1763</v>
      </c>
      <c r="D824" s="20" t="s">
        <v>79</v>
      </c>
      <c r="E824" s="20" t="s">
        <v>766</v>
      </c>
      <c r="F824" s="19" t="s">
        <v>2303</v>
      </c>
      <c r="G824" s="18" t="s">
        <v>2304</v>
      </c>
      <c r="H824" s="18" t="s">
        <v>7</v>
      </c>
      <c r="I824" s="18" t="s">
        <v>8</v>
      </c>
      <c r="J824" s="21">
        <v>1500000</v>
      </c>
      <c r="K824" s="21">
        <v>1150000</v>
      </c>
      <c r="L824" s="21">
        <v>1150000</v>
      </c>
      <c r="M824" s="21">
        <v>0</v>
      </c>
      <c r="N824" s="22">
        <f t="shared" si="12"/>
        <v>0</v>
      </c>
      <c r="O824" s="21">
        <v>6005000</v>
      </c>
      <c r="P824" s="21">
        <v>0</v>
      </c>
      <c r="Q824" s="21">
        <v>0</v>
      </c>
      <c r="R824" s="21">
        <v>0</v>
      </c>
    </row>
    <row r="825" spans="1:18" s="13" customFormat="1" ht="27.95" customHeight="1" x14ac:dyDescent="0.25">
      <c r="A825" s="18" t="s">
        <v>1021</v>
      </c>
      <c r="B825" s="18" t="s">
        <v>1055</v>
      </c>
      <c r="C825" s="19" t="s">
        <v>1763</v>
      </c>
      <c r="D825" s="20" t="s">
        <v>79</v>
      </c>
      <c r="E825" s="20" t="s">
        <v>1118</v>
      </c>
      <c r="F825" s="19" t="s">
        <v>3208</v>
      </c>
      <c r="G825" s="18" t="s">
        <v>4744</v>
      </c>
      <c r="H825" s="18" t="s">
        <v>7</v>
      </c>
      <c r="I825" s="18" t="s">
        <v>8</v>
      </c>
      <c r="J825" s="21">
        <v>18921186</v>
      </c>
      <c r="K825" s="21">
        <v>23833000</v>
      </c>
      <c r="L825" s="21">
        <v>23833000</v>
      </c>
      <c r="M825" s="21">
        <v>0</v>
      </c>
      <c r="N825" s="22">
        <f t="shared" si="12"/>
        <v>0</v>
      </c>
      <c r="O825" s="21">
        <v>0</v>
      </c>
      <c r="P825" s="21">
        <v>0</v>
      </c>
      <c r="Q825" s="21">
        <v>0</v>
      </c>
      <c r="R825" s="21">
        <v>0</v>
      </c>
    </row>
    <row r="826" spans="1:18" s="13" customFormat="1" ht="27.95" customHeight="1" x14ac:dyDescent="0.25">
      <c r="A826" s="18" t="s">
        <v>1021</v>
      </c>
      <c r="B826" s="18" t="s">
        <v>1055</v>
      </c>
      <c r="C826" s="19" t="s">
        <v>1763</v>
      </c>
      <c r="D826" s="20" t="s">
        <v>77</v>
      </c>
      <c r="E826" s="20" t="s">
        <v>77</v>
      </c>
      <c r="F826" s="19" t="s">
        <v>3566</v>
      </c>
      <c r="G826" s="18" t="s">
        <v>3567</v>
      </c>
      <c r="H826" s="18" t="s">
        <v>28</v>
      </c>
      <c r="I826" s="18" t="s">
        <v>1618</v>
      </c>
      <c r="J826" s="21">
        <v>30000</v>
      </c>
      <c r="K826" s="21">
        <v>0</v>
      </c>
      <c r="L826" s="21">
        <v>0</v>
      </c>
      <c r="M826" s="21">
        <v>0</v>
      </c>
      <c r="N826" s="22" t="str">
        <f t="shared" si="12"/>
        <v>-</v>
      </c>
      <c r="O826" s="21">
        <v>0</v>
      </c>
      <c r="P826" s="21">
        <v>0</v>
      </c>
      <c r="Q826" s="21">
        <v>0</v>
      </c>
      <c r="R826" s="21">
        <v>0</v>
      </c>
    </row>
    <row r="827" spans="1:18" s="13" customFormat="1" ht="27.95" customHeight="1" x14ac:dyDescent="0.25">
      <c r="A827" s="18" t="s">
        <v>1021</v>
      </c>
      <c r="B827" s="18" t="s">
        <v>1055</v>
      </c>
      <c r="C827" s="19" t="s">
        <v>1763</v>
      </c>
      <c r="D827" s="20" t="s">
        <v>92</v>
      </c>
      <c r="E827" s="20" t="s">
        <v>92</v>
      </c>
      <c r="F827" s="19" t="s">
        <v>3156</v>
      </c>
      <c r="G827" s="18" t="s">
        <v>4745</v>
      </c>
      <c r="H827" s="18" t="s">
        <v>28</v>
      </c>
      <c r="I827" s="18" t="s">
        <v>1619</v>
      </c>
      <c r="J827" s="21">
        <v>375499</v>
      </c>
      <c r="K827" s="21">
        <v>104000</v>
      </c>
      <c r="L827" s="21">
        <v>104000</v>
      </c>
      <c r="M827" s="21">
        <v>0</v>
      </c>
      <c r="N827" s="22">
        <f t="shared" si="12"/>
        <v>0</v>
      </c>
      <c r="O827" s="21">
        <v>446000</v>
      </c>
      <c r="P827" s="21">
        <v>243000</v>
      </c>
      <c r="Q827" s="21">
        <v>0</v>
      </c>
      <c r="R827" s="21">
        <v>0</v>
      </c>
    </row>
    <row r="828" spans="1:18" s="13" customFormat="1" ht="27.95" customHeight="1" x14ac:dyDescent="0.25">
      <c r="A828" s="18" t="s">
        <v>1021</v>
      </c>
      <c r="B828" s="18" t="s">
        <v>1055</v>
      </c>
      <c r="C828" s="19" t="s">
        <v>1763</v>
      </c>
      <c r="D828" s="20" t="s">
        <v>77</v>
      </c>
      <c r="E828" s="20" t="s">
        <v>768</v>
      </c>
      <c r="F828" s="19" t="s">
        <v>3157</v>
      </c>
      <c r="G828" s="18" t="s">
        <v>4746</v>
      </c>
      <c r="H828" s="18" t="s">
        <v>28</v>
      </c>
      <c r="I828" s="18" t="s">
        <v>1619</v>
      </c>
      <c r="J828" s="21">
        <v>395499</v>
      </c>
      <c r="K828" s="21">
        <v>103400</v>
      </c>
      <c r="L828" s="21">
        <v>103400</v>
      </c>
      <c r="M828" s="21">
        <v>0</v>
      </c>
      <c r="N828" s="22">
        <f t="shared" si="12"/>
        <v>0</v>
      </c>
      <c r="O828" s="21">
        <v>532000</v>
      </c>
      <c r="P828" s="21">
        <v>344000</v>
      </c>
      <c r="Q828" s="21">
        <v>0</v>
      </c>
      <c r="R828" s="21">
        <v>0</v>
      </c>
    </row>
    <row r="829" spans="1:18" s="13" customFormat="1" ht="27.95" customHeight="1" x14ac:dyDescent="0.25">
      <c r="A829" s="18" t="s">
        <v>1021</v>
      </c>
      <c r="B829" s="18" t="s">
        <v>1055</v>
      </c>
      <c r="C829" s="19" t="s">
        <v>1763</v>
      </c>
      <c r="D829" s="20" t="s">
        <v>79</v>
      </c>
      <c r="E829" s="20" t="s">
        <v>764</v>
      </c>
      <c r="F829" s="19" t="s">
        <v>3568</v>
      </c>
      <c r="G829" s="18" t="s">
        <v>3569</v>
      </c>
      <c r="H829" s="18" t="s">
        <v>7</v>
      </c>
      <c r="I829" s="18" t="s">
        <v>8</v>
      </c>
      <c r="J829" s="21">
        <v>5318889</v>
      </c>
      <c r="K829" s="21">
        <v>0</v>
      </c>
      <c r="L829" s="21">
        <v>0</v>
      </c>
      <c r="M829" s="21">
        <v>0</v>
      </c>
      <c r="N829" s="22" t="str">
        <f t="shared" si="12"/>
        <v>-</v>
      </c>
      <c r="O829" s="21">
        <v>0</v>
      </c>
      <c r="P829" s="21">
        <v>0</v>
      </c>
      <c r="Q829" s="21">
        <v>0</v>
      </c>
      <c r="R829" s="21">
        <v>0</v>
      </c>
    </row>
    <row r="830" spans="1:18" s="13" customFormat="1" ht="27.95" customHeight="1" x14ac:dyDescent="0.25">
      <c r="A830" s="18" t="s">
        <v>1021</v>
      </c>
      <c r="B830" s="18" t="s">
        <v>1055</v>
      </c>
      <c r="C830" s="19" t="s">
        <v>1763</v>
      </c>
      <c r="D830" s="20" t="s">
        <v>79</v>
      </c>
      <c r="E830" s="20" t="s">
        <v>779</v>
      </c>
      <c r="F830" s="19" t="s">
        <v>3570</v>
      </c>
      <c r="G830" s="18" t="s">
        <v>3571</v>
      </c>
      <c r="H830" s="18" t="s">
        <v>7</v>
      </c>
      <c r="I830" s="18" t="s">
        <v>8</v>
      </c>
      <c r="J830" s="21">
        <v>4000000</v>
      </c>
      <c r="K830" s="21">
        <v>0</v>
      </c>
      <c r="L830" s="21">
        <v>0</v>
      </c>
      <c r="M830" s="21">
        <v>0</v>
      </c>
      <c r="N830" s="22" t="str">
        <f t="shared" si="12"/>
        <v>-</v>
      </c>
      <c r="O830" s="21">
        <v>0</v>
      </c>
      <c r="P830" s="21">
        <v>0</v>
      </c>
      <c r="Q830" s="21">
        <v>0</v>
      </c>
      <c r="R830" s="21">
        <v>0</v>
      </c>
    </row>
    <row r="831" spans="1:18" s="13" customFormat="1" ht="27.95" customHeight="1" x14ac:dyDescent="0.25">
      <c r="A831" s="18" t="s">
        <v>1021</v>
      </c>
      <c r="B831" s="18" t="s">
        <v>1055</v>
      </c>
      <c r="C831" s="19" t="s">
        <v>1763</v>
      </c>
      <c r="D831" s="20" t="s">
        <v>79</v>
      </c>
      <c r="E831" s="20" t="s">
        <v>766</v>
      </c>
      <c r="F831" s="19" t="s">
        <v>3572</v>
      </c>
      <c r="G831" s="18" t="s">
        <v>3573</v>
      </c>
      <c r="H831" s="18" t="s">
        <v>7</v>
      </c>
      <c r="I831" s="18" t="s">
        <v>8</v>
      </c>
      <c r="J831" s="21">
        <v>158001</v>
      </c>
      <c r="K831" s="21">
        <v>0</v>
      </c>
      <c r="L831" s="21">
        <v>0</v>
      </c>
      <c r="M831" s="21">
        <v>0</v>
      </c>
      <c r="N831" s="22" t="str">
        <f t="shared" si="12"/>
        <v>-</v>
      </c>
      <c r="O831" s="21">
        <v>0</v>
      </c>
      <c r="P831" s="21">
        <v>0</v>
      </c>
      <c r="Q831" s="21">
        <v>0</v>
      </c>
      <c r="R831" s="21">
        <v>0</v>
      </c>
    </row>
    <row r="832" spans="1:18" s="13" customFormat="1" ht="27.95" customHeight="1" x14ac:dyDescent="0.25">
      <c r="A832" s="18" t="s">
        <v>1021</v>
      </c>
      <c r="B832" s="18" t="s">
        <v>1055</v>
      </c>
      <c r="C832" s="19" t="s">
        <v>1763</v>
      </c>
      <c r="D832" s="20" t="s">
        <v>79</v>
      </c>
      <c r="E832" s="20" t="s">
        <v>766</v>
      </c>
      <c r="F832" s="19" t="s">
        <v>3574</v>
      </c>
      <c r="G832" s="18" t="s">
        <v>3575</v>
      </c>
      <c r="H832" s="18" t="s">
        <v>7</v>
      </c>
      <c r="I832" s="18" t="s">
        <v>8</v>
      </c>
      <c r="J832" s="21">
        <v>355000</v>
      </c>
      <c r="K832" s="21">
        <v>0</v>
      </c>
      <c r="L832" s="21">
        <v>0</v>
      </c>
      <c r="M832" s="21">
        <v>0</v>
      </c>
      <c r="N832" s="22" t="str">
        <f t="shared" si="12"/>
        <v>-</v>
      </c>
      <c r="O832" s="21">
        <v>0</v>
      </c>
      <c r="P832" s="21">
        <v>0</v>
      </c>
      <c r="Q832" s="21">
        <v>0</v>
      </c>
      <c r="R832" s="21">
        <v>0</v>
      </c>
    </row>
    <row r="833" spans="1:18" s="13" customFormat="1" ht="27.95" customHeight="1" x14ac:dyDescent="0.25">
      <c r="A833" s="18" t="s">
        <v>1021</v>
      </c>
      <c r="B833" s="18" t="s">
        <v>1055</v>
      </c>
      <c r="C833" s="19" t="s">
        <v>1763</v>
      </c>
      <c r="D833" s="20" t="s">
        <v>79</v>
      </c>
      <c r="E833" s="20" t="s">
        <v>762</v>
      </c>
      <c r="F833" s="19" t="s">
        <v>3576</v>
      </c>
      <c r="G833" s="18" t="s">
        <v>3577</v>
      </c>
      <c r="H833" s="18" t="s">
        <v>72</v>
      </c>
      <c r="I833" s="18" t="s">
        <v>1490</v>
      </c>
      <c r="J833" s="21">
        <v>2326529</v>
      </c>
      <c r="K833" s="21">
        <v>0</v>
      </c>
      <c r="L833" s="21">
        <v>0</v>
      </c>
      <c r="M833" s="21">
        <v>0</v>
      </c>
      <c r="N833" s="22" t="str">
        <f t="shared" si="12"/>
        <v>-</v>
      </c>
      <c r="O833" s="21">
        <v>0</v>
      </c>
      <c r="P833" s="21">
        <v>0</v>
      </c>
      <c r="Q833" s="21">
        <v>0</v>
      </c>
      <c r="R833" s="21">
        <v>0</v>
      </c>
    </row>
    <row r="834" spans="1:18" s="13" customFormat="1" ht="27.95" customHeight="1" x14ac:dyDescent="0.25">
      <c r="A834" s="18" t="s">
        <v>1021</v>
      </c>
      <c r="B834" s="18" t="s">
        <v>1055</v>
      </c>
      <c r="C834" s="19" t="s">
        <v>1763</v>
      </c>
      <c r="D834" s="20" t="s">
        <v>93</v>
      </c>
      <c r="E834" s="20" t="s">
        <v>771</v>
      </c>
      <c r="F834" s="19" t="s">
        <v>3578</v>
      </c>
      <c r="G834" s="18" t="s">
        <v>3579</v>
      </c>
      <c r="H834" s="18" t="s">
        <v>7</v>
      </c>
      <c r="I834" s="18" t="s">
        <v>8</v>
      </c>
      <c r="J834" s="21">
        <v>136842</v>
      </c>
      <c r="K834" s="21">
        <v>0</v>
      </c>
      <c r="L834" s="21">
        <v>0</v>
      </c>
      <c r="M834" s="21">
        <v>0</v>
      </c>
      <c r="N834" s="22" t="str">
        <f t="shared" si="12"/>
        <v>-</v>
      </c>
      <c r="O834" s="21">
        <v>0</v>
      </c>
      <c r="P834" s="21">
        <v>0</v>
      </c>
      <c r="Q834" s="21">
        <v>0</v>
      </c>
      <c r="R834" s="21">
        <v>0</v>
      </c>
    </row>
    <row r="835" spans="1:18" s="13" customFormat="1" ht="27.95" customHeight="1" x14ac:dyDescent="0.25">
      <c r="A835" s="18" t="s">
        <v>1021</v>
      </c>
      <c r="B835" s="18" t="s">
        <v>1055</v>
      </c>
      <c r="C835" s="19" t="s">
        <v>1763</v>
      </c>
      <c r="D835" s="20" t="s">
        <v>92</v>
      </c>
      <c r="E835" s="20" t="s">
        <v>92</v>
      </c>
      <c r="F835" s="19" t="s">
        <v>3580</v>
      </c>
      <c r="G835" s="18" t="s">
        <v>3581</v>
      </c>
      <c r="H835" s="18" t="s">
        <v>28</v>
      </c>
      <c r="I835" s="18" t="s">
        <v>1620</v>
      </c>
      <c r="J835" s="21">
        <v>10000</v>
      </c>
      <c r="K835" s="21">
        <v>0</v>
      </c>
      <c r="L835" s="21">
        <v>0</v>
      </c>
      <c r="M835" s="21">
        <v>0</v>
      </c>
      <c r="N835" s="22" t="str">
        <f t="shared" si="12"/>
        <v>-</v>
      </c>
      <c r="O835" s="21">
        <v>0</v>
      </c>
      <c r="P835" s="21">
        <v>0</v>
      </c>
      <c r="Q835" s="21">
        <v>0</v>
      </c>
      <c r="R835" s="21">
        <v>0</v>
      </c>
    </row>
    <row r="836" spans="1:18" s="13" customFormat="1" ht="27.95" customHeight="1" x14ac:dyDescent="0.25">
      <c r="A836" s="18" t="s">
        <v>1021</v>
      </c>
      <c r="B836" s="18" t="s">
        <v>1055</v>
      </c>
      <c r="C836" s="19" t="s">
        <v>1763</v>
      </c>
      <c r="D836" s="20" t="s">
        <v>79</v>
      </c>
      <c r="E836" s="20" t="s">
        <v>1118</v>
      </c>
      <c r="F836" s="19" t="s">
        <v>4747</v>
      </c>
      <c r="G836" s="18" t="s">
        <v>4748</v>
      </c>
      <c r="H836" s="18" t="s">
        <v>28</v>
      </c>
      <c r="I836" s="18" t="s">
        <v>1621</v>
      </c>
      <c r="J836" s="21">
        <v>0</v>
      </c>
      <c r="K836" s="21">
        <v>3500000</v>
      </c>
      <c r="L836" s="21">
        <v>3500000</v>
      </c>
      <c r="M836" s="21">
        <v>0</v>
      </c>
      <c r="N836" s="22">
        <f t="shared" si="12"/>
        <v>0</v>
      </c>
      <c r="O836" s="21">
        <v>0</v>
      </c>
      <c r="P836" s="21">
        <v>0</v>
      </c>
      <c r="Q836" s="21">
        <v>0</v>
      </c>
      <c r="R836" s="21">
        <v>0</v>
      </c>
    </row>
    <row r="837" spans="1:18" s="13" customFormat="1" ht="27.95" customHeight="1" x14ac:dyDescent="0.25">
      <c r="A837" s="18" t="s">
        <v>1021</v>
      </c>
      <c r="B837" s="18" t="s">
        <v>30</v>
      </c>
      <c r="C837" s="19" t="s">
        <v>1763</v>
      </c>
      <c r="D837" s="20" t="s">
        <v>90</v>
      </c>
      <c r="E837" s="20" t="s">
        <v>781</v>
      </c>
      <c r="F837" s="19" t="s">
        <v>3269</v>
      </c>
      <c r="G837" s="18" t="s">
        <v>4749</v>
      </c>
      <c r="H837" s="18" t="s">
        <v>112</v>
      </c>
      <c r="I837" s="18" t="s">
        <v>3270</v>
      </c>
      <c r="J837" s="21">
        <v>100000</v>
      </c>
      <c r="K837" s="21">
        <v>100000</v>
      </c>
      <c r="L837" s="21">
        <v>100000</v>
      </c>
      <c r="M837" s="21">
        <v>0</v>
      </c>
      <c r="N837" s="22">
        <f t="shared" ref="N837:N900" si="13">IF(K837=0,"-",M837/K837)</f>
        <v>0</v>
      </c>
      <c r="O837" s="21">
        <v>0</v>
      </c>
      <c r="P837" s="21">
        <v>0</v>
      </c>
      <c r="Q837" s="21">
        <v>0</v>
      </c>
      <c r="R837" s="21">
        <v>0</v>
      </c>
    </row>
    <row r="838" spans="1:18" s="13" customFormat="1" ht="27.95" customHeight="1" x14ac:dyDescent="0.25">
      <c r="A838" s="18" t="s">
        <v>1021</v>
      </c>
      <c r="B838" s="18" t="s">
        <v>30</v>
      </c>
      <c r="C838" s="19" t="s">
        <v>1763</v>
      </c>
      <c r="D838" s="20" t="s">
        <v>80</v>
      </c>
      <c r="E838" s="20" t="s">
        <v>80</v>
      </c>
      <c r="F838" s="19" t="s">
        <v>4750</v>
      </c>
      <c r="G838" s="18" t="s">
        <v>4751</v>
      </c>
      <c r="H838" s="18" t="s">
        <v>31</v>
      </c>
      <c r="I838" s="18" t="s">
        <v>31</v>
      </c>
      <c r="J838" s="21">
        <v>0</v>
      </c>
      <c r="K838" s="21">
        <v>360960</v>
      </c>
      <c r="L838" s="21">
        <v>360960</v>
      </c>
      <c r="M838" s="21">
        <v>0</v>
      </c>
      <c r="N838" s="22">
        <f t="shared" si="13"/>
        <v>0</v>
      </c>
      <c r="O838" s="21">
        <v>0</v>
      </c>
      <c r="P838" s="21">
        <v>0</v>
      </c>
      <c r="Q838" s="21">
        <v>0</v>
      </c>
      <c r="R838" s="21">
        <v>0</v>
      </c>
    </row>
    <row r="839" spans="1:18" s="13" customFormat="1" ht="27.95" customHeight="1" x14ac:dyDescent="0.25">
      <c r="A839" s="18" t="s">
        <v>1021</v>
      </c>
      <c r="B839" s="18" t="s">
        <v>30</v>
      </c>
      <c r="C839" s="19" t="s">
        <v>1763</v>
      </c>
      <c r="D839" s="20" t="s">
        <v>90</v>
      </c>
      <c r="E839" s="20" t="s">
        <v>781</v>
      </c>
      <c r="F839" s="19" t="s">
        <v>1867</v>
      </c>
      <c r="G839" s="18" t="s">
        <v>4752</v>
      </c>
      <c r="H839" s="18" t="s">
        <v>112</v>
      </c>
      <c r="I839" s="18" t="s">
        <v>113</v>
      </c>
      <c r="J839" s="21">
        <v>1483204</v>
      </c>
      <c r="K839" s="21">
        <v>1484000</v>
      </c>
      <c r="L839" s="21">
        <v>1484000</v>
      </c>
      <c r="M839" s="21">
        <v>0</v>
      </c>
      <c r="N839" s="22">
        <f t="shared" si="13"/>
        <v>0</v>
      </c>
      <c r="O839" s="21">
        <v>0</v>
      </c>
      <c r="P839" s="21">
        <v>0</v>
      </c>
      <c r="Q839" s="21">
        <v>0</v>
      </c>
      <c r="R839" s="21">
        <v>0</v>
      </c>
    </row>
    <row r="840" spans="1:18" s="13" customFormat="1" ht="27.95" customHeight="1" x14ac:dyDescent="0.25">
      <c r="A840" s="18" t="s">
        <v>1021</v>
      </c>
      <c r="B840" s="18" t="s">
        <v>30</v>
      </c>
      <c r="C840" s="19" t="s">
        <v>1763</v>
      </c>
      <c r="D840" s="20" t="s">
        <v>77</v>
      </c>
      <c r="E840" s="20" t="s">
        <v>777</v>
      </c>
      <c r="F840" s="19" t="s">
        <v>285</v>
      </c>
      <c r="G840" s="18" t="s">
        <v>4753</v>
      </c>
      <c r="H840" s="18" t="s">
        <v>31</v>
      </c>
      <c r="I840" s="18" t="s">
        <v>1635</v>
      </c>
      <c r="J840" s="21">
        <v>10482318</v>
      </c>
      <c r="K840" s="21">
        <v>6778300</v>
      </c>
      <c r="L840" s="21">
        <v>6778300</v>
      </c>
      <c r="M840" s="21">
        <v>1906057.4850000001</v>
      </c>
      <c r="N840" s="22">
        <f t="shared" si="13"/>
        <v>0.28119992992343212</v>
      </c>
      <c r="O840" s="21">
        <v>8284000</v>
      </c>
      <c r="P840" s="21">
        <v>0</v>
      </c>
      <c r="Q840" s="21">
        <v>0</v>
      </c>
      <c r="R840" s="21">
        <v>0</v>
      </c>
    </row>
    <row r="841" spans="1:18" s="13" customFormat="1" ht="27.95" customHeight="1" x14ac:dyDescent="0.25">
      <c r="A841" s="18" t="s">
        <v>1021</v>
      </c>
      <c r="B841" s="18" t="s">
        <v>30</v>
      </c>
      <c r="C841" s="19" t="s">
        <v>1763</v>
      </c>
      <c r="D841" s="20" t="s">
        <v>80</v>
      </c>
      <c r="E841" s="20" t="s">
        <v>80</v>
      </c>
      <c r="F841" s="19" t="s">
        <v>286</v>
      </c>
      <c r="G841" s="18" t="s">
        <v>4754</v>
      </c>
      <c r="H841" s="18" t="s">
        <v>31</v>
      </c>
      <c r="I841" s="18" t="s">
        <v>1636</v>
      </c>
      <c r="J841" s="21">
        <v>193000</v>
      </c>
      <c r="K841" s="21">
        <v>172000</v>
      </c>
      <c r="L841" s="21">
        <v>172000</v>
      </c>
      <c r="M841" s="21">
        <v>0</v>
      </c>
      <c r="N841" s="22">
        <f t="shared" si="13"/>
        <v>0</v>
      </c>
      <c r="O841" s="21">
        <v>235000</v>
      </c>
      <c r="P841" s="21">
        <v>0</v>
      </c>
      <c r="Q841" s="21">
        <v>0</v>
      </c>
      <c r="R841" s="21">
        <v>0</v>
      </c>
    </row>
    <row r="842" spans="1:18" s="13" customFormat="1" ht="27.95" customHeight="1" x14ac:dyDescent="0.25">
      <c r="A842" s="18" t="s">
        <v>1021</v>
      </c>
      <c r="B842" s="18" t="s">
        <v>30</v>
      </c>
      <c r="C842" s="19" t="s">
        <v>1763</v>
      </c>
      <c r="D842" s="20" t="s">
        <v>77</v>
      </c>
      <c r="E842" s="20" t="s">
        <v>77</v>
      </c>
      <c r="F842" s="19" t="s">
        <v>4755</v>
      </c>
      <c r="G842" s="18" t="s">
        <v>4756</v>
      </c>
      <c r="H842" s="18" t="s">
        <v>112</v>
      </c>
      <c r="I842" s="18" t="s">
        <v>113</v>
      </c>
      <c r="J842" s="21">
        <v>0</v>
      </c>
      <c r="K842" s="21">
        <v>11000</v>
      </c>
      <c r="L842" s="21">
        <v>11000</v>
      </c>
      <c r="M842" s="21">
        <v>0</v>
      </c>
      <c r="N842" s="22">
        <f t="shared" si="13"/>
        <v>0</v>
      </c>
      <c r="O842" s="21">
        <v>0</v>
      </c>
      <c r="P842" s="21">
        <v>0</v>
      </c>
      <c r="Q842" s="21">
        <v>0</v>
      </c>
      <c r="R842" s="21">
        <v>0</v>
      </c>
    </row>
    <row r="843" spans="1:18" s="13" customFormat="1" ht="27.95" customHeight="1" x14ac:dyDescent="0.25">
      <c r="A843" s="18" t="s">
        <v>1021</v>
      </c>
      <c r="B843" s="18" t="s">
        <v>30</v>
      </c>
      <c r="C843" s="19" t="s">
        <v>1763</v>
      </c>
      <c r="D843" s="20" t="s">
        <v>92</v>
      </c>
      <c r="E843" s="20" t="s">
        <v>92</v>
      </c>
      <c r="F843" s="19" t="s">
        <v>4757</v>
      </c>
      <c r="G843" s="18" t="s">
        <v>4758</v>
      </c>
      <c r="H843" s="18" t="s">
        <v>31</v>
      </c>
      <c r="I843" s="18" t="s">
        <v>1491</v>
      </c>
      <c r="J843" s="21">
        <v>0</v>
      </c>
      <c r="K843" s="21">
        <v>84000</v>
      </c>
      <c r="L843" s="21">
        <v>84000</v>
      </c>
      <c r="M843" s="21">
        <v>0</v>
      </c>
      <c r="N843" s="22">
        <f t="shared" si="13"/>
        <v>0</v>
      </c>
      <c r="O843" s="21">
        <v>0</v>
      </c>
      <c r="P843" s="21">
        <v>0</v>
      </c>
      <c r="Q843" s="21">
        <v>0</v>
      </c>
      <c r="R843" s="21">
        <v>0</v>
      </c>
    </row>
    <row r="844" spans="1:18" s="13" customFormat="1" ht="27.95" customHeight="1" x14ac:dyDescent="0.25">
      <c r="A844" s="18" t="s">
        <v>1021</v>
      </c>
      <c r="B844" s="18" t="s">
        <v>30</v>
      </c>
      <c r="C844" s="19" t="s">
        <v>1763</v>
      </c>
      <c r="D844" s="20" t="s">
        <v>9</v>
      </c>
      <c r="E844" s="20" t="s">
        <v>9</v>
      </c>
      <c r="F844" s="19" t="s">
        <v>2994</v>
      </c>
      <c r="G844" s="18" t="s">
        <v>3582</v>
      </c>
      <c r="H844" s="18" t="s">
        <v>31</v>
      </c>
      <c r="I844" s="18" t="s">
        <v>31</v>
      </c>
      <c r="J844" s="21">
        <v>36500</v>
      </c>
      <c r="K844" s="21">
        <v>0</v>
      </c>
      <c r="L844" s="21">
        <v>0</v>
      </c>
      <c r="M844" s="21">
        <v>0</v>
      </c>
      <c r="N844" s="22" t="str">
        <f t="shared" si="13"/>
        <v>-</v>
      </c>
      <c r="O844" s="21">
        <v>0</v>
      </c>
      <c r="P844" s="21">
        <v>0</v>
      </c>
      <c r="Q844" s="21">
        <v>0</v>
      </c>
      <c r="R844" s="21">
        <v>0</v>
      </c>
    </row>
    <row r="845" spans="1:18" s="13" customFormat="1" ht="27.95" customHeight="1" x14ac:dyDescent="0.25">
      <c r="A845" s="18" t="s">
        <v>1021</v>
      </c>
      <c r="B845" s="18" t="s">
        <v>30</v>
      </c>
      <c r="C845" s="19" t="s">
        <v>1763</v>
      </c>
      <c r="D845" s="20" t="s">
        <v>80</v>
      </c>
      <c r="E845" s="20" t="s">
        <v>80</v>
      </c>
      <c r="F845" s="19" t="s">
        <v>692</v>
      </c>
      <c r="G845" s="18" t="s">
        <v>693</v>
      </c>
      <c r="H845" s="18" t="s">
        <v>31</v>
      </c>
      <c r="I845" s="18" t="s">
        <v>1637</v>
      </c>
      <c r="J845" s="21">
        <v>6014000</v>
      </c>
      <c r="K845" s="21">
        <v>6568000</v>
      </c>
      <c r="L845" s="21">
        <v>6568000</v>
      </c>
      <c r="M845" s="21">
        <v>109701.291</v>
      </c>
      <c r="N845" s="22">
        <f t="shared" si="13"/>
        <v>1.6702389007308159E-2</v>
      </c>
      <c r="O845" s="21">
        <v>0</v>
      </c>
      <c r="P845" s="21">
        <v>0</v>
      </c>
      <c r="Q845" s="21">
        <v>0</v>
      </c>
      <c r="R845" s="21">
        <v>0</v>
      </c>
    </row>
    <row r="846" spans="1:18" s="13" customFormat="1" ht="27.95" customHeight="1" x14ac:dyDescent="0.25">
      <c r="A846" s="18" t="s">
        <v>1021</v>
      </c>
      <c r="B846" s="18" t="s">
        <v>30</v>
      </c>
      <c r="C846" s="19" t="s">
        <v>1763</v>
      </c>
      <c r="D846" s="20" t="s">
        <v>76</v>
      </c>
      <c r="E846" s="20" t="s">
        <v>76</v>
      </c>
      <c r="F846" s="19" t="s">
        <v>4759</v>
      </c>
      <c r="G846" s="18" t="s">
        <v>4760</v>
      </c>
      <c r="H846" s="18" t="s">
        <v>31</v>
      </c>
      <c r="I846" s="18" t="s">
        <v>1646</v>
      </c>
      <c r="J846" s="21">
        <v>0</v>
      </c>
      <c r="K846" s="21">
        <v>950000</v>
      </c>
      <c r="L846" s="21">
        <v>950000</v>
      </c>
      <c r="M846" s="21">
        <v>0</v>
      </c>
      <c r="N846" s="22">
        <f t="shared" si="13"/>
        <v>0</v>
      </c>
      <c r="O846" s="21">
        <v>0</v>
      </c>
      <c r="P846" s="21">
        <v>0</v>
      </c>
      <c r="Q846" s="21">
        <v>0</v>
      </c>
      <c r="R846" s="21">
        <v>0</v>
      </c>
    </row>
    <row r="847" spans="1:18" s="13" customFormat="1" ht="27.95" customHeight="1" x14ac:dyDescent="0.25">
      <c r="A847" s="18" t="s">
        <v>1021</v>
      </c>
      <c r="B847" s="18" t="s">
        <v>30</v>
      </c>
      <c r="C847" s="19" t="s">
        <v>1763</v>
      </c>
      <c r="D847" s="20" t="s">
        <v>77</v>
      </c>
      <c r="E847" s="20" t="s">
        <v>77</v>
      </c>
      <c r="F847" s="19" t="s">
        <v>2995</v>
      </c>
      <c r="G847" s="18" t="s">
        <v>4761</v>
      </c>
      <c r="H847" s="18" t="s">
        <v>31</v>
      </c>
      <c r="I847" s="18" t="s">
        <v>1491</v>
      </c>
      <c r="J847" s="21">
        <v>584338</v>
      </c>
      <c r="K847" s="21">
        <v>605000</v>
      </c>
      <c r="L847" s="21">
        <v>605000</v>
      </c>
      <c r="M847" s="21">
        <v>440982.99099999998</v>
      </c>
      <c r="N847" s="22">
        <f t="shared" si="13"/>
        <v>0.72889750578512391</v>
      </c>
      <c r="O847" s="21">
        <v>0</v>
      </c>
      <c r="P847" s="21">
        <v>0</v>
      </c>
      <c r="Q847" s="21">
        <v>0</v>
      </c>
      <c r="R847" s="21">
        <v>0</v>
      </c>
    </row>
    <row r="848" spans="1:18" s="13" customFormat="1" ht="27.95" customHeight="1" x14ac:dyDescent="0.25">
      <c r="A848" s="18" t="s">
        <v>1021</v>
      </c>
      <c r="B848" s="18" t="s">
        <v>30</v>
      </c>
      <c r="C848" s="19" t="s">
        <v>1763</v>
      </c>
      <c r="D848" s="20" t="s">
        <v>92</v>
      </c>
      <c r="E848" s="20" t="s">
        <v>92</v>
      </c>
      <c r="F848" s="19" t="s">
        <v>4762</v>
      </c>
      <c r="G848" s="18" t="s">
        <v>4763</v>
      </c>
      <c r="H848" s="18" t="s">
        <v>73</v>
      </c>
      <c r="I848" s="18" t="s">
        <v>4764</v>
      </c>
      <c r="J848" s="21">
        <v>0</v>
      </c>
      <c r="K848" s="21">
        <v>218000</v>
      </c>
      <c r="L848" s="21">
        <v>218000</v>
      </c>
      <c r="M848" s="21">
        <v>0</v>
      </c>
      <c r="N848" s="22">
        <f t="shared" si="13"/>
        <v>0</v>
      </c>
      <c r="O848" s="21">
        <v>0</v>
      </c>
      <c r="P848" s="21">
        <v>0</v>
      </c>
      <c r="Q848" s="21">
        <v>0</v>
      </c>
      <c r="R848" s="21">
        <v>0</v>
      </c>
    </row>
    <row r="849" spans="1:18" s="13" customFormat="1" ht="27.95" customHeight="1" x14ac:dyDescent="0.25">
      <c r="A849" s="18" t="s">
        <v>1021</v>
      </c>
      <c r="B849" s="18" t="s">
        <v>30</v>
      </c>
      <c r="C849" s="19" t="s">
        <v>1763</v>
      </c>
      <c r="D849" s="20" t="s">
        <v>92</v>
      </c>
      <c r="E849" s="20" t="s">
        <v>92</v>
      </c>
      <c r="F849" s="19" t="s">
        <v>287</v>
      </c>
      <c r="G849" s="18" t="s">
        <v>288</v>
      </c>
      <c r="H849" s="18" t="s">
        <v>31</v>
      </c>
      <c r="I849" s="18" t="s">
        <v>31</v>
      </c>
      <c r="J849" s="21">
        <v>1400000</v>
      </c>
      <c r="K849" s="21">
        <v>4745000</v>
      </c>
      <c r="L849" s="21">
        <v>4745000</v>
      </c>
      <c r="M849" s="21">
        <v>0</v>
      </c>
      <c r="N849" s="22">
        <f t="shared" si="13"/>
        <v>0</v>
      </c>
      <c r="O849" s="21">
        <v>0</v>
      </c>
      <c r="P849" s="21">
        <v>0</v>
      </c>
      <c r="Q849" s="21">
        <v>0</v>
      </c>
      <c r="R849" s="21">
        <v>0</v>
      </c>
    </row>
    <row r="850" spans="1:18" s="13" customFormat="1" ht="27.95" customHeight="1" x14ac:dyDescent="0.25">
      <c r="A850" s="18" t="s">
        <v>1021</v>
      </c>
      <c r="B850" s="18" t="s">
        <v>30</v>
      </c>
      <c r="C850" s="19" t="s">
        <v>1763</v>
      </c>
      <c r="D850" s="20" t="s">
        <v>92</v>
      </c>
      <c r="E850" s="20" t="s">
        <v>758</v>
      </c>
      <c r="F850" s="19" t="s">
        <v>4765</v>
      </c>
      <c r="G850" s="18" t="s">
        <v>4766</v>
      </c>
      <c r="H850" s="18" t="s">
        <v>31</v>
      </c>
      <c r="I850" s="18" t="s">
        <v>1638</v>
      </c>
      <c r="J850" s="21">
        <v>0</v>
      </c>
      <c r="K850" s="21">
        <v>502835</v>
      </c>
      <c r="L850" s="21">
        <v>502835</v>
      </c>
      <c r="M850" s="21">
        <v>0</v>
      </c>
      <c r="N850" s="22">
        <f t="shared" si="13"/>
        <v>0</v>
      </c>
      <c r="O850" s="21">
        <v>0</v>
      </c>
      <c r="P850" s="21">
        <v>0</v>
      </c>
      <c r="Q850" s="21">
        <v>0</v>
      </c>
      <c r="R850" s="21">
        <v>0</v>
      </c>
    </row>
    <row r="851" spans="1:18" s="13" customFormat="1" ht="27.95" customHeight="1" x14ac:dyDescent="0.25">
      <c r="A851" s="18" t="s">
        <v>1021</v>
      </c>
      <c r="B851" s="18" t="s">
        <v>30</v>
      </c>
      <c r="C851" s="19" t="s">
        <v>1763</v>
      </c>
      <c r="D851" s="20" t="s">
        <v>77</v>
      </c>
      <c r="E851" s="20" t="s">
        <v>77</v>
      </c>
      <c r="F851" s="19" t="s">
        <v>694</v>
      </c>
      <c r="G851" s="18" t="s">
        <v>4767</v>
      </c>
      <c r="H851" s="18" t="s">
        <v>73</v>
      </c>
      <c r="I851" s="18" t="s">
        <v>1639</v>
      </c>
      <c r="J851" s="21">
        <v>93780</v>
      </c>
      <c r="K851" s="21">
        <v>304000</v>
      </c>
      <c r="L851" s="21">
        <v>304000</v>
      </c>
      <c r="M851" s="21">
        <v>0</v>
      </c>
      <c r="N851" s="22">
        <f t="shared" si="13"/>
        <v>0</v>
      </c>
      <c r="O851" s="21">
        <v>0</v>
      </c>
      <c r="P851" s="21">
        <v>0</v>
      </c>
      <c r="Q851" s="21">
        <v>0</v>
      </c>
      <c r="R851" s="21">
        <v>0</v>
      </c>
    </row>
    <row r="852" spans="1:18" s="13" customFormat="1" ht="27.95" customHeight="1" x14ac:dyDescent="0.25">
      <c r="A852" s="18" t="s">
        <v>1021</v>
      </c>
      <c r="B852" s="18" t="s">
        <v>30</v>
      </c>
      <c r="C852" s="19" t="s">
        <v>1763</v>
      </c>
      <c r="D852" s="20" t="s">
        <v>82</v>
      </c>
      <c r="E852" s="20" t="s">
        <v>767</v>
      </c>
      <c r="F852" s="19" t="s">
        <v>289</v>
      </c>
      <c r="G852" s="18" t="s">
        <v>4768</v>
      </c>
      <c r="H852" s="18" t="s">
        <v>31</v>
      </c>
      <c r="I852" s="18" t="s">
        <v>1640</v>
      </c>
      <c r="J852" s="21">
        <v>2299290</v>
      </c>
      <c r="K852" s="21">
        <v>1541000</v>
      </c>
      <c r="L852" s="21">
        <v>1541000</v>
      </c>
      <c r="M852" s="21">
        <v>0</v>
      </c>
      <c r="N852" s="22">
        <f t="shared" si="13"/>
        <v>0</v>
      </c>
      <c r="O852" s="21">
        <v>110000</v>
      </c>
      <c r="P852" s="21">
        <v>102000</v>
      </c>
      <c r="Q852" s="21">
        <v>0</v>
      </c>
      <c r="R852" s="21">
        <v>0</v>
      </c>
    </row>
    <row r="853" spans="1:18" s="13" customFormat="1" ht="27.95" customHeight="1" x14ac:dyDescent="0.25">
      <c r="A853" s="18" t="s">
        <v>1021</v>
      </c>
      <c r="B853" s="18" t="s">
        <v>30</v>
      </c>
      <c r="C853" s="19" t="s">
        <v>1763</v>
      </c>
      <c r="D853" s="20" t="s">
        <v>90</v>
      </c>
      <c r="E853" s="20" t="s">
        <v>781</v>
      </c>
      <c r="F853" s="19" t="s">
        <v>4769</v>
      </c>
      <c r="G853" s="18" t="s">
        <v>4770</v>
      </c>
      <c r="H853" s="18" t="s">
        <v>31</v>
      </c>
      <c r="I853" s="18" t="s">
        <v>1635</v>
      </c>
      <c r="J853" s="21">
        <v>0</v>
      </c>
      <c r="K853" s="21">
        <v>5214000</v>
      </c>
      <c r="L853" s="21">
        <v>5214000</v>
      </c>
      <c r="M853" s="21">
        <v>0</v>
      </c>
      <c r="N853" s="22">
        <f t="shared" si="13"/>
        <v>0</v>
      </c>
      <c r="O853" s="21">
        <v>0</v>
      </c>
      <c r="P853" s="21">
        <v>0</v>
      </c>
      <c r="Q853" s="21">
        <v>0</v>
      </c>
      <c r="R853" s="21">
        <v>0</v>
      </c>
    </row>
    <row r="854" spans="1:18" s="13" customFormat="1" ht="27.95" customHeight="1" x14ac:dyDescent="0.25">
      <c r="A854" s="18" t="s">
        <v>1021</v>
      </c>
      <c r="B854" s="18" t="s">
        <v>30</v>
      </c>
      <c r="C854" s="19" t="s">
        <v>1763</v>
      </c>
      <c r="D854" s="20" t="s">
        <v>92</v>
      </c>
      <c r="E854" s="20" t="s">
        <v>92</v>
      </c>
      <c r="F854" s="19" t="s">
        <v>290</v>
      </c>
      <c r="G854" s="18" t="s">
        <v>4771</v>
      </c>
      <c r="H854" s="18" t="s">
        <v>31</v>
      </c>
      <c r="I854" s="18" t="s">
        <v>1641</v>
      </c>
      <c r="J854" s="21">
        <v>10600000</v>
      </c>
      <c r="K854" s="21">
        <v>3287000</v>
      </c>
      <c r="L854" s="21">
        <v>3287000</v>
      </c>
      <c r="M854" s="21">
        <v>0</v>
      </c>
      <c r="N854" s="22">
        <f t="shared" si="13"/>
        <v>0</v>
      </c>
      <c r="O854" s="21">
        <v>16702000</v>
      </c>
      <c r="P854" s="21">
        <v>0</v>
      </c>
      <c r="Q854" s="21">
        <v>0</v>
      </c>
      <c r="R854" s="21">
        <v>0</v>
      </c>
    </row>
    <row r="855" spans="1:18" s="13" customFormat="1" ht="27.95" customHeight="1" x14ac:dyDescent="0.25">
      <c r="A855" s="18" t="s">
        <v>1021</v>
      </c>
      <c r="B855" s="18" t="s">
        <v>30</v>
      </c>
      <c r="C855" s="19" t="s">
        <v>1763</v>
      </c>
      <c r="D855" s="20" t="s">
        <v>92</v>
      </c>
      <c r="E855" s="20" t="s">
        <v>768</v>
      </c>
      <c r="F855" s="19" t="s">
        <v>291</v>
      </c>
      <c r="G855" s="18" t="s">
        <v>4772</v>
      </c>
      <c r="H855" s="18" t="s">
        <v>31</v>
      </c>
      <c r="I855" s="18" t="s">
        <v>1641</v>
      </c>
      <c r="J855" s="21">
        <v>142233</v>
      </c>
      <c r="K855" s="21">
        <v>71000</v>
      </c>
      <c r="L855" s="21">
        <v>71000</v>
      </c>
      <c r="M855" s="21">
        <v>0</v>
      </c>
      <c r="N855" s="22">
        <f t="shared" si="13"/>
        <v>0</v>
      </c>
      <c r="O855" s="21">
        <v>21000</v>
      </c>
      <c r="P855" s="21">
        <v>0</v>
      </c>
      <c r="Q855" s="21">
        <v>0</v>
      </c>
      <c r="R855" s="21">
        <v>0</v>
      </c>
    </row>
    <row r="856" spans="1:18" s="13" customFormat="1" ht="27.95" customHeight="1" x14ac:dyDescent="0.25">
      <c r="A856" s="18" t="s">
        <v>1021</v>
      </c>
      <c r="B856" s="18" t="s">
        <v>30</v>
      </c>
      <c r="C856" s="19" t="s">
        <v>1763</v>
      </c>
      <c r="D856" s="20" t="s">
        <v>78</v>
      </c>
      <c r="E856" s="20" t="s">
        <v>78</v>
      </c>
      <c r="F856" s="19" t="s">
        <v>4773</v>
      </c>
      <c r="G856" s="18" t="s">
        <v>4774</v>
      </c>
      <c r="H856" s="18" t="s">
        <v>112</v>
      </c>
      <c r="I856" s="18" t="s">
        <v>114</v>
      </c>
      <c r="J856" s="21">
        <v>0</v>
      </c>
      <c r="K856" s="21">
        <v>92000</v>
      </c>
      <c r="L856" s="21">
        <v>92000</v>
      </c>
      <c r="M856" s="21">
        <v>0</v>
      </c>
      <c r="N856" s="22">
        <f t="shared" si="13"/>
        <v>0</v>
      </c>
      <c r="O856" s="21">
        <v>0</v>
      </c>
      <c r="P856" s="21">
        <v>0</v>
      </c>
      <c r="Q856" s="21">
        <v>0</v>
      </c>
      <c r="R856" s="21">
        <v>0</v>
      </c>
    </row>
    <row r="857" spans="1:18" s="13" customFormat="1" ht="27.95" customHeight="1" x14ac:dyDescent="0.25">
      <c r="A857" s="18" t="s">
        <v>1021</v>
      </c>
      <c r="B857" s="18" t="s">
        <v>30</v>
      </c>
      <c r="C857" s="19" t="s">
        <v>1763</v>
      </c>
      <c r="D857" s="20" t="s">
        <v>92</v>
      </c>
      <c r="E857" s="20" t="s">
        <v>758</v>
      </c>
      <c r="F857" s="19" t="s">
        <v>628</v>
      </c>
      <c r="G857" s="18" t="s">
        <v>629</v>
      </c>
      <c r="H857" s="18" t="s">
        <v>73</v>
      </c>
      <c r="I857" s="18" t="s">
        <v>1642</v>
      </c>
      <c r="J857" s="21">
        <v>942000</v>
      </c>
      <c r="K857" s="21">
        <v>972000</v>
      </c>
      <c r="L857" s="21">
        <v>972000</v>
      </c>
      <c r="M857" s="21">
        <v>0</v>
      </c>
      <c r="N857" s="22">
        <f t="shared" si="13"/>
        <v>0</v>
      </c>
      <c r="O857" s="21">
        <v>0</v>
      </c>
      <c r="P857" s="21">
        <v>0</v>
      </c>
      <c r="Q857" s="21">
        <v>0</v>
      </c>
      <c r="R857" s="21">
        <v>0</v>
      </c>
    </row>
    <row r="858" spans="1:18" s="13" customFormat="1" ht="27.95" customHeight="1" x14ac:dyDescent="0.25">
      <c r="A858" s="18" t="s">
        <v>1021</v>
      </c>
      <c r="B858" s="18" t="s">
        <v>30</v>
      </c>
      <c r="C858" s="19" t="s">
        <v>1763</v>
      </c>
      <c r="D858" s="20" t="s">
        <v>77</v>
      </c>
      <c r="E858" s="20" t="s">
        <v>77</v>
      </c>
      <c r="F858" s="19" t="s">
        <v>292</v>
      </c>
      <c r="G858" s="18" t="s">
        <v>4775</v>
      </c>
      <c r="H858" s="18" t="s">
        <v>112</v>
      </c>
      <c r="I858" s="18" t="s">
        <v>114</v>
      </c>
      <c r="J858" s="21">
        <v>160017</v>
      </c>
      <c r="K858" s="21">
        <v>77000</v>
      </c>
      <c r="L858" s="21">
        <v>77000</v>
      </c>
      <c r="M858" s="21">
        <v>0</v>
      </c>
      <c r="N858" s="22">
        <f t="shared" si="13"/>
        <v>0</v>
      </c>
      <c r="O858" s="21">
        <v>0</v>
      </c>
      <c r="P858" s="21">
        <v>0</v>
      </c>
      <c r="Q858" s="21">
        <v>0</v>
      </c>
      <c r="R858" s="21">
        <v>0</v>
      </c>
    </row>
    <row r="859" spans="1:18" s="13" customFormat="1" ht="27.95" customHeight="1" x14ac:dyDescent="0.25">
      <c r="A859" s="18" t="s">
        <v>1021</v>
      </c>
      <c r="B859" s="18" t="s">
        <v>30</v>
      </c>
      <c r="C859" s="19" t="s">
        <v>1763</v>
      </c>
      <c r="D859" s="20" t="s">
        <v>90</v>
      </c>
      <c r="E859" s="20" t="s">
        <v>782</v>
      </c>
      <c r="F859" s="19" t="s">
        <v>293</v>
      </c>
      <c r="G859" s="18" t="s">
        <v>4776</v>
      </c>
      <c r="H859" s="18" t="s">
        <v>112</v>
      </c>
      <c r="I859" s="18" t="s">
        <v>1643</v>
      </c>
      <c r="J859" s="21">
        <v>689000</v>
      </c>
      <c r="K859" s="21">
        <v>683000</v>
      </c>
      <c r="L859" s="21">
        <v>683000</v>
      </c>
      <c r="M859" s="21">
        <v>0</v>
      </c>
      <c r="N859" s="22">
        <f t="shared" si="13"/>
        <v>0</v>
      </c>
      <c r="O859" s="21">
        <v>0</v>
      </c>
      <c r="P859" s="21">
        <v>0</v>
      </c>
      <c r="Q859" s="21">
        <v>0</v>
      </c>
      <c r="R859" s="21">
        <v>0</v>
      </c>
    </row>
    <row r="860" spans="1:18" s="13" customFormat="1" ht="27.95" customHeight="1" x14ac:dyDescent="0.25">
      <c r="A860" s="18" t="s">
        <v>1021</v>
      </c>
      <c r="B860" s="18" t="s">
        <v>30</v>
      </c>
      <c r="C860" s="19" t="s">
        <v>1763</v>
      </c>
      <c r="D860" s="20" t="s">
        <v>80</v>
      </c>
      <c r="E860" s="20" t="s">
        <v>80</v>
      </c>
      <c r="F860" s="19" t="s">
        <v>826</v>
      </c>
      <c r="G860" s="18" t="s">
        <v>1319</v>
      </c>
      <c r="H860" s="18" t="s">
        <v>31</v>
      </c>
      <c r="I860" s="18" t="s">
        <v>31</v>
      </c>
      <c r="J860" s="21">
        <v>50000</v>
      </c>
      <c r="K860" s="21">
        <v>0</v>
      </c>
      <c r="L860" s="21">
        <v>0</v>
      </c>
      <c r="M860" s="21">
        <v>0</v>
      </c>
      <c r="N860" s="22" t="str">
        <f t="shared" si="13"/>
        <v>-</v>
      </c>
      <c r="O860" s="21">
        <v>0</v>
      </c>
      <c r="P860" s="21">
        <v>0</v>
      </c>
      <c r="Q860" s="21">
        <v>0</v>
      </c>
      <c r="R860" s="21">
        <v>0</v>
      </c>
    </row>
    <row r="861" spans="1:18" s="13" customFormat="1" ht="27.95" customHeight="1" x14ac:dyDescent="0.25">
      <c r="A861" s="18" t="s">
        <v>1021</v>
      </c>
      <c r="B861" s="18" t="s">
        <v>30</v>
      </c>
      <c r="C861" s="19" t="s">
        <v>1763</v>
      </c>
      <c r="D861" s="20" t="s">
        <v>80</v>
      </c>
      <c r="E861" s="20" t="s">
        <v>80</v>
      </c>
      <c r="F861" s="19" t="s">
        <v>695</v>
      </c>
      <c r="G861" s="18" t="s">
        <v>4777</v>
      </c>
      <c r="H861" s="18" t="s">
        <v>31</v>
      </c>
      <c r="I861" s="18" t="s">
        <v>1491</v>
      </c>
      <c r="J861" s="21">
        <v>5000000</v>
      </c>
      <c r="K861" s="21">
        <v>2700000</v>
      </c>
      <c r="L861" s="21">
        <v>2700000</v>
      </c>
      <c r="M861" s="21">
        <v>0</v>
      </c>
      <c r="N861" s="22">
        <f t="shared" si="13"/>
        <v>0</v>
      </c>
      <c r="O861" s="21">
        <v>10457000</v>
      </c>
      <c r="P861" s="21">
        <v>10346000</v>
      </c>
      <c r="Q861" s="21">
        <v>0</v>
      </c>
      <c r="R861" s="21">
        <v>0</v>
      </c>
    </row>
    <row r="862" spans="1:18" s="13" customFormat="1" ht="27.95" customHeight="1" x14ac:dyDescent="0.25">
      <c r="A862" s="18" t="s">
        <v>1021</v>
      </c>
      <c r="B862" s="18" t="s">
        <v>30</v>
      </c>
      <c r="C862" s="19" t="s">
        <v>1763</v>
      </c>
      <c r="D862" s="20" t="s">
        <v>80</v>
      </c>
      <c r="E862" s="20" t="s">
        <v>80</v>
      </c>
      <c r="F862" s="19" t="s">
        <v>294</v>
      </c>
      <c r="G862" s="18" t="s">
        <v>4778</v>
      </c>
      <c r="H862" s="18" t="s">
        <v>31</v>
      </c>
      <c r="I862" s="18" t="s">
        <v>31</v>
      </c>
      <c r="J862" s="21">
        <v>2553704</v>
      </c>
      <c r="K862" s="21">
        <v>3020000</v>
      </c>
      <c r="L862" s="21">
        <v>3020000</v>
      </c>
      <c r="M862" s="21">
        <v>0</v>
      </c>
      <c r="N862" s="22">
        <f t="shared" si="13"/>
        <v>0</v>
      </c>
      <c r="O862" s="21">
        <v>0</v>
      </c>
      <c r="P862" s="21">
        <v>0</v>
      </c>
      <c r="Q862" s="21">
        <v>0</v>
      </c>
      <c r="R862" s="21">
        <v>0</v>
      </c>
    </row>
    <row r="863" spans="1:18" s="13" customFormat="1" ht="27.95" customHeight="1" x14ac:dyDescent="0.25">
      <c r="A863" s="18" t="s">
        <v>1021</v>
      </c>
      <c r="B863" s="18" t="s">
        <v>30</v>
      </c>
      <c r="C863" s="19" t="s">
        <v>1763</v>
      </c>
      <c r="D863" s="20" t="s">
        <v>93</v>
      </c>
      <c r="E863" s="20" t="s">
        <v>773</v>
      </c>
      <c r="F863" s="19" t="s">
        <v>295</v>
      </c>
      <c r="G863" s="18" t="s">
        <v>296</v>
      </c>
      <c r="H863" s="18" t="s">
        <v>73</v>
      </c>
      <c r="I863" s="18" t="s">
        <v>1644</v>
      </c>
      <c r="J863" s="21">
        <v>9500171</v>
      </c>
      <c r="K863" s="21">
        <v>10370000</v>
      </c>
      <c r="L863" s="21">
        <v>10370000</v>
      </c>
      <c r="M863" s="21">
        <v>0</v>
      </c>
      <c r="N863" s="22">
        <f t="shared" si="13"/>
        <v>0</v>
      </c>
      <c r="O863" s="21">
        <v>0</v>
      </c>
      <c r="P863" s="21">
        <v>0</v>
      </c>
      <c r="Q863" s="21">
        <v>0</v>
      </c>
      <c r="R863" s="21">
        <v>0</v>
      </c>
    </row>
    <row r="864" spans="1:18" s="13" customFormat="1" ht="27.95" customHeight="1" x14ac:dyDescent="0.25">
      <c r="A864" s="18" t="s">
        <v>1021</v>
      </c>
      <c r="B864" s="18" t="s">
        <v>30</v>
      </c>
      <c r="C864" s="19" t="s">
        <v>1763</v>
      </c>
      <c r="D864" s="20" t="s">
        <v>77</v>
      </c>
      <c r="E864" s="20" t="s">
        <v>77</v>
      </c>
      <c r="F864" s="19" t="s">
        <v>630</v>
      </c>
      <c r="G864" s="18" t="s">
        <v>938</v>
      </c>
      <c r="H864" s="18" t="s">
        <v>112</v>
      </c>
      <c r="I864" s="18" t="s">
        <v>113</v>
      </c>
      <c r="J864" s="21">
        <v>4620000</v>
      </c>
      <c r="K864" s="21">
        <v>4213000</v>
      </c>
      <c r="L864" s="21">
        <v>4213000</v>
      </c>
      <c r="M864" s="21">
        <v>224722.984</v>
      </c>
      <c r="N864" s="22">
        <f t="shared" si="13"/>
        <v>5.334037123190126E-2</v>
      </c>
      <c r="O864" s="21">
        <v>0</v>
      </c>
      <c r="P864" s="21">
        <v>0</v>
      </c>
      <c r="Q864" s="21">
        <v>0</v>
      </c>
      <c r="R864" s="21">
        <v>0</v>
      </c>
    </row>
    <row r="865" spans="1:18" s="13" customFormat="1" ht="27.95" customHeight="1" x14ac:dyDescent="0.25">
      <c r="A865" s="18" t="s">
        <v>1021</v>
      </c>
      <c r="B865" s="18" t="s">
        <v>30</v>
      </c>
      <c r="C865" s="19" t="s">
        <v>1763</v>
      </c>
      <c r="D865" s="20" t="s">
        <v>92</v>
      </c>
      <c r="E865" s="20" t="s">
        <v>770</v>
      </c>
      <c r="F865" s="19" t="s">
        <v>4779</v>
      </c>
      <c r="G865" s="18" t="s">
        <v>4780</v>
      </c>
      <c r="H865" s="18" t="s">
        <v>31</v>
      </c>
      <c r="I865" s="18" t="s">
        <v>4781</v>
      </c>
      <c r="J865" s="21">
        <v>0</v>
      </c>
      <c r="K865" s="21">
        <v>762000</v>
      </c>
      <c r="L865" s="21">
        <v>762000</v>
      </c>
      <c r="M865" s="21">
        <v>0</v>
      </c>
      <c r="N865" s="22">
        <f t="shared" si="13"/>
        <v>0</v>
      </c>
      <c r="O865" s="21">
        <v>0</v>
      </c>
      <c r="P865" s="21">
        <v>0</v>
      </c>
      <c r="Q865" s="21">
        <v>0</v>
      </c>
      <c r="R865" s="21">
        <v>0</v>
      </c>
    </row>
    <row r="866" spans="1:18" s="13" customFormat="1" ht="27.95" customHeight="1" x14ac:dyDescent="0.25">
      <c r="A866" s="18" t="s">
        <v>1021</v>
      </c>
      <c r="B866" s="18" t="s">
        <v>30</v>
      </c>
      <c r="C866" s="19" t="s">
        <v>1763</v>
      </c>
      <c r="D866" s="20" t="s">
        <v>90</v>
      </c>
      <c r="E866" s="20" t="s">
        <v>781</v>
      </c>
      <c r="F866" s="19" t="s">
        <v>297</v>
      </c>
      <c r="G866" s="18" t="s">
        <v>298</v>
      </c>
      <c r="H866" s="18" t="s">
        <v>112</v>
      </c>
      <c r="I866" s="18" t="s">
        <v>1643</v>
      </c>
      <c r="J866" s="21">
        <v>8129509</v>
      </c>
      <c r="K866" s="21">
        <v>7694000</v>
      </c>
      <c r="L866" s="21">
        <v>7694000</v>
      </c>
      <c r="M866" s="21">
        <v>73572.728000000003</v>
      </c>
      <c r="N866" s="22">
        <f t="shared" si="13"/>
        <v>9.5623509227969854E-3</v>
      </c>
      <c r="O866" s="21">
        <v>13717000</v>
      </c>
      <c r="P866" s="21">
        <v>14969000</v>
      </c>
      <c r="Q866" s="21">
        <v>0</v>
      </c>
      <c r="R866" s="21">
        <v>0</v>
      </c>
    </row>
    <row r="867" spans="1:18" s="13" customFormat="1" ht="27.95" customHeight="1" x14ac:dyDescent="0.25">
      <c r="A867" s="18" t="s">
        <v>1021</v>
      </c>
      <c r="B867" s="18" t="s">
        <v>30</v>
      </c>
      <c r="C867" s="19" t="s">
        <v>1763</v>
      </c>
      <c r="D867" s="20" t="s">
        <v>80</v>
      </c>
      <c r="E867" s="20" t="s">
        <v>80</v>
      </c>
      <c r="F867" s="19" t="s">
        <v>1868</v>
      </c>
      <c r="G867" s="18" t="s">
        <v>1869</v>
      </c>
      <c r="H867" s="18" t="s">
        <v>31</v>
      </c>
      <c r="I867" s="18" t="s">
        <v>31</v>
      </c>
      <c r="J867" s="21">
        <v>60000</v>
      </c>
      <c r="K867" s="21">
        <v>0</v>
      </c>
      <c r="L867" s="21">
        <v>0</v>
      </c>
      <c r="M867" s="21">
        <v>0</v>
      </c>
      <c r="N867" s="22" t="str">
        <f t="shared" si="13"/>
        <v>-</v>
      </c>
      <c r="O867" s="21">
        <v>0</v>
      </c>
      <c r="P867" s="21">
        <v>0</v>
      </c>
      <c r="Q867" s="21">
        <v>0</v>
      </c>
      <c r="R867" s="21">
        <v>0</v>
      </c>
    </row>
    <row r="868" spans="1:18" s="13" customFormat="1" ht="27.95" customHeight="1" x14ac:dyDescent="0.25">
      <c r="A868" s="18" t="s">
        <v>1021</v>
      </c>
      <c r="B868" s="18" t="s">
        <v>30</v>
      </c>
      <c r="C868" s="19" t="s">
        <v>1763</v>
      </c>
      <c r="D868" s="20" t="s">
        <v>92</v>
      </c>
      <c r="E868" s="20" t="s">
        <v>92</v>
      </c>
      <c r="F868" s="19" t="s">
        <v>4782</v>
      </c>
      <c r="G868" s="18" t="s">
        <v>4783</v>
      </c>
      <c r="H868" s="18" t="s">
        <v>73</v>
      </c>
      <c r="I868" s="18" t="s">
        <v>1645</v>
      </c>
      <c r="J868" s="21">
        <v>0</v>
      </c>
      <c r="K868" s="21">
        <v>3789600</v>
      </c>
      <c r="L868" s="21">
        <v>3789600</v>
      </c>
      <c r="M868" s="21">
        <v>2154128.1269999999</v>
      </c>
      <c r="N868" s="22">
        <f t="shared" si="13"/>
        <v>0.56843153024065862</v>
      </c>
      <c r="O868" s="21">
        <v>0</v>
      </c>
      <c r="P868" s="21">
        <v>0</v>
      </c>
      <c r="Q868" s="21">
        <v>0</v>
      </c>
      <c r="R868" s="21">
        <v>0</v>
      </c>
    </row>
    <row r="869" spans="1:18" s="13" customFormat="1" ht="27.95" customHeight="1" x14ac:dyDescent="0.25">
      <c r="A869" s="18" t="s">
        <v>1021</v>
      </c>
      <c r="B869" s="18" t="s">
        <v>30</v>
      </c>
      <c r="C869" s="19" t="s">
        <v>1763</v>
      </c>
      <c r="D869" s="20" t="s">
        <v>92</v>
      </c>
      <c r="E869" s="20" t="s">
        <v>758</v>
      </c>
      <c r="F869" s="19" t="s">
        <v>1320</v>
      </c>
      <c r="G869" s="18" t="s">
        <v>1321</v>
      </c>
      <c r="H869" s="18" t="s">
        <v>31</v>
      </c>
      <c r="I869" s="18" t="s">
        <v>1646</v>
      </c>
      <c r="J869" s="21">
        <v>388516</v>
      </c>
      <c r="K869" s="21">
        <v>282000</v>
      </c>
      <c r="L869" s="21">
        <v>282000</v>
      </c>
      <c r="M869" s="21">
        <v>95915.903999999995</v>
      </c>
      <c r="N869" s="22">
        <f t="shared" si="13"/>
        <v>0.34012731914893612</v>
      </c>
      <c r="O869" s="21">
        <v>186000</v>
      </c>
      <c r="P869" s="21">
        <v>0</v>
      </c>
      <c r="Q869" s="21">
        <v>0</v>
      </c>
      <c r="R869" s="21">
        <v>0</v>
      </c>
    </row>
    <row r="870" spans="1:18" s="13" customFormat="1" ht="27.95" customHeight="1" x14ac:dyDescent="0.25">
      <c r="A870" s="18" t="s">
        <v>1021</v>
      </c>
      <c r="B870" s="18" t="s">
        <v>30</v>
      </c>
      <c r="C870" s="19" t="s">
        <v>1763</v>
      </c>
      <c r="D870" s="20" t="s">
        <v>80</v>
      </c>
      <c r="E870" s="20" t="s">
        <v>80</v>
      </c>
      <c r="F870" s="19" t="s">
        <v>1056</v>
      </c>
      <c r="G870" s="18" t="s">
        <v>1057</v>
      </c>
      <c r="H870" s="18" t="s">
        <v>112</v>
      </c>
      <c r="I870" s="18" t="s">
        <v>1647</v>
      </c>
      <c r="J870" s="21">
        <v>556982</v>
      </c>
      <c r="K870" s="21">
        <v>403000</v>
      </c>
      <c r="L870" s="21">
        <v>403000</v>
      </c>
      <c r="M870" s="21">
        <v>0</v>
      </c>
      <c r="N870" s="22">
        <f t="shared" si="13"/>
        <v>0</v>
      </c>
      <c r="O870" s="21">
        <v>243000</v>
      </c>
      <c r="P870" s="21">
        <v>0</v>
      </c>
      <c r="Q870" s="21">
        <v>0</v>
      </c>
      <c r="R870" s="21">
        <v>0</v>
      </c>
    </row>
    <row r="871" spans="1:18" s="13" customFormat="1" ht="27.95" customHeight="1" x14ac:dyDescent="0.25">
      <c r="A871" s="18" t="s">
        <v>1021</v>
      </c>
      <c r="B871" s="18" t="s">
        <v>30</v>
      </c>
      <c r="C871" s="19" t="s">
        <v>1763</v>
      </c>
      <c r="D871" s="20" t="s">
        <v>79</v>
      </c>
      <c r="E871" s="20" t="s">
        <v>763</v>
      </c>
      <c r="F871" s="19" t="s">
        <v>299</v>
      </c>
      <c r="G871" s="18" t="s">
        <v>300</v>
      </c>
      <c r="H871" s="18" t="s">
        <v>73</v>
      </c>
      <c r="I871" s="18" t="s">
        <v>1648</v>
      </c>
      <c r="J871" s="21">
        <v>7006408</v>
      </c>
      <c r="K871" s="21">
        <v>8141000</v>
      </c>
      <c r="L871" s="21">
        <v>8141000</v>
      </c>
      <c r="M871" s="21">
        <v>1998559.5619999999</v>
      </c>
      <c r="N871" s="22">
        <f t="shared" si="13"/>
        <v>0.24549312885394914</v>
      </c>
      <c r="O871" s="21">
        <v>135000</v>
      </c>
      <c r="P871" s="21">
        <v>0</v>
      </c>
      <c r="Q871" s="21">
        <v>0</v>
      </c>
      <c r="R871" s="21">
        <v>0</v>
      </c>
    </row>
    <row r="872" spans="1:18" s="13" customFormat="1" ht="27.95" customHeight="1" x14ac:dyDescent="0.25">
      <c r="A872" s="18" t="s">
        <v>1021</v>
      </c>
      <c r="B872" s="18" t="s">
        <v>30</v>
      </c>
      <c r="C872" s="19" t="s">
        <v>1763</v>
      </c>
      <c r="D872" s="20" t="s">
        <v>80</v>
      </c>
      <c r="E872" s="20" t="s">
        <v>80</v>
      </c>
      <c r="F872" s="19" t="s">
        <v>301</v>
      </c>
      <c r="G872" s="18" t="s">
        <v>4784</v>
      </c>
      <c r="H872" s="18" t="s">
        <v>31</v>
      </c>
      <c r="I872" s="18" t="s">
        <v>31</v>
      </c>
      <c r="J872" s="21">
        <v>490042</v>
      </c>
      <c r="K872" s="21">
        <v>484000</v>
      </c>
      <c r="L872" s="21">
        <v>484000</v>
      </c>
      <c r="M872" s="21">
        <v>0</v>
      </c>
      <c r="N872" s="22">
        <f t="shared" si="13"/>
        <v>0</v>
      </c>
      <c r="O872" s="21">
        <v>0</v>
      </c>
      <c r="P872" s="21">
        <v>0</v>
      </c>
      <c r="Q872" s="21">
        <v>0</v>
      </c>
      <c r="R872" s="21">
        <v>0</v>
      </c>
    </row>
    <row r="873" spans="1:18" s="13" customFormat="1" ht="27.95" customHeight="1" x14ac:dyDescent="0.25">
      <c r="A873" s="18" t="s">
        <v>1021</v>
      </c>
      <c r="B873" s="18" t="s">
        <v>30</v>
      </c>
      <c r="C873" s="19" t="s">
        <v>1763</v>
      </c>
      <c r="D873" s="20" t="s">
        <v>92</v>
      </c>
      <c r="E873" s="20" t="s">
        <v>92</v>
      </c>
      <c r="F873" s="19" t="s">
        <v>4785</v>
      </c>
      <c r="G873" s="18" t="s">
        <v>4786</v>
      </c>
      <c r="H873" s="18" t="s">
        <v>31</v>
      </c>
      <c r="I873" s="18" t="s">
        <v>1636</v>
      </c>
      <c r="J873" s="21">
        <v>0</v>
      </c>
      <c r="K873" s="21">
        <v>922000</v>
      </c>
      <c r="L873" s="21">
        <v>922000</v>
      </c>
      <c r="M873" s="21">
        <v>0</v>
      </c>
      <c r="N873" s="22">
        <f t="shared" si="13"/>
        <v>0</v>
      </c>
      <c r="O873" s="21">
        <v>0</v>
      </c>
      <c r="P873" s="21">
        <v>0</v>
      </c>
      <c r="Q873" s="21">
        <v>0</v>
      </c>
      <c r="R873" s="21">
        <v>0</v>
      </c>
    </row>
    <row r="874" spans="1:18" s="13" customFormat="1" ht="27.95" customHeight="1" x14ac:dyDescent="0.25">
      <c r="A874" s="18" t="s">
        <v>1021</v>
      </c>
      <c r="B874" s="18" t="s">
        <v>30</v>
      </c>
      <c r="C874" s="19" t="s">
        <v>1763</v>
      </c>
      <c r="D874" s="20" t="s">
        <v>77</v>
      </c>
      <c r="E874" s="20" t="s">
        <v>768</v>
      </c>
      <c r="F874" s="19" t="s">
        <v>940</v>
      </c>
      <c r="G874" s="18" t="s">
        <v>1870</v>
      </c>
      <c r="H874" s="18" t="s">
        <v>73</v>
      </c>
      <c r="I874" s="18" t="s">
        <v>1639</v>
      </c>
      <c r="J874" s="21">
        <v>32771</v>
      </c>
      <c r="K874" s="21">
        <v>33000</v>
      </c>
      <c r="L874" s="21">
        <v>33000</v>
      </c>
      <c r="M874" s="21">
        <v>0</v>
      </c>
      <c r="N874" s="22">
        <f t="shared" si="13"/>
        <v>0</v>
      </c>
      <c r="O874" s="21">
        <v>0</v>
      </c>
      <c r="P874" s="21">
        <v>0</v>
      </c>
      <c r="Q874" s="21">
        <v>0</v>
      </c>
      <c r="R874" s="21">
        <v>0</v>
      </c>
    </row>
    <row r="875" spans="1:18" s="13" customFormat="1" ht="27.95" customHeight="1" x14ac:dyDescent="0.25">
      <c r="A875" s="18" t="s">
        <v>1021</v>
      </c>
      <c r="B875" s="18" t="s">
        <v>30</v>
      </c>
      <c r="C875" s="19" t="s">
        <v>1763</v>
      </c>
      <c r="D875" s="20" t="s">
        <v>92</v>
      </c>
      <c r="E875" s="20" t="s">
        <v>92</v>
      </c>
      <c r="F875" s="19" t="s">
        <v>941</v>
      </c>
      <c r="G875" s="18" t="s">
        <v>942</v>
      </c>
      <c r="H875" s="18" t="s">
        <v>7</v>
      </c>
      <c r="I875" s="18" t="s">
        <v>8</v>
      </c>
      <c r="J875" s="21">
        <v>333049</v>
      </c>
      <c r="K875" s="21">
        <v>671000</v>
      </c>
      <c r="L875" s="21">
        <v>671000</v>
      </c>
      <c r="M875" s="21">
        <v>0</v>
      </c>
      <c r="N875" s="22">
        <f t="shared" si="13"/>
        <v>0</v>
      </c>
      <c r="O875" s="21">
        <v>0</v>
      </c>
      <c r="P875" s="21">
        <v>0</v>
      </c>
      <c r="Q875" s="21">
        <v>0</v>
      </c>
      <c r="R875" s="21">
        <v>0</v>
      </c>
    </row>
    <row r="876" spans="1:18" s="13" customFormat="1" ht="27.95" customHeight="1" x14ac:dyDescent="0.25">
      <c r="A876" s="18" t="s">
        <v>1021</v>
      </c>
      <c r="B876" s="18" t="s">
        <v>30</v>
      </c>
      <c r="C876" s="19" t="s">
        <v>1763</v>
      </c>
      <c r="D876" s="20" t="s">
        <v>93</v>
      </c>
      <c r="E876" s="20" t="s">
        <v>773</v>
      </c>
      <c r="F876" s="19" t="s">
        <v>4787</v>
      </c>
      <c r="G876" s="18" t="s">
        <v>4788</v>
      </c>
      <c r="H876" s="18" t="s">
        <v>7</v>
      </c>
      <c r="I876" s="18" t="s">
        <v>8</v>
      </c>
      <c r="J876" s="21">
        <v>0</v>
      </c>
      <c r="K876" s="21">
        <v>211000</v>
      </c>
      <c r="L876" s="21">
        <v>211000</v>
      </c>
      <c r="M876" s="21">
        <v>45367.868999999999</v>
      </c>
      <c r="N876" s="22">
        <f t="shared" si="13"/>
        <v>0.21501359715639809</v>
      </c>
      <c r="O876" s="21">
        <v>0</v>
      </c>
      <c r="P876" s="21">
        <v>0</v>
      </c>
      <c r="Q876" s="21">
        <v>0</v>
      </c>
      <c r="R876" s="21">
        <v>0</v>
      </c>
    </row>
    <row r="877" spans="1:18" s="13" customFormat="1" ht="27.95" customHeight="1" x14ac:dyDescent="0.25">
      <c r="A877" s="18" t="s">
        <v>1021</v>
      </c>
      <c r="B877" s="18" t="s">
        <v>30</v>
      </c>
      <c r="C877" s="19" t="s">
        <v>1763</v>
      </c>
      <c r="D877" s="20" t="s">
        <v>77</v>
      </c>
      <c r="E877" s="20" t="s">
        <v>77</v>
      </c>
      <c r="F877" s="19" t="s">
        <v>696</v>
      </c>
      <c r="G877" s="18" t="s">
        <v>939</v>
      </c>
      <c r="H877" s="18" t="s">
        <v>7</v>
      </c>
      <c r="I877" s="18" t="s">
        <v>8</v>
      </c>
      <c r="J877" s="21">
        <v>10000</v>
      </c>
      <c r="K877" s="21">
        <v>0</v>
      </c>
      <c r="L877" s="21">
        <v>0</v>
      </c>
      <c r="M877" s="21">
        <v>0</v>
      </c>
      <c r="N877" s="22" t="str">
        <f t="shared" si="13"/>
        <v>-</v>
      </c>
      <c r="O877" s="21">
        <v>0</v>
      </c>
      <c r="P877" s="21">
        <v>0</v>
      </c>
      <c r="Q877" s="21">
        <v>0</v>
      </c>
      <c r="R877" s="21">
        <v>0</v>
      </c>
    </row>
    <row r="878" spans="1:18" s="13" customFormat="1" ht="27.95" customHeight="1" x14ac:dyDescent="0.25">
      <c r="A878" s="18" t="s">
        <v>1021</v>
      </c>
      <c r="B878" s="18" t="s">
        <v>30</v>
      </c>
      <c r="C878" s="19" t="s">
        <v>1763</v>
      </c>
      <c r="D878" s="20" t="s">
        <v>90</v>
      </c>
      <c r="E878" s="20" t="s">
        <v>90</v>
      </c>
      <c r="F878" s="19" t="s">
        <v>4789</v>
      </c>
      <c r="G878" s="18" t="s">
        <v>4790</v>
      </c>
      <c r="H878" s="18" t="s">
        <v>31</v>
      </c>
      <c r="I878" s="18" t="s">
        <v>1646</v>
      </c>
      <c r="J878" s="21">
        <v>0</v>
      </c>
      <c r="K878" s="21">
        <v>2200</v>
      </c>
      <c r="L878" s="21">
        <v>2200</v>
      </c>
      <c r="M878" s="21">
        <v>0</v>
      </c>
      <c r="N878" s="22">
        <f t="shared" si="13"/>
        <v>0</v>
      </c>
      <c r="O878" s="21">
        <v>0</v>
      </c>
      <c r="P878" s="21">
        <v>0</v>
      </c>
      <c r="Q878" s="21">
        <v>0</v>
      </c>
      <c r="R878" s="21">
        <v>0</v>
      </c>
    </row>
    <row r="879" spans="1:18" s="13" customFormat="1" ht="27.95" customHeight="1" x14ac:dyDescent="0.25">
      <c r="A879" s="18" t="s">
        <v>1021</v>
      </c>
      <c r="B879" s="18" t="s">
        <v>30</v>
      </c>
      <c r="C879" s="19" t="s">
        <v>1763</v>
      </c>
      <c r="D879" s="20" t="s">
        <v>79</v>
      </c>
      <c r="E879" s="20" t="s">
        <v>764</v>
      </c>
      <c r="F879" s="19" t="s">
        <v>4791</v>
      </c>
      <c r="G879" s="18" t="s">
        <v>4792</v>
      </c>
      <c r="H879" s="18" t="s">
        <v>7</v>
      </c>
      <c r="I879" s="18" t="s">
        <v>8</v>
      </c>
      <c r="J879" s="21">
        <v>0</v>
      </c>
      <c r="K879" s="21">
        <v>35000</v>
      </c>
      <c r="L879" s="21">
        <v>35000</v>
      </c>
      <c r="M879" s="21">
        <v>0</v>
      </c>
      <c r="N879" s="22">
        <f t="shared" si="13"/>
        <v>0</v>
      </c>
      <c r="O879" s="21">
        <v>0</v>
      </c>
      <c r="P879" s="21">
        <v>0</v>
      </c>
      <c r="Q879" s="21">
        <v>0</v>
      </c>
      <c r="R879" s="21">
        <v>0</v>
      </c>
    </row>
    <row r="880" spans="1:18" s="13" customFormat="1" ht="27.95" customHeight="1" x14ac:dyDescent="0.25">
      <c r="A880" s="18" t="s">
        <v>1021</v>
      </c>
      <c r="B880" s="18" t="s">
        <v>30</v>
      </c>
      <c r="C880" s="19" t="s">
        <v>1763</v>
      </c>
      <c r="D880" s="20" t="s">
        <v>79</v>
      </c>
      <c r="E880" s="20" t="s">
        <v>766</v>
      </c>
      <c r="F880" s="19" t="s">
        <v>631</v>
      </c>
      <c r="G880" s="18" t="s">
        <v>632</v>
      </c>
      <c r="H880" s="18" t="s">
        <v>73</v>
      </c>
      <c r="I880" s="18" t="s">
        <v>1649</v>
      </c>
      <c r="J880" s="21">
        <v>77198</v>
      </c>
      <c r="K880" s="21">
        <v>4000</v>
      </c>
      <c r="L880" s="21">
        <v>4000</v>
      </c>
      <c r="M880" s="21">
        <v>0</v>
      </c>
      <c r="N880" s="22">
        <f t="shared" si="13"/>
        <v>0</v>
      </c>
      <c r="O880" s="21">
        <v>0</v>
      </c>
      <c r="P880" s="21">
        <v>0</v>
      </c>
      <c r="Q880" s="21">
        <v>0</v>
      </c>
      <c r="R880" s="21">
        <v>0</v>
      </c>
    </row>
    <row r="881" spans="1:18" s="13" customFormat="1" ht="27.95" customHeight="1" x14ac:dyDescent="0.25">
      <c r="A881" s="18" t="s">
        <v>1021</v>
      </c>
      <c r="B881" s="18" t="s">
        <v>30</v>
      </c>
      <c r="C881" s="19" t="s">
        <v>1763</v>
      </c>
      <c r="D881" s="20" t="s">
        <v>79</v>
      </c>
      <c r="E881" s="20" t="s">
        <v>766</v>
      </c>
      <c r="F881" s="19" t="s">
        <v>633</v>
      </c>
      <c r="G881" s="18" t="s">
        <v>1082</v>
      </c>
      <c r="H881" s="18" t="s">
        <v>73</v>
      </c>
      <c r="I881" s="18" t="s">
        <v>1650</v>
      </c>
      <c r="J881" s="21">
        <v>8172631</v>
      </c>
      <c r="K881" s="21">
        <v>5212000</v>
      </c>
      <c r="L881" s="21">
        <v>5212000</v>
      </c>
      <c r="M881" s="21">
        <v>1201569.598</v>
      </c>
      <c r="N881" s="22">
        <f t="shared" si="13"/>
        <v>0.23053906331542595</v>
      </c>
      <c r="O881" s="21">
        <v>4016000</v>
      </c>
      <c r="P881" s="21">
        <v>2719000</v>
      </c>
      <c r="Q881" s="21">
        <v>0</v>
      </c>
      <c r="R881" s="21">
        <v>0</v>
      </c>
    </row>
    <row r="882" spans="1:18" s="13" customFormat="1" ht="27.95" customHeight="1" x14ac:dyDescent="0.25">
      <c r="A882" s="18" t="s">
        <v>1021</v>
      </c>
      <c r="B882" s="18" t="s">
        <v>30</v>
      </c>
      <c r="C882" s="19" t="s">
        <v>1763</v>
      </c>
      <c r="D882" s="20" t="s">
        <v>92</v>
      </c>
      <c r="E882" s="20" t="s">
        <v>758</v>
      </c>
      <c r="F882" s="19" t="s">
        <v>1322</v>
      </c>
      <c r="G882" s="18" t="s">
        <v>1323</v>
      </c>
      <c r="H882" s="18" t="s">
        <v>112</v>
      </c>
      <c r="I882" s="18" t="s">
        <v>113</v>
      </c>
      <c r="J882" s="21">
        <v>264268</v>
      </c>
      <c r="K882" s="21">
        <v>403000</v>
      </c>
      <c r="L882" s="21">
        <v>403000</v>
      </c>
      <c r="M882" s="21">
        <v>0</v>
      </c>
      <c r="N882" s="22">
        <f t="shared" si="13"/>
        <v>0</v>
      </c>
      <c r="O882" s="21">
        <v>0</v>
      </c>
      <c r="P882" s="21">
        <v>0</v>
      </c>
      <c r="Q882" s="21">
        <v>0</v>
      </c>
      <c r="R882" s="21">
        <v>0</v>
      </c>
    </row>
    <row r="883" spans="1:18" s="13" customFormat="1" ht="27.95" customHeight="1" x14ac:dyDescent="0.25">
      <c r="A883" s="18" t="s">
        <v>1021</v>
      </c>
      <c r="B883" s="18" t="s">
        <v>30</v>
      </c>
      <c r="C883" s="19" t="s">
        <v>1763</v>
      </c>
      <c r="D883" s="20" t="s">
        <v>79</v>
      </c>
      <c r="E883" s="20" t="s">
        <v>762</v>
      </c>
      <c r="F883" s="19" t="s">
        <v>937</v>
      </c>
      <c r="G883" s="18" t="s">
        <v>1083</v>
      </c>
      <c r="H883" s="18" t="s">
        <v>7</v>
      </c>
      <c r="I883" s="18" t="s">
        <v>8</v>
      </c>
      <c r="J883" s="21">
        <v>657000</v>
      </c>
      <c r="K883" s="21">
        <v>934000</v>
      </c>
      <c r="L883" s="21">
        <v>934000</v>
      </c>
      <c r="M883" s="21">
        <v>0</v>
      </c>
      <c r="N883" s="22">
        <f t="shared" si="13"/>
        <v>0</v>
      </c>
      <c r="O883" s="21">
        <v>0</v>
      </c>
      <c r="P883" s="21">
        <v>0</v>
      </c>
      <c r="Q883" s="21">
        <v>0</v>
      </c>
      <c r="R883" s="21">
        <v>0</v>
      </c>
    </row>
    <row r="884" spans="1:18" s="13" customFormat="1" ht="27.95" customHeight="1" x14ac:dyDescent="0.25">
      <c r="A884" s="18" t="s">
        <v>1021</v>
      </c>
      <c r="B884" s="18" t="s">
        <v>30</v>
      </c>
      <c r="C884" s="19" t="s">
        <v>1763</v>
      </c>
      <c r="D884" s="20" t="s">
        <v>79</v>
      </c>
      <c r="E884" s="20" t="s">
        <v>779</v>
      </c>
      <c r="F884" s="19" t="s">
        <v>935</v>
      </c>
      <c r="G884" s="18" t="s">
        <v>4793</v>
      </c>
      <c r="H884" s="18" t="s">
        <v>7</v>
      </c>
      <c r="I884" s="18" t="s">
        <v>8</v>
      </c>
      <c r="J884" s="21">
        <v>2095001</v>
      </c>
      <c r="K884" s="21">
        <v>2766200</v>
      </c>
      <c r="L884" s="21">
        <v>2766200</v>
      </c>
      <c r="M884" s="21">
        <v>278519.04399999999</v>
      </c>
      <c r="N884" s="22">
        <f t="shared" si="13"/>
        <v>0.10068651724387245</v>
      </c>
      <c r="O884" s="21">
        <v>604000</v>
      </c>
      <c r="P884" s="21">
        <v>0</v>
      </c>
      <c r="Q884" s="21">
        <v>0</v>
      </c>
      <c r="R884" s="21">
        <v>0</v>
      </c>
    </row>
    <row r="885" spans="1:18" s="13" customFormat="1" ht="27.95" customHeight="1" x14ac:dyDescent="0.25">
      <c r="A885" s="18" t="s">
        <v>1021</v>
      </c>
      <c r="B885" s="18" t="s">
        <v>30</v>
      </c>
      <c r="C885" s="19" t="s">
        <v>1763</v>
      </c>
      <c r="D885" s="20" t="s">
        <v>92</v>
      </c>
      <c r="E885" s="20" t="s">
        <v>768</v>
      </c>
      <c r="F885" s="19" t="s">
        <v>1324</v>
      </c>
      <c r="G885" s="18" t="s">
        <v>4794</v>
      </c>
      <c r="H885" s="18" t="s">
        <v>112</v>
      </c>
      <c r="I885" s="18" t="s">
        <v>1647</v>
      </c>
      <c r="J885" s="21">
        <v>81386</v>
      </c>
      <c r="K885" s="21">
        <v>185000</v>
      </c>
      <c r="L885" s="21">
        <v>185000</v>
      </c>
      <c r="M885" s="21">
        <v>0</v>
      </c>
      <c r="N885" s="22">
        <f t="shared" si="13"/>
        <v>0</v>
      </c>
      <c r="O885" s="21">
        <v>0</v>
      </c>
      <c r="P885" s="21">
        <v>0</v>
      </c>
      <c r="Q885" s="21">
        <v>0</v>
      </c>
      <c r="R885" s="21">
        <v>0</v>
      </c>
    </row>
    <row r="886" spans="1:18" s="13" customFormat="1" ht="27.95" customHeight="1" x14ac:dyDescent="0.25">
      <c r="A886" s="18" t="s">
        <v>1021</v>
      </c>
      <c r="B886" s="18" t="s">
        <v>30</v>
      </c>
      <c r="C886" s="19" t="s">
        <v>1763</v>
      </c>
      <c r="D886" s="20" t="s">
        <v>82</v>
      </c>
      <c r="E886" s="20" t="s">
        <v>82</v>
      </c>
      <c r="F886" s="19" t="s">
        <v>3583</v>
      </c>
      <c r="G886" s="18" t="s">
        <v>3584</v>
      </c>
      <c r="H886" s="18" t="s">
        <v>31</v>
      </c>
      <c r="I886" s="18" t="s">
        <v>1636</v>
      </c>
      <c r="J886" s="21">
        <v>10000</v>
      </c>
      <c r="K886" s="21">
        <v>0</v>
      </c>
      <c r="L886" s="21">
        <v>0</v>
      </c>
      <c r="M886" s="21">
        <v>0</v>
      </c>
      <c r="N886" s="22" t="str">
        <f t="shared" si="13"/>
        <v>-</v>
      </c>
      <c r="O886" s="21">
        <v>0</v>
      </c>
      <c r="P886" s="21">
        <v>0</v>
      </c>
      <c r="Q886" s="21">
        <v>0</v>
      </c>
      <c r="R886" s="21">
        <v>0</v>
      </c>
    </row>
    <row r="887" spans="1:18" s="13" customFormat="1" ht="27.95" customHeight="1" x14ac:dyDescent="0.25">
      <c r="A887" s="18" t="s">
        <v>1021</v>
      </c>
      <c r="B887" s="18" t="s">
        <v>30</v>
      </c>
      <c r="C887" s="19" t="s">
        <v>1763</v>
      </c>
      <c r="D887" s="20" t="s">
        <v>80</v>
      </c>
      <c r="E887" s="20" t="s">
        <v>80</v>
      </c>
      <c r="F887" s="19" t="s">
        <v>1325</v>
      </c>
      <c r="G887" s="18" t="s">
        <v>1871</v>
      </c>
      <c r="H887" s="18" t="s">
        <v>112</v>
      </c>
      <c r="I887" s="18" t="s">
        <v>113</v>
      </c>
      <c r="J887" s="21">
        <v>297115</v>
      </c>
      <c r="K887" s="21">
        <v>290000</v>
      </c>
      <c r="L887" s="21">
        <v>290000</v>
      </c>
      <c r="M887" s="21">
        <v>0</v>
      </c>
      <c r="N887" s="22">
        <f t="shared" si="13"/>
        <v>0</v>
      </c>
      <c r="O887" s="21">
        <v>0</v>
      </c>
      <c r="P887" s="21">
        <v>0</v>
      </c>
      <c r="Q887" s="21">
        <v>0</v>
      </c>
      <c r="R887" s="21">
        <v>0</v>
      </c>
    </row>
    <row r="888" spans="1:18" s="13" customFormat="1" ht="27.95" customHeight="1" x14ac:dyDescent="0.25">
      <c r="A888" s="18" t="s">
        <v>1021</v>
      </c>
      <c r="B888" s="18" t="s">
        <v>30</v>
      </c>
      <c r="C888" s="19" t="s">
        <v>1763</v>
      </c>
      <c r="D888" s="20" t="s">
        <v>79</v>
      </c>
      <c r="E888" s="20" t="s">
        <v>760</v>
      </c>
      <c r="F888" s="19" t="s">
        <v>862</v>
      </c>
      <c r="G888" s="18" t="s">
        <v>1084</v>
      </c>
      <c r="H888" s="18" t="s">
        <v>7</v>
      </c>
      <c r="I888" s="18" t="s">
        <v>8</v>
      </c>
      <c r="J888" s="21">
        <v>409368</v>
      </c>
      <c r="K888" s="21">
        <v>493800</v>
      </c>
      <c r="L888" s="21">
        <v>493800</v>
      </c>
      <c r="M888" s="21">
        <v>177748.66699999999</v>
      </c>
      <c r="N888" s="22">
        <f t="shared" si="13"/>
        <v>0.35996084852166865</v>
      </c>
      <c r="O888" s="21">
        <v>0</v>
      </c>
      <c r="P888" s="21">
        <v>0</v>
      </c>
      <c r="Q888" s="21">
        <v>0</v>
      </c>
      <c r="R888" s="21">
        <v>0</v>
      </c>
    </row>
    <row r="889" spans="1:18" s="13" customFormat="1" ht="27.95" customHeight="1" x14ac:dyDescent="0.25">
      <c r="A889" s="18" t="s">
        <v>1021</v>
      </c>
      <c r="B889" s="18" t="s">
        <v>30</v>
      </c>
      <c r="C889" s="19" t="s">
        <v>1763</v>
      </c>
      <c r="D889" s="20" t="s">
        <v>79</v>
      </c>
      <c r="E889" s="20" t="s">
        <v>779</v>
      </c>
      <c r="F889" s="19" t="s">
        <v>936</v>
      </c>
      <c r="G889" s="18" t="s">
        <v>1182</v>
      </c>
      <c r="H889" s="18" t="s">
        <v>7</v>
      </c>
      <c r="I889" s="18" t="s">
        <v>8</v>
      </c>
      <c r="J889" s="21">
        <v>4504083</v>
      </c>
      <c r="K889" s="21">
        <v>0</v>
      </c>
      <c r="L889" s="21">
        <v>0</v>
      </c>
      <c r="M889" s="21">
        <v>0</v>
      </c>
      <c r="N889" s="22" t="str">
        <f t="shared" si="13"/>
        <v>-</v>
      </c>
      <c r="O889" s="21">
        <v>0</v>
      </c>
      <c r="P889" s="21">
        <v>0</v>
      </c>
      <c r="Q889" s="21">
        <v>0</v>
      </c>
      <c r="R889" s="21">
        <v>0</v>
      </c>
    </row>
    <row r="890" spans="1:18" s="13" customFormat="1" ht="27.95" customHeight="1" x14ac:dyDescent="0.25">
      <c r="A890" s="18" t="s">
        <v>1021</v>
      </c>
      <c r="B890" s="18" t="s">
        <v>30</v>
      </c>
      <c r="C890" s="19" t="s">
        <v>1763</v>
      </c>
      <c r="D890" s="20" t="s">
        <v>79</v>
      </c>
      <c r="E890" s="20" t="s">
        <v>764</v>
      </c>
      <c r="F890" s="19" t="s">
        <v>4795</v>
      </c>
      <c r="G890" s="18" t="s">
        <v>4796</v>
      </c>
      <c r="H890" s="18" t="s">
        <v>7</v>
      </c>
      <c r="I890" s="18" t="s">
        <v>8</v>
      </c>
      <c r="J890" s="21">
        <v>0</v>
      </c>
      <c r="K890" s="21">
        <v>700</v>
      </c>
      <c r="L890" s="21">
        <v>700</v>
      </c>
      <c r="M890" s="21">
        <v>625.625</v>
      </c>
      <c r="N890" s="22">
        <f t="shared" si="13"/>
        <v>0.89375000000000004</v>
      </c>
      <c r="O890" s="21">
        <v>0</v>
      </c>
      <c r="P890" s="21">
        <v>0</v>
      </c>
      <c r="Q890" s="21">
        <v>0</v>
      </c>
      <c r="R890" s="21">
        <v>0</v>
      </c>
    </row>
    <row r="891" spans="1:18" s="13" customFormat="1" ht="27.95" customHeight="1" x14ac:dyDescent="0.25">
      <c r="A891" s="18" t="s">
        <v>1021</v>
      </c>
      <c r="B891" s="18" t="s">
        <v>30</v>
      </c>
      <c r="C891" s="19" t="s">
        <v>1763</v>
      </c>
      <c r="D891" s="20" t="s">
        <v>79</v>
      </c>
      <c r="E891" s="20" t="s">
        <v>764</v>
      </c>
      <c r="F891" s="19" t="s">
        <v>1326</v>
      </c>
      <c r="G891" s="18" t="s">
        <v>4797</v>
      </c>
      <c r="H891" s="18" t="s">
        <v>31</v>
      </c>
      <c r="I891" s="18" t="s">
        <v>1651</v>
      </c>
      <c r="J891" s="21">
        <v>678000</v>
      </c>
      <c r="K891" s="21">
        <v>493000</v>
      </c>
      <c r="L891" s="21">
        <v>493000</v>
      </c>
      <c r="M891" s="21">
        <v>447299.65700000001</v>
      </c>
      <c r="N891" s="22">
        <f t="shared" si="13"/>
        <v>0.90730153549695747</v>
      </c>
      <c r="O891" s="21">
        <v>0</v>
      </c>
      <c r="P891" s="21">
        <v>0</v>
      </c>
      <c r="Q891" s="21">
        <v>0</v>
      </c>
      <c r="R891" s="21">
        <v>0</v>
      </c>
    </row>
    <row r="892" spans="1:18" s="13" customFormat="1" ht="27.95" customHeight="1" x14ac:dyDescent="0.25">
      <c r="A892" s="18" t="s">
        <v>1021</v>
      </c>
      <c r="B892" s="18" t="s">
        <v>30</v>
      </c>
      <c r="C892" s="19" t="s">
        <v>1763</v>
      </c>
      <c r="D892" s="20" t="s">
        <v>79</v>
      </c>
      <c r="E892" s="20" t="s">
        <v>760</v>
      </c>
      <c r="F892" s="19" t="s">
        <v>4798</v>
      </c>
      <c r="G892" s="18" t="s">
        <v>4799</v>
      </c>
      <c r="H892" s="18" t="s">
        <v>31</v>
      </c>
      <c r="I892" s="18" t="s">
        <v>1491</v>
      </c>
      <c r="J892" s="21">
        <v>0</v>
      </c>
      <c r="K892" s="21">
        <v>19000</v>
      </c>
      <c r="L892" s="21">
        <v>19000</v>
      </c>
      <c r="M892" s="21">
        <v>11592.447</v>
      </c>
      <c r="N892" s="22">
        <f t="shared" si="13"/>
        <v>0.61012878947368421</v>
      </c>
      <c r="O892" s="21">
        <v>0</v>
      </c>
      <c r="P892" s="21">
        <v>0</v>
      </c>
      <c r="Q892" s="21">
        <v>0</v>
      </c>
      <c r="R892" s="21">
        <v>0</v>
      </c>
    </row>
    <row r="893" spans="1:18" s="13" customFormat="1" ht="27.95" customHeight="1" x14ac:dyDescent="0.25">
      <c r="A893" s="18" t="s">
        <v>1021</v>
      </c>
      <c r="B893" s="18" t="s">
        <v>30</v>
      </c>
      <c r="C893" s="19" t="s">
        <v>1763</v>
      </c>
      <c r="D893" s="20" t="s">
        <v>93</v>
      </c>
      <c r="E893" s="20" t="s">
        <v>771</v>
      </c>
      <c r="F893" s="19" t="s">
        <v>3585</v>
      </c>
      <c r="G893" s="18" t="s">
        <v>3586</v>
      </c>
      <c r="H893" s="18" t="s">
        <v>7</v>
      </c>
      <c r="I893" s="18" t="s">
        <v>8</v>
      </c>
      <c r="J893" s="21">
        <v>50000</v>
      </c>
      <c r="K893" s="21">
        <v>0</v>
      </c>
      <c r="L893" s="21">
        <v>0</v>
      </c>
      <c r="M893" s="21">
        <v>0</v>
      </c>
      <c r="N893" s="22" t="str">
        <f t="shared" si="13"/>
        <v>-</v>
      </c>
      <c r="O893" s="21">
        <v>0</v>
      </c>
      <c r="P893" s="21">
        <v>0</v>
      </c>
      <c r="Q893" s="21">
        <v>0</v>
      </c>
      <c r="R893" s="21">
        <v>0</v>
      </c>
    </row>
    <row r="894" spans="1:18" s="13" customFormat="1" ht="27.95" customHeight="1" x14ac:dyDescent="0.25">
      <c r="A894" s="18" t="s">
        <v>1021</v>
      </c>
      <c r="B894" s="18" t="s">
        <v>30</v>
      </c>
      <c r="C894" s="19" t="s">
        <v>1763</v>
      </c>
      <c r="D894" s="20" t="s">
        <v>92</v>
      </c>
      <c r="E894" s="20" t="s">
        <v>92</v>
      </c>
      <c r="F894" s="19" t="s">
        <v>1327</v>
      </c>
      <c r="G894" s="18" t="s">
        <v>1872</v>
      </c>
      <c r="H894" s="18" t="s">
        <v>112</v>
      </c>
      <c r="I894" s="18" t="s">
        <v>114</v>
      </c>
      <c r="J894" s="21">
        <v>47271</v>
      </c>
      <c r="K894" s="21">
        <v>228000</v>
      </c>
      <c r="L894" s="21">
        <v>228000</v>
      </c>
      <c r="M894" s="21">
        <v>42580.756000000001</v>
      </c>
      <c r="N894" s="22">
        <f t="shared" si="13"/>
        <v>0.18675770175438597</v>
      </c>
      <c r="O894" s="21">
        <v>0</v>
      </c>
      <c r="P894" s="21">
        <v>0</v>
      </c>
      <c r="Q894" s="21">
        <v>0</v>
      </c>
      <c r="R894" s="21">
        <v>0</v>
      </c>
    </row>
    <row r="895" spans="1:18" s="13" customFormat="1" ht="27.95" customHeight="1" x14ac:dyDescent="0.25">
      <c r="A895" s="18" t="s">
        <v>1021</v>
      </c>
      <c r="B895" s="18" t="s">
        <v>30</v>
      </c>
      <c r="C895" s="19" t="s">
        <v>1763</v>
      </c>
      <c r="D895" s="20" t="s">
        <v>92</v>
      </c>
      <c r="E895" s="20" t="s">
        <v>92</v>
      </c>
      <c r="F895" s="19" t="s">
        <v>1328</v>
      </c>
      <c r="G895" s="18" t="s">
        <v>1873</v>
      </c>
      <c r="H895" s="18" t="s">
        <v>73</v>
      </c>
      <c r="I895" s="18" t="s">
        <v>1645</v>
      </c>
      <c r="J895" s="21">
        <v>741000</v>
      </c>
      <c r="K895" s="21">
        <v>726800</v>
      </c>
      <c r="L895" s="21">
        <v>726800</v>
      </c>
      <c r="M895" s="21">
        <v>0</v>
      </c>
      <c r="N895" s="22">
        <f t="shared" si="13"/>
        <v>0</v>
      </c>
      <c r="O895" s="21">
        <v>0</v>
      </c>
      <c r="P895" s="21">
        <v>0</v>
      </c>
      <c r="Q895" s="21">
        <v>0</v>
      </c>
      <c r="R895" s="21">
        <v>0</v>
      </c>
    </row>
    <row r="896" spans="1:18" s="13" customFormat="1" ht="27.95" customHeight="1" x14ac:dyDescent="0.25">
      <c r="A896" s="18" t="s">
        <v>1021</v>
      </c>
      <c r="B896" s="18" t="s">
        <v>30</v>
      </c>
      <c r="C896" s="19" t="s">
        <v>1763</v>
      </c>
      <c r="D896" s="20" t="s">
        <v>92</v>
      </c>
      <c r="E896" s="20" t="s">
        <v>92</v>
      </c>
      <c r="F896" s="19" t="s">
        <v>1329</v>
      </c>
      <c r="G896" s="18" t="s">
        <v>1330</v>
      </c>
      <c r="H896" s="18" t="s">
        <v>73</v>
      </c>
      <c r="I896" s="18" t="s">
        <v>1331</v>
      </c>
      <c r="J896" s="21">
        <v>10000</v>
      </c>
      <c r="K896" s="21">
        <v>0</v>
      </c>
      <c r="L896" s="21">
        <v>0</v>
      </c>
      <c r="M896" s="21">
        <v>0</v>
      </c>
      <c r="N896" s="22" t="str">
        <f t="shared" si="13"/>
        <v>-</v>
      </c>
      <c r="O896" s="21">
        <v>0</v>
      </c>
      <c r="P896" s="21">
        <v>0</v>
      </c>
      <c r="Q896" s="21">
        <v>0</v>
      </c>
      <c r="R896" s="21">
        <v>0</v>
      </c>
    </row>
    <row r="897" spans="1:18" s="13" customFormat="1" ht="27.95" customHeight="1" x14ac:dyDescent="0.25">
      <c r="A897" s="18" t="s">
        <v>1021</v>
      </c>
      <c r="B897" s="18" t="s">
        <v>30</v>
      </c>
      <c r="C897" s="19" t="s">
        <v>1763</v>
      </c>
      <c r="D897" s="20" t="s">
        <v>92</v>
      </c>
      <c r="E897" s="20" t="s">
        <v>92</v>
      </c>
      <c r="F897" s="19" t="s">
        <v>3587</v>
      </c>
      <c r="G897" s="18" t="s">
        <v>3588</v>
      </c>
      <c r="H897" s="18" t="s">
        <v>31</v>
      </c>
      <c r="I897" s="18" t="s">
        <v>1646</v>
      </c>
      <c r="J897" s="21">
        <v>20000</v>
      </c>
      <c r="K897" s="21">
        <v>0</v>
      </c>
      <c r="L897" s="21">
        <v>0</v>
      </c>
      <c r="M897" s="21">
        <v>0</v>
      </c>
      <c r="N897" s="22" t="str">
        <f t="shared" si="13"/>
        <v>-</v>
      </c>
      <c r="O897" s="21">
        <v>0</v>
      </c>
      <c r="P897" s="21">
        <v>0</v>
      </c>
      <c r="Q897" s="21">
        <v>0</v>
      </c>
      <c r="R897" s="21">
        <v>0</v>
      </c>
    </row>
    <row r="898" spans="1:18" s="13" customFormat="1" ht="27.95" customHeight="1" x14ac:dyDescent="0.25">
      <c r="A898" s="18" t="s">
        <v>1021</v>
      </c>
      <c r="B898" s="18" t="s">
        <v>30</v>
      </c>
      <c r="C898" s="19" t="s">
        <v>1763</v>
      </c>
      <c r="D898" s="20" t="s">
        <v>93</v>
      </c>
      <c r="E898" s="20" t="s">
        <v>771</v>
      </c>
      <c r="F898" s="19" t="s">
        <v>3589</v>
      </c>
      <c r="G898" s="18" t="s">
        <v>3590</v>
      </c>
      <c r="H898" s="18" t="s">
        <v>7</v>
      </c>
      <c r="I898" s="18" t="s">
        <v>8</v>
      </c>
      <c r="J898" s="21">
        <v>10000</v>
      </c>
      <c r="K898" s="21">
        <v>0</v>
      </c>
      <c r="L898" s="21">
        <v>0</v>
      </c>
      <c r="M898" s="21">
        <v>0</v>
      </c>
      <c r="N898" s="22" t="str">
        <f t="shared" si="13"/>
        <v>-</v>
      </c>
      <c r="O898" s="21">
        <v>0</v>
      </c>
      <c r="P898" s="21">
        <v>0</v>
      </c>
      <c r="Q898" s="21">
        <v>0</v>
      </c>
      <c r="R898" s="21">
        <v>0</v>
      </c>
    </row>
    <row r="899" spans="1:18" s="13" customFormat="1" ht="27.95" customHeight="1" x14ac:dyDescent="0.25">
      <c r="A899" s="18" t="s">
        <v>1021</v>
      </c>
      <c r="B899" s="18" t="s">
        <v>30</v>
      </c>
      <c r="C899" s="19" t="s">
        <v>1763</v>
      </c>
      <c r="D899" s="20" t="s">
        <v>92</v>
      </c>
      <c r="E899" s="20" t="s">
        <v>92</v>
      </c>
      <c r="F899" s="19" t="s">
        <v>2305</v>
      </c>
      <c r="G899" s="18" t="s">
        <v>2306</v>
      </c>
      <c r="H899" s="18" t="s">
        <v>31</v>
      </c>
      <c r="I899" s="18" t="s">
        <v>31</v>
      </c>
      <c r="J899" s="21">
        <v>50000</v>
      </c>
      <c r="K899" s="21">
        <v>0</v>
      </c>
      <c r="L899" s="21">
        <v>0</v>
      </c>
      <c r="M899" s="21">
        <v>0</v>
      </c>
      <c r="N899" s="22" t="str">
        <f t="shared" si="13"/>
        <v>-</v>
      </c>
      <c r="O899" s="21">
        <v>0</v>
      </c>
      <c r="P899" s="21">
        <v>0</v>
      </c>
      <c r="Q899" s="21">
        <v>0</v>
      </c>
      <c r="R899" s="21">
        <v>0</v>
      </c>
    </row>
    <row r="900" spans="1:18" s="13" customFormat="1" ht="27.95" customHeight="1" x14ac:dyDescent="0.25">
      <c r="A900" s="18" t="s">
        <v>1021</v>
      </c>
      <c r="B900" s="18" t="s">
        <v>30</v>
      </c>
      <c r="C900" s="19" t="s">
        <v>1763</v>
      </c>
      <c r="D900" s="20" t="s">
        <v>79</v>
      </c>
      <c r="E900" s="20" t="s">
        <v>764</v>
      </c>
      <c r="F900" s="19" t="s">
        <v>1989</v>
      </c>
      <c r="G900" s="18" t="s">
        <v>3591</v>
      </c>
      <c r="H900" s="18" t="s">
        <v>7</v>
      </c>
      <c r="I900" s="18" t="s">
        <v>8</v>
      </c>
      <c r="J900" s="21">
        <v>700000</v>
      </c>
      <c r="K900" s="21">
        <v>0</v>
      </c>
      <c r="L900" s="21">
        <v>0</v>
      </c>
      <c r="M900" s="21">
        <v>0</v>
      </c>
      <c r="N900" s="22" t="str">
        <f t="shared" si="13"/>
        <v>-</v>
      </c>
      <c r="O900" s="21">
        <v>0</v>
      </c>
      <c r="P900" s="21">
        <v>0</v>
      </c>
      <c r="Q900" s="21">
        <v>0</v>
      </c>
      <c r="R900" s="21">
        <v>0</v>
      </c>
    </row>
    <row r="901" spans="1:18" s="13" customFormat="1" ht="27.95" customHeight="1" x14ac:dyDescent="0.25">
      <c r="A901" s="18" t="s">
        <v>1021</v>
      </c>
      <c r="B901" s="18" t="s">
        <v>30</v>
      </c>
      <c r="C901" s="19" t="s">
        <v>1763</v>
      </c>
      <c r="D901" s="20" t="s">
        <v>79</v>
      </c>
      <c r="E901" s="20" t="s">
        <v>760</v>
      </c>
      <c r="F901" s="19" t="s">
        <v>2020</v>
      </c>
      <c r="G901" s="18" t="s">
        <v>4800</v>
      </c>
      <c r="H901" s="18" t="s">
        <v>7</v>
      </c>
      <c r="I901" s="18" t="s">
        <v>8</v>
      </c>
      <c r="J901" s="21">
        <v>3311000</v>
      </c>
      <c r="K901" s="21">
        <v>3176000</v>
      </c>
      <c r="L901" s="21">
        <v>3176000</v>
      </c>
      <c r="M901" s="21">
        <v>488652.59299999999</v>
      </c>
      <c r="N901" s="22">
        <f t="shared" ref="N901:N964" si="14">IF(K901=0,"-",M901/K901)</f>
        <v>0.15385786933249371</v>
      </c>
      <c r="O901" s="21">
        <v>0</v>
      </c>
      <c r="P901" s="21">
        <v>0</v>
      </c>
      <c r="Q901" s="21">
        <v>0</v>
      </c>
      <c r="R901" s="21">
        <v>0</v>
      </c>
    </row>
    <row r="902" spans="1:18" s="13" customFormat="1" ht="27.95" customHeight="1" x14ac:dyDescent="0.25">
      <c r="A902" s="18" t="s">
        <v>1021</v>
      </c>
      <c r="B902" s="18" t="s">
        <v>30</v>
      </c>
      <c r="C902" s="19" t="s">
        <v>1763</v>
      </c>
      <c r="D902" s="20" t="s">
        <v>79</v>
      </c>
      <c r="E902" s="20" t="s">
        <v>779</v>
      </c>
      <c r="F902" s="19" t="s">
        <v>2307</v>
      </c>
      <c r="G902" s="18" t="s">
        <v>2308</v>
      </c>
      <c r="H902" s="18" t="s">
        <v>7</v>
      </c>
      <c r="I902" s="18" t="s">
        <v>8</v>
      </c>
      <c r="J902" s="21">
        <v>800000</v>
      </c>
      <c r="K902" s="21">
        <v>0</v>
      </c>
      <c r="L902" s="21">
        <v>0</v>
      </c>
      <c r="M902" s="21">
        <v>0</v>
      </c>
      <c r="N902" s="22" t="str">
        <f t="shared" si="14"/>
        <v>-</v>
      </c>
      <c r="O902" s="21">
        <v>0</v>
      </c>
      <c r="P902" s="21">
        <v>0</v>
      </c>
      <c r="Q902" s="21">
        <v>0</v>
      </c>
      <c r="R902" s="21">
        <v>0</v>
      </c>
    </row>
    <row r="903" spans="1:18" s="13" customFormat="1" ht="27.95" customHeight="1" x14ac:dyDescent="0.25">
      <c r="A903" s="18" t="s">
        <v>1021</v>
      </c>
      <c r="B903" s="18" t="s">
        <v>30</v>
      </c>
      <c r="C903" s="19" t="s">
        <v>1763</v>
      </c>
      <c r="D903" s="20" t="s">
        <v>79</v>
      </c>
      <c r="E903" s="20" t="s">
        <v>766</v>
      </c>
      <c r="F903" s="19" t="s">
        <v>2309</v>
      </c>
      <c r="G903" s="18" t="s">
        <v>2310</v>
      </c>
      <c r="H903" s="18" t="s">
        <v>7</v>
      </c>
      <c r="I903" s="18" t="s">
        <v>8</v>
      </c>
      <c r="J903" s="21">
        <v>4150000</v>
      </c>
      <c r="K903" s="21">
        <v>3650000</v>
      </c>
      <c r="L903" s="21">
        <v>3650000</v>
      </c>
      <c r="M903" s="21">
        <v>0</v>
      </c>
      <c r="N903" s="22">
        <f t="shared" si="14"/>
        <v>0</v>
      </c>
      <c r="O903" s="21">
        <v>5313000</v>
      </c>
      <c r="P903" s="21">
        <v>5342000</v>
      </c>
      <c r="Q903" s="21">
        <v>5435000</v>
      </c>
      <c r="R903" s="21">
        <v>0</v>
      </c>
    </row>
    <row r="904" spans="1:18" s="13" customFormat="1" ht="27.95" customHeight="1" x14ac:dyDescent="0.25">
      <c r="A904" s="18" t="s">
        <v>1021</v>
      </c>
      <c r="B904" s="18" t="s">
        <v>30</v>
      </c>
      <c r="C904" s="19" t="s">
        <v>1763</v>
      </c>
      <c r="D904" s="20" t="s">
        <v>79</v>
      </c>
      <c r="E904" s="20" t="s">
        <v>760</v>
      </c>
      <c r="F904" s="19" t="s">
        <v>3084</v>
      </c>
      <c r="G904" s="18" t="s">
        <v>4801</v>
      </c>
      <c r="H904" s="18" t="s">
        <v>7</v>
      </c>
      <c r="I904" s="18" t="s">
        <v>8</v>
      </c>
      <c r="J904" s="21">
        <v>5195671</v>
      </c>
      <c r="K904" s="21">
        <v>5697000</v>
      </c>
      <c r="L904" s="21">
        <v>5697000</v>
      </c>
      <c r="M904" s="21">
        <v>767028.71900000004</v>
      </c>
      <c r="N904" s="22">
        <f t="shared" si="14"/>
        <v>0.13463730366859752</v>
      </c>
      <c r="O904" s="21">
        <v>0</v>
      </c>
      <c r="P904" s="21">
        <v>0</v>
      </c>
      <c r="Q904" s="21">
        <v>0</v>
      </c>
      <c r="R904" s="21">
        <v>0</v>
      </c>
    </row>
    <row r="905" spans="1:18" s="13" customFormat="1" ht="27.95" customHeight="1" x14ac:dyDescent="0.25">
      <c r="A905" s="18" t="s">
        <v>1021</v>
      </c>
      <c r="B905" s="18" t="s">
        <v>30</v>
      </c>
      <c r="C905" s="19" t="s">
        <v>1763</v>
      </c>
      <c r="D905" s="20" t="s">
        <v>79</v>
      </c>
      <c r="E905" s="20" t="s">
        <v>768</v>
      </c>
      <c r="F905" s="19" t="s">
        <v>3085</v>
      </c>
      <c r="G905" s="18" t="s">
        <v>4802</v>
      </c>
      <c r="H905" s="18" t="s">
        <v>73</v>
      </c>
      <c r="I905" s="18" t="s">
        <v>561</v>
      </c>
      <c r="J905" s="21">
        <v>2640413</v>
      </c>
      <c r="K905" s="21">
        <v>2520000</v>
      </c>
      <c r="L905" s="21">
        <v>2520000</v>
      </c>
      <c r="M905" s="21">
        <v>0</v>
      </c>
      <c r="N905" s="22">
        <f t="shared" si="14"/>
        <v>0</v>
      </c>
      <c r="O905" s="21">
        <v>0</v>
      </c>
      <c r="P905" s="21">
        <v>0</v>
      </c>
      <c r="Q905" s="21">
        <v>0</v>
      </c>
      <c r="R905" s="21">
        <v>0</v>
      </c>
    </row>
    <row r="906" spans="1:18" s="13" customFormat="1" ht="27.95" customHeight="1" x14ac:dyDescent="0.25">
      <c r="A906" s="18" t="s">
        <v>1021</v>
      </c>
      <c r="B906" s="18" t="s">
        <v>30</v>
      </c>
      <c r="C906" s="19" t="s">
        <v>1763</v>
      </c>
      <c r="D906" s="20" t="s">
        <v>79</v>
      </c>
      <c r="E906" s="20" t="s">
        <v>764</v>
      </c>
      <c r="F906" s="19" t="s">
        <v>3592</v>
      </c>
      <c r="G906" s="18" t="s">
        <v>3593</v>
      </c>
      <c r="H906" s="18" t="s">
        <v>112</v>
      </c>
      <c r="I906" s="18" t="s">
        <v>8</v>
      </c>
      <c r="J906" s="21">
        <v>202645</v>
      </c>
      <c r="K906" s="21">
        <v>0</v>
      </c>
      <c r="L906" s="21">
        <v>0</v>
      </c>
      <c r="M906" s="21">
        <v>0</v>
      </c>
      <c r="N906" s="22" t="str">
        <f t="shared" si="14"/>
        <v>-</v>
      </c>
      <c r="O906" s="21">
        <v>0</v>
      </c>
      <c r="P906" s="21">
        <v>0</v>
      </c>
      <c r="Q906" s="21">
        <v>0</v>
      </c>
      <c r="R906" s="21">
        <v>0</v>
      </c>
    </row>
    <row r="907" spans="1:18" s="13" customFormat="1" ht="27.95" customHeight="1" x14ac:dyDescent="0.25">
      <c r="A907" s="18" t="s">
        <v>1021</v>
      </c>
      <c r="B907" s="18" t="s">
        <v>30</v>
      </c>
      <c r="C907" s="19" t="s">
        <v>1763</v>
      </c>
      <c r="D907" s="20" t="s">
        <v>79</v>
      </c>
      <c r="E907" s="20" t="s">
        <v>764</v>
      </c>
      <c r="F907" s="19" t="s">
        <v>3594</v>
      </c>
      <c r="G907" s="18" t="s">
        <v>3595</v>
      </c>
      <c r="H907" s="18" t="s">
        <v>7</v>
      </c>
      <c r="I907" s="18" t="s">
        <v>8</v>
      </c>
      <c r="J907" s="21">
        <v>212756</v>
      </c>
      <c r="K907" s="21">
        <v>0</v>
      </c>
      <c r="L907" s="21">
        <v>0</v>
      </c>
      <c r="M907" s="21">
        <v>0</v>
      </c>
      <c r="N907" s="22" t="str">
        <f t="shared" si="14"/>
        <v>-</v>
      </c>
      <c r="O907" s="21">
        <v>0</v>
      </c>
      <c r="P907" s="21">
        <v>0</v>
      </c>
      <c r="Q907" s="21">
        <v>0</v>
      </c>
      <c r="R907" s="21">
        <v>0</v>
      </c>
    </row>
    <row r="908" spans="1:18" s="13" customFormat="1" ht="27.95" customHeight="1" x14ac:dyDescent="0.25">
      <c r="A908" s="18" t="s">
        <v>1021</v>
      </c>
      <c r="B908" s="18" t="s">
        <v>30</v>
      </c>
      <c r="C908" s="19" t="s">
        <v>1763</v>
      </c>
      <c r="D908" s="20" t="s">
        <v>92</v>
      </c>
      <c r="E908" s="20" t="s">
        <v>92</v>
      </c>
      <c r="F908" s="19" t="s">
        <v>3596</v>
      </c>
      <c r="G908" s="18" t="s">
        <v>3597</v>
      </c>
      <c r="H908" s="18" t="s">
        <v>112</v>
      </c>
      <c r="I908" s="18" t="s">
        <v>1652</v>
      </c>
      <c r="J908" s="21">
        <v>50000</v>
      </c>
      <c r="K908" s="21">
        <v>0</v>
      </c>
      <c r="L908" s="21">
        <v>0</v>
      </c>
      <c r="M908" s="21">
        <v>0</v>
      </c>
      <c r="N908" s="22" t="str">
        <f t="shared" si="14"/>
        <v>-</v>
      </c>
      <c r="O908" s="21">
        <v>0</v>
      </c>
      <c r="P908" s="21">
        <v>0</v>
      </c>
      <c r="Q908" s="21">
        <v>0</v>
      </c>
      <c r="R908" s="21">
        <v>0</v>
      </c>
    </row>
    <row r="909" spans="1:18" s="13" customFormat="1" ht="27.95" customHeight="1" x14ac:dyDescent="0.25">
      <c r="A909" s="18" t="s">
        <v>1021</v>
      </c>
      <c r="B909" s="18" t="s">
        <v>30</v>
      </c>
      <c r="C909" s="19" t="s">
        <v>1763</v>
      </c>
      <c r="D909" s="20" t="s">
        <v>79</v>
      </c>
      <c r="E909" s="20" t="s">
        <v>766</v>
      </c>
      <c r="F909" s="19" t="s">
        <v>3598</v>
      </c>
      <c r="G909" s="18" t="s">
        <v>3599</v>
      </c>
      <c r="H909" s="18" t="s">
        <v>7</v>
      </c>
      <c r="I909" s="18" t="s">
        <v>8</v>
      </c>
      <c r="J909" s="21">
        <v>267000</v>
      </c>
      <c r="K909" s="21">
        <v>0</v>
      </c>
      <c r="L909" s="21">
        <v>0</v>
      </c>
      <c r="M909" s="21">
        <v>0</v>
      </c>
      <c r="N909" s="22" t="str">
        <f t="shared" si="14"/>
        <v>-</v>
      </c>
      <c r="O909" s="21">
        <v>0</v>
      </c>
      <c r="P909" s="21">
        <v>0</v>
      </c>
      <c r="Q909" s="21">
        <v>0</v>
      </c>
      <c r="R909" s="21">
        <v>0</v>
      </c>
    </row>
    <row r="910" spans="1:18" s="13" customFormat="1" ht="27.95" customHeight="1" x14ac:dyDescent="0.25">
      <c r="A910" s="18" t="s">
        <v>1021</v>
      </c>
      <c r="B910" s="18" t="s">
        <v>30</v>
      </c>
      <c r="C910" s="19" t="s">
        <v>1763</v>
      </c>
      <c r="D910" s="20" t="s">
        <v>79</v>
      </c>
      <c r="E910" s="20" t="s">
        <v>766</v>
      </c>
      <c r="F910" s="19" t="s">
        <v>3600</v>
      </c>
      <c r="G910" s="18" t="s">
        <v>3599</v>
      </c>
      <c r="H910" s="18" t="s">
        <v>7</v>
      </c>
      <c r="I910" s="18" t="s">
        <v>8</v>
      </c>
      <c r="J910" s="21">
        <v>20000</v>
      </c>
      <c r="K910" s="21">
        <v>0</v>
      </c>
      <c r="L910" s="21">
        <v>0</v>
      </c>
      <c r="M910" s="21">
        <v>0</v>
      </c>
      <c r="N910" s="22" t="str">
        <f t="shared" si="14"/>
        <v>-</v>
      </c>
      <c r="O910" s="21">
        <v>0</v>
      </c>
      <c r="P910" s="21">
        <v>0</v>
      </c>
      <c r="Q910" s="21">
        <v>0</v>
      </c>
      <c r="R910" s="21">
        <v>0</v>
      </c>
    </row>
    <row r="911" spans="1:18" s="13" customFormat="1" ht="27.95" customHeight="1" x14ac:dyDescent="0.25">
      <c r="A911" s="18" t="s">
        <v>1021</v>
      </c>
      <c r="B911" s="18" t="s">
        <v>30</v>
      </c>
      <c r="C911" s="19" t="s">
        <v>1763</v>
      </c>
      <c r="D911" s="20" t="s">
        <v>79</v>
      </c>
      <c r="E911" s="20" t="s">
        <v>766</v>
      </c>
      <c r="F911" s="19" t="s">
        <v>3601</v>
      </c>
      <c r="G911" s="18" t="s">
        <v>3602</v>
      </c>
      <c r="H911" s="18" t="s">
        <v>7</v>
      </c>
      <c r="I911" s="18" t="s">
        <v>8</v>
      </c>
      <c r="J911" s="21">
        <v>937652</v>
      </c>
      <c r="K911" s="21">
        <v>0</v>
      </c>
      <c r="L911" s="21">
        <v>0</v>
      </c>
      <c r="M911" s="21">
        <v>0</v>
      </c>
      <c r="N911" s="22" t="str">
        <f t="shared" si="14"/>
        <v>-</v>
      </c>
      <c r="O911" s="21">
        <v>0</v>
      </c>
      <c r="P911" s="21">
        <v>0</v>
      </c>
      <c r="Q911" s="21">
        <v>0</v>
      </c>
      <c r="R911" s="21">
        <v>0</v>
      </c>
    </row>
    <row r="912" spans="1:18" s="13" customFormat="1" ht="27.95" customHeight="1" x14ac:dyDescent="0.25">
      <c r="A912" s="18" t="s">
        <v>1021</v>
      </c>
      <c r="B912" s="18" t="s">
        <v>30</v>
      </c>
      <c r="C912" s="19" t="s">
        <v>1763</v>
      </c>
      <c r="D912" s="20" t="s">
        <v>79</v>
      </c>
      <c r="E912" s="20" t="s">
        <v>762</v>
      </c>
      <c r="F912" s="19" t="s">
        <v>3603</v>
      </c>
      <c r="G912" s="18" t="s">
        <v>3604</v>
      </c>
      <c r="H912" s="18" t="s">
        <v>73</v>
      </c>
      <c r="I912" s="18" t="s">
        <v>1492</v>
      </c>
      <c r="J912" s="21">
        <v>903292</v>
      </c>
      <c r="K912" s="21">
        <v>0</v>
      </c>
      <c r="L912" s="21">
        <v>0</v>
      </c>
      <c r="M912" s="21">
        <v>0</v>
      </c>
      <c r="N912" s="22" t="str">
        <f t="shared" si="14"/>
        <v>-</v>
      </c>
      <c r="O912" s="21">
        <v>0</v>
      </c>
      <c r="P912" s="21">
        <v>0</v>
      </c>
      <c r="Q912" s="21">
        <v>0</v>
      </c>
      <c r="R912" s="21">
        <v>0</v>
      </c>
    </row>
    <row r="913" spans="1:18" s="13" customFormat="1" ht="27.95" customHeight="1" x14ac:dyDescent="0.25">
      <c r="A913" s="18" t="s">
        <v>1021</v>
      </c>
      <c r="B913" s="18" t="s">
        <v>30</v>
      </c>
      <c r="C913" s="19" t="s">
        <v>1763</v>
      </c>
      <c r="D913" s="20" t="s">
        <v>93</v>
      </c>
      <c r="E913" s="20" t="s">
        <v>771</v>
      </c>
      <c r="F913" s="19" t="s">
        <v>3605</v>
      </c>
      <c r="G913" s="18" t="s">
        <v>3606</v>
      </c>
      <c r="H913" s="18" t="s">
        <v>7</v>
      </c>
      <c r="I913" s="18" t="s">
        <v>8</v>
      </c>
      <c r="J913" s="21">
        <v>194737</v>
      </c>
      <c r="K913" s="21">
        <v>0</v>
      </c>
      <c r="L913" s="21">
        <v>0</v>
      </c>
      <c r="M913" s="21">
        <v>0</v>
      </c>
      <c r="N913" s="22" t="str">
        <f t="shared" si="14"/>
        <v>-</v>
      </c>
      <c r="O913" s="21">
        <v>0</v>
      </c>
      <c r="P913" s="21">
        <v>0</v>
      </c>
      <c r="Q913" s="21">
        <v>0</v>
      </c>
      <c r="R913" s="21">
        <v>0</v>
      </c>
    </row>
    <row r="914" spans="1:18" s="13" customFormat="1" ht="27.95" customHeight="1" x14ac:dyDescent="0.25">
      <c r="A914" s="18" t="s">
        <v>1021</v>
      </c>
      <c r="B914" s="18" t="s">
        <v>30</v>
      </c>
      <c r="C914" s="19" t="s">
        <v>1763</v>
      </c>
      <c r="D914" s="20" t="s">
        <v>79</v>
      </c>
      <c r="E914" s="20" t="s">
        <v>779</v>
      </c>
      <c r="F914" s="19" t="s">
        <v>3607</v>
      </c>
      <c r="G914" s="18" t="s">
        <v>3608</v>
      </c>
      <c r="H914" s="18" t="s">
        <v>73</v>
      </c>
      <c r="I914" s="18" t="s">
        <v>1492</v>
      </c>
      <c r="J914" s="21">
        <v>50000</v>
      </c>
      <c r="K914" s="21">
        <v>0</v>
      </c>
      <c r="L914" s="21">
        <v>0</v>
      </c>
      <c r="M914" s="21">
        <v>0</v>
      </c>
      <c r="N914" s="22" t="str">
        <f t="shared" si="14"/>
        <v>-</v>
      </c>
      <c r="O914" s="21">
        <v>0</v>
      </c>
      <c r="P914" s="21">
        <v>0</v>
      </c>
      <c r="Q914" s="21">
        <v>0</v>
      </c>
      <c r="R914" s="21">
        <v>0</v>
      </c>
    </row>
    <row r="915" spans="1:18" s="13" customFormat="1" ht="27.95" customHeight="1" x14ac:dyDescent="0.25">
      <c r="A915" s="18" t="s">
        <v>1021</v>
      </c>
      <c r="B915" s="18" t="s">
        <v>32</v>
      </c>
      <c r="C915" s="19" t="s">
        <v>1762</v>
      </c>
      <c r="D915" s="20" t="s">
        <v>111</v>
      </c>
      <c r="E915" s="20" t="s">
        <v>111</v>
      </c>
      <c r="F915" s="19" t="s">
        <v>1332</v>
      </c>
      <c r="G915" s="18" t="s">
        <v>4803</v>
      </c>
      <c r="H915" s="18" t="s">
        <v>7</v>
      </c>
      <c r="I915" s="18" t="s">
        <v>8</v>
      </c>
      <c r="J915" s="21">
        <v>542242</v>
      </c>
      <c r="K915" s="21">
        <v>597900</v>
      </c>
      <c r="L915" s="21">
        <v>597900</v>
      </c>
      <c r="M915" s="21">
        <v>0</v>
      </c>
      <c r="N915" s="22">
        <f t="shared" si="14"/>
        <v>0</v>
      </c>
      <c r="O915" s="21">
        <v>0</v>
      </c>
      <c r="P915" s="21">
        <v>0</v>
      </c>
      <c r="Q915" s="21">
        <v>0</v>
      </c>
      <c r="R915" s="21">
        <v>0</v>
      </c>
    </row>
    <row r="916" spans="1:18" s="13" customFormat="1" ht="27.95" customHeight="1" x14ac:dyDescent="0.25">
      <c r="A916" s="18" t="s">
        <v>1021</v>
      </c>
      <c r="B916" s="18" t="s">
        <v>32</v>
      </c>
      <c r="C916" s="19" t="s">
        <v>1763</v>
      </c>
      <c r="D916" s="20" t="s">
        <v>76</v>
      </c>
      <c r="E916" s="20" t="s">
        <v>780</v>
      </c>
      <c r="F916" s="19" t="s">
        <v>302</v>
      </c>
      <c r="G916" s="18" t="s">
        <v>4804</v>
      </c>
      <c r="H916" s="18" t="s">
        <v>33</v>
      </c>
      <c r="I916" s="18" t="s">
        <v>1653</v>
      </c>
      <c r="J916" s="21">
        <v>3158360</v>
      </c>
      <c r="K916" s="21">
        <v>1861000</v>
      </c>
      <c r="L916" s="21">
        <v>1861000</v>
      </c>
      <c r="M916" s="21">
        <v>99799.691999999995</v>
      </c>
      <c r="N916" s="22">
        <f t="shared" si="14"/>
        <v>5.3626916711445455E-2</v>
      </c>
      <c r="O916" s="21">
        <v>5395000</v>
      </c>
      <c r="P916" s="21">
        <v>0</v>
      </c>
      <c r="Q916" s="21">
        <v>0</v>
      </c>
      <c r="R916" s="21">
        <v>0</v>
      </c>
    </row>
    <row r="917" spans="1:18" s="13" customFormat="1" ht="27.95" customHeight="1" x14ac:dyDescent="0.25">
      <c r="A917" s="18" t="s">
        <v>1021</v>
      </c>
      <c r="B917" s="18" t="s">
        <v>32</v>
      </c>
      <c r="C917" s="19" t="s">
        <v>1763</v>
      </c>
      <c r="D917" s="20" t="s">
        <v>77</v>
      </c>
      <c r="E917" s="20" t="s">
        <v>4805</v>
      </c>
      <c r="F917" s="19" t="s">
        <v>4806</v>
      </c>
      <c r="G917" s="18" t="s">
        <v>4807</v>
      </c>
      <c r="H917" s="18" t="s">
        <v>1452</v>
      </c>
      <c r="I917" s="18" t="s">
        <v>1494</v>
      </c>
      <c r="J917" s="21">
        <v>0</v>
      </c>
      <c r="K917" s="21">
        <v>2000</v>
      </c>
      <c r="L917" s="21">
        <v>2000</v>
      </c>
      <c r="M917" s="21">
        <v>0</v>
      </c>
      <c r="N917" s="22">
        <f t="shared" si="14"/>
        <v>0</v>
      </c>
      <c r="O917" s="21">
        <v>0</v>
      </c>
      <c r="P917" s="21">
        <v>0</v>
      </c>
      <c r="Q917" s="21">
        <v>0</v>
      </c>
      <c r="R917" s="21">
        <v>0</v>
      </c>
    </row>
    <row r="918" spans="1:18" s="13" customFormat="1" ht="27.95" customHeight="1" x14ac:dyDescent="0.25">
      <c r="A918" s="18" t="s">
        <v>1021</v>
      </c>
      <c r="B918" s="18" t="s">
        <v>32</v>
      </c>
      <c r="C918" s="19" t="s">
        <v>1763</v>
      </c>
      <c r="D918" s="20" t="s">
        <v>92</v>
      </c>
      <c r="E918" s="20" t="s">
        <v>92</v>
      </c>
      <c r="F918" s="19" t="s">
        <v>4808</v>
      </c>
      <c r="G918" s="18" t="s">
        <v>4809</v>
      </c>
      <c r="H918" s="18" t="s">
        <v>1452</v>
      </c>
      <c r="I918" s="18" t="s">
        <v>1494</v>
      </c>
      <c r="J918" s="21">
        <v>0</v>
      </c>
      <c r="K918" s="21">
        <v>5000</v>
      </c>
      <c r="L918" s="21">
        <v>5000</v>
      </c>
      <c r="M918" s="21">
        <v>0</v>
      </c>
      <c r="N918" s="22">
        <f t="shared" si="14"/>
        <v>0</v>
      </c>
      <c r="O918" s="21">
        <v>0</v>
      </c>
      <c r="P918" s="21">
        <v>0</v>
      </c>
      <c r="Q918" s="21">
        <v>0</v>
      </c>
      <c r="R918" s="21">
        <v>0</v>
      </c>
    </row>
    <row r="919" spans="1:18" s="13" customFormat="1" ht="27.95" customHeight="1" x14ac:dyDescent="0.25">
      <c r="A919" s="18" t="s">
        <v>1021</v>
      </c>
      <c r="B919" s="18" t="s">
        <v>32</v>
      </c>
      <c r="C919" s="19" t="s">
        <v>1763</v>
      </c>
      <c r="D919" s="20" t="s">
        <v>76</v>
      </c>
      <c r="E919" s="20" t="s">
        <v>757</v>
      </c>
      <c r="F919" s="19" t="s">
        <v>303</v>
      </c>
      <c r="G919" s="18" t="s">
        <v>4810</v>
      </c>
      <c r="H919" s="18" t="s">
        <v>74</v>
      </c>
      <c r="I919" s="18" t="s">
        <v>1654</v>
      </c>
      <c r="J919" s="21">
        <v>5662669</v>
      </c>
      <c r="K919" s="21">
        <v>6385000</v>
      </c>
      <c r="L919" s="21">
        <v>6385000</v>
      </c>
      <c r="M919" s="21">
        <v>0</v>
      </c>
      <c r="N919" s="22">
        <f t="shared" si="14"/>
        <v>0</v>
      </c>
      <c r="O919" s="21">
        <v>12479000</v>
      </c>
      <c r="P919" s="21">
        <v>13000000</v>
      </c>
      <c r="Q919" s="21">
        <v>0</v>
      </c>
      <c r="R919" s="21">
        <v>0</v>
      </c>
    </row>
    <row r="920" spans="1:18" s="13" customFormat="1" ht="27.95" customHeight="1" x14ac:dyDescent="0.25">
      <c r="A920" s="18" t="s">
        <v>1021</v>
      </c>
      <c r="B920" s="18" t="s">
        <v>32</v>
      </c>
      <c r="C920" s="19" t="s">
        <v>1763</v>
      </c>
      <c r="D920" s="20" t="s">
        <v>76</v>
      </c>
      <c r="E920" s="20" t="s">
        <v>757</v>
      </c>
      <c r="F920" s="19" t="s">
        <v>2488</v>
      </c>
      <c r="G920" s="18" t="s">
        <v>4811</v>
      </c>
      <c r="H920" s="18" t="s">
        <v>74</v>
      </c>
      <c r="I920" s="18" t="s">
        <v>1654</v>
      </c>
      <c r="J920" s="21">
        <v>2634851</v>
      </c>
      <c r="K920" s="21">
        <v>3068900</v>
      </c>
      <c r="L920" s="21">
        <v>3068900</v>
      </c>
      <c r="M920" s="21">
        <v>0</v>
      </c>
      <c r="N920" s="22">
        <f t="shared" si="14"/>
        <v>0</v>
      </c>
      <c r="O920" s="21">
        <v>1814000</v>
      </c>
      <c r="P920" s="21">
        <v>0</v>
      </c>
      <c r="Q920" s="21">
        <v>0</v>
      </c>
      <c r="R920" s="21">
        <v>0</v>
      </c>
    </row>
    <row r="921" spans="1:18" s="13" customFormat="1" ht="27.95" customHeight="1" x14ac:dyDescent="0.25">
      <c r="A921" s="18" t="s">
        <v>1021</v>
      </c>
      <c r="B921" s="18" t="s">
        <v>32</v>
      </c>
      <c r="C921" s="19" t="s">
        <v>1763</v>
      </c>
      <c r="D921" s="20" t="s">
        <v>77</v>
      </c>
      <c r="E921" s="20" t="s">
        <v>768</v>
      </c>
      <c r="F921" s="19" t="s">
        <v>304</v>
      </c>
      <c r="G921" s="18" t="s">
        <v>4812</v>
      </c>
      <c r="H921" s="18" t="s">
        <v>1452</v>
      </c>
      <c r="I921" s="18" t="s">
        <v>1655</v>
      </c>
      <c r="J921" s="21">
        <v>2182936</v>
      </c>
      <c r="K921" s="21">
        <v>1779000</v>
      </c>
      <c r="L921" s="21">
        <v>1779000</v>
      </c>
      <c r="M921" s="21">
        <v>0</v>
      </c>
      <c r="N921" s="22">
        <f t="shared" si="14"/>
        <v>0</v>
      </c>
      <c r="O921" s="21">
        <v>1670000</v>
      </c>
      <c r="P921" s="21">
        <v>0</v>
      </c>
      <c r="Q921" s="21">
        <v>0</v>
      </c>
      <c r="R921" s="21">
        <v>0</v>
      </c>
    </row>
    <row r="922" spans="1:18" s="13" customFormat="1" ht="27.95" customHeight="1" x14ac:dyDescent="0.25">
      <c r="A922" s="18" t="s">
        <v>1021</v>
      </c>
      <c r="B922" s="18" t="s">
        <v>32</v>
      </c>
      <c r="C922" s="19" t="s">
        <v>1763</v>
      </c>
      <c r="D922" s="20" t="s">
        <v>77</v>
      </c>
      <c r="E922" s="20" t="s">
        <v>77</v>
      </c>
      <c r="F922" s="19" t="s">
        <v>306</v>
      </c>
      <c r="G922" s="18" t="s">
        <v>4813</v>
      </c>
      <c r="H922" s="18" t="s">
        <v>1452</v>
      </c>
      <c r="I922" s="18" t="s">
        <v>1656</v>
      </c>
      <c r="J922" s="21">
        <v>9977166</v>
      </c>
      <c r="K922" s="21">
        <v>12763000</v>
      </c>
      <c r="L922" s="21">
        <v>12763000</v>
      </c>
      <c r="M922" s="21">
        <v>55644.976000000002</v>
      </c>
      <c r="N922" s="22">
        <f t="shared" si="14"/>
        <v>4.3598664890699681E-3</v>
      </c>
      <c r="O922" s="21">
        <v>0</v>
      </c>
      <c r="P922" s="21">
        <v>0</v>
      </c>
      <c r="Q922" s="21">
        <v>0</v>
      </c>
      <c r="R922" s="21">
        <v>0</v>
      </c>
    </row>
    <row r="923" spans="1:18" s="13" customFormat="1" ht="27.95" customHeight="1" x14ac:dyDescent="0.25">
      <c r="A923" s="18" t="s">
        <v>1021</v>
      </c>
      <c r="B923" s="18" t="s">
        <v>32</v>
      </c>
      <c r="C923" s="19" t="s">
        <v>1763</v>
      </c>
      <c r="D923" s="20" t="s">
        <v>305</v>
      </c>
      <c r="E923" s="20" t="s">
        <v>783</v>
      </c>
      <c r="F923" s="19" t="s">
        <v>307</v>
      </c>
      <c r="G923" s="18" t="s">
        <v>4814</v>
      </c>
      <c r="H923" s="18" t="s">
        <v>117</v>
      </c>
      <c r="I923" s="18" t="s">
        <v>1657</v>
      </c>
      <c r="J923" s="21">
        <v>956365</v>
      </c>
      <c r="K923" s="21">
        <v>1455000</v>
      </c>
      <c r="L923" s="21">
        <v>1455000</v>
      </c>
      <c r="M923" s="21">
        <v>0</v>
      </c>
      <c r="N923" s="22">
        <f t="shared" si="14"/>
        <v>0</v>
      </c>
      <c r="O923" s="21">
        <v>0</v>
      </c>
      <c r="P923" s="21">
        <v>0</v>
      </c>
      <c r="Q923" s="21">
        <v>0</v>
      </c>
      <c r="R923" s="21">
        <v>0</v>
      </c>
    </row>
    <row r="924" spans="1:18" s="13" customFormat="1" ht="27.95" customHeight="1" x14ac:dyDescent="0.25">
      <c r="A924" s="18" t="s">
        <v>1021</v>
      </c>
      <c r="B924" s="18" t="s">
        <v>32</v>
      </c>
      <c r="C924" s="19" t="s">
        <v>1763</v>
      </c>
      <c r="D924" s="20" t="s">
        <v>77</v>
      </c>
      <c r="E924" s="20" t="s">
        <v>768</v>
      </c>
      <c r="F924" s="19" t="s">
        <v>308</v>
      </c>
      <c r="G924" s="18" t="s">
        <v>4815</v>
      </c>
      <c r="H924" s="18" t="s">
        <v>1452</v>
      </c>
      <c r="I924" s="18" t="s">
        <v>1494</v>
      </c>
      <c r="J924" s="21">
        <v>214820</v>
      </c>
      <c r="K924" s="21">
        <v>155000</v>
      </c>
      <c r="L924" s="21">
        <v>155000</v>
      </c>
      <c r="M924" s="21">
        <v>0</v>
      </c>
      <c r="N924" s="22">
        <f t="shared" si="14"/>
        <v>0</v>
      </c>
      <c r="O924" s="21">
        <v>0</v>
      </c>
      <c r="P924" s="21">
        <v>0</v>
      </c>
      <c r="Q924" s="21">
        <v>0</v>
      </c>
      <c r="R924" s="21">
        <v>0</v>
      </c>
    </row>
    <row r="925" spans="1:18" s="13" customFormat="1" ht="27.95" customHeight="1" x14ac:dyDescent="0.25">
      <c r="A925" s="18" t="s">
        <v>1021</v>
      </c>
      <c r="B925" s="18" t="s">
        <v>32</v>
      </c>
      <c r="C925" s="19" t="s">
        <v>1763</v>
      </c>
      <c r="D925" s="20" t="s">
        <v>78</v>
      </c>
      <c r="E925" s="20" t="s">
        <v>768</v>
      </c>
      <c r="F925" s="19" t="s">
        <v>309</v>
      </c>
      <c r="G925" s="18" t="s">
        <v>4816</v>
      </c>
      <c r="H925" s="18" t="s">
        <v>1658</v>
      </c>
      <c r="I925" s="18" t="s">
        <v>1659</v>
      </c>
      <c r="J925" s="21">
        <v>73560765</v>
      </c>
      <c r="K925" s="21">
        <v>65956010</v>
      </c>
      <c r="L925" s="21">
        <v>65956010</v>
      </c>
      <c r="M925" s="21">
        <v>1440145.6259999999</v>
      </c>
      <c r="N925" s="22">
        <f t="shared" si="14"/>
        <v>2.1834941592130876E-2</v>
      </c>
      <c r="O925" s="21">
        <v>247540000</v>
      </c>
      <c r="P925" s="21">
        <v>277113000</v>
      </c>
      <c r="Q925" s="21">
        <v>52433000</v>
      </c>
      <c r="R925" s="21">
        <v>0</v>
      </c>
    </row>
    <row r="926" spans="1:18" s="13" customFormat="1" ht="27.95" customHeight="1" x14ac:dyDescent="0.25">
      <c r="A926" s="18" t="s">
        <v>1021</v>
      </c>
      <c r="B926" s="18" t="s">
        <v>32</v>
      </c>
      <c r="C926" s="19" t="s">
        <v>1763</v>
      </c>
      <c r="D926" s="20" t="s">
        <v>92</v>
      </c>
      <c r="E926" s="20" t="s">
        <v>92</v>
      </c>
      <c r="F926" s="19" t="s">
        <v>634</v>
      </c>
      <c r="G926" s="18" t="s">
        <v>4817</v>
      </c>
      <c r="H926" s="18" t="s">
        <v>1452</v>
      </c>
      <c r="I926" s="18" t="s">
        <v>1494</v>
      </c>
      <c r="J926" s="21">
        <v>3502326</v>
      </c>
      <c r="K926" s="21">
        <v>6103060</v>
      </c>
      <c r="L926" s="21">
        <v>6103060</v>
      </c>
      <c r="M926" s="21">
        <v>68681.520999999993</v>
      </c>
      <c r="N926" s="22">
        <f t="shared" si="14"/>
        <v>1.1253620478907302E-2</v>
      </c>
      <c r="O926" s="21">
        <v>0</v>
      </c>
      <c r="P926" s="21">
        <v>0</v>
      </c>
      <c r="Q926" s="21">
        <v>0</v>
      </c>
      <c r="R926" s="21">
        <v>0</v>
      </c>
    </row>
    <row r="927" spans="1:18" s="13" customFormat="1" ht="27.95" customHeight="1" x14ac:dyDescent="0.25">
      <c r="A927" s="18" t="s">
        <v>1021</v>
      </c>
      <c r="B927" s="18" t="s">
        <v>32</v>
      </c>
      <c r="C927" s="19" t="s">
        <v>1763</v>
      </c>
      <c r="D927" s="20" t="s">
        <v>305</v>
      </c>
      <c r="E927" s="20" t="s">
        <v>783</v>
      </c>
      <c r="F927" s="19" t="s">
        <v>697</v>
      </c>
      <c r="G927" s="18" t="s">
        <v>3609</v>
      </c>
      <c r="H927" s="18" t="s">
        <v>117</v>
      </c>
      <c r="I927" s="18" t="s">
        <v>118</v>
      </c>
      <c r="J927" s="21">
        <v>6900</v>
      </c>
      <c r="K927" s="21">
        <v>0</v>
      </c>
      <c r="L927" s="21">
        <v>0</v>
      </c>
      <c r="M927" s="21">
        <v>0</v>
      </c>
      <c r="N927" s="22" t="str">
        <f t="shared" si="14"/>
        <v>-</v>
      </c>
      <c r="O927" s="21">
        <v>0</v>
      </c>
      <c r="P927" s="21">
        <v>0</v>
      </c>
      <c r="Q927" s="21">
        <v>0</v>
      </c>
      <c r="R927" s="21">
        <v>0</v>
      </c>
    </row>
    <row r="928" spans="1:18" s="13" customFormat="1" ht="27.95" customHeight="1" x14ac:dyDescent="0.25">
      <c r="A928" s="18" t="s">
        <v>1021</v>
      </c>
      <c r="B928" s="18" t="s">
        <v>32</v>
      </c>
      <c r="C928" s="19" t="s">
        <v>1763</v>
      </c>
      <c r="D928" s="20" t="s">
        <v>79</v>
      </c>
      <c r="E928" s="20" t="s">
        <v>766</v>
      </c>
      <c r="F928" s="19" t="s">
        <v>4818</v>
      </c>
      <c r="G928" s="18" t="s">
        <v>4819</v>
      </c>
      <c r="H928" s="18" t="s">
        <v>7</v>
      </c>
      <c r="I928" s="18" t="s">
        <v>8</v>
      </c>
      <c r="J928" s="21">
        <v>0</v>
      </c>
      <c r="K928" s="21">
        <v>1040</v>
      </c>
      <c r="L928" s="21">
        <v>1040</v>
      </c>
      <c r="M928" s="21">
        <v>0</v>
      </c>
      <c r="N928" s="22">
        <f t="shared" si="14"/>
        <v>0</v>
      </c>
      <c r="O928" s="21">
        <v>0</v>
      </c>
      <c r="P928" s="21">
        <v>0</v>
      </c>
      <c r="Q928" s="21">
        <v>0</v>
      </c>
      <c r="R928" s="21">
        <v>0</v>
      </c>
    </row>
    <row r="929" spans="1:18" s="13" customFormat="1" ht="27.95" customHeight="1" x14ac:dyDescent="0.25">
      <c r="A929" s="18" t="s">
        <v>1021</v>
      </c>
      <c r="B929" s="18" t="s">
        <v>32</v>
      </c>
      <c r="C929" s="19" t="s">
        <v>1763</v>
      </c>
      <c r="D929" s="20" t="s">
        <v>79</v>
      </c>
      <c r="E929" s="20" t="s">
        <v>760</v>
      </c>
      <c r="F929" s="19" t="s">
        <v>4820</v>
      </c>
      <c r="G929" s="18" t="s">
        <v>4821</v>
      </c>
      <c r="H929" s="18" t="s">
        <v>7</v>
      </c>
      <c r="I929" s="18" t="s">
        <v>8</v>
      </c>
      <c r="J929" s="21">
        <v>0</v>
      </c>
      <c r="K929" s="21">
        <v>146000</v>
      </c>
      <c r="L929" s="21">
        <v>146000</v>
      </c>
      <c r="M929" s="21">
        <v>0</v>
      </c>
      <c r="N929" s="22">
        <f t="shared" si="14"/>
        <v>0</v>
      </c>
      <c r="O929" s="21">
        <v>0</v>
      </c>
      <c r="P929" s="21">
        <v>0</v>
      </c>
      <c r="Q929" s="21">
        <v>0</v>
      </c>
      <c r="R929" s="21">
        <v>0</v>
      </c>
    </row>
    <row r="930" spans="1:18" s="13" customFormat="1" ht="27.95" customHeight="1" x14ac:dyDescent="0.25">
      <c r="A930" s="18" t="s">
        <v>1021</v>
      </c>
      <c r="B930" s="18" t="s">
        <v>32</v>
      </c>
      <c r="C930" s="19" t="s">
        <v>1763</v>
      </c>
      <c r="D930" s="20" t="s">
        <v>80</v>
      </c>
      <c r="E930" s="20" t="s">
        <v>80</v>
      </c>
      <c r="F930" s="19" t="s">
        <v>310</v>
      </c>
      <c r="G930" s="18" t="s">
        <v>311</v>
      </c>
      <c r="H930" s="18" t="s">
        <v>33</v>
      </c>
      <c r="I930" s="18" t="s">
        <v>1660</v>
      </c>
      <c r="J930" s="21">
        <v>364422</v>
      </c>
      <c r="K930" s="21">
        <v>367000</v>
      </c>
      <c r="L930" s="21">
        <v>367000</v>
      </c>
      <c r="M930" s="21">
        <v>0</v>
      </c>
      <c r="N930" s="22">
        <f t="shared" si="14"/>
        <v>0</v>
      </c>
      <c r="O930" s="21">
        <v>0</v>
      </c>
      <c r="P930" s="21">
        <v>0</v>
      </c>
      <c r="Q930" s="21">
        <v>0</v>
      </c>
      <c r="R930" s="21">
        <v>0</v>
      </c>
    </row>
    <row r="931" spans="1:18" s="13" customFormat="1" ht="27.95" customHeight="1" x14ac:dyDescent="0.25">
      <c r="A931" s="18" t="s">
        <v>1021</v>
      </c>
      <c r="B931" s="18" t="s">
        <v>32</v>
      </c>
      <c r="C931" s="19" t="s">
        <v>1763</v>
      </c>
      <c r="D931" s="20" t="s">
        <v>92</v>
      </c>
      <c r="E931" s="20" t="s">
        <v>92</v>
      </c>
      <c r="F931" s="19" t="s">
        <v>312</v>
      </c>
      <c r="G931" s="18" t="s">
        <v>4822</v>
      </c>
      <c r="H931" s="18" t="s">
        <v>117</v>
      </c>
      <c r="I931" s="18" t="s">
        <v>1661</v>
      </c>
      <c r="J931" s="21">
        <v>4687504</v>
      </c>
      <c r="K931" s="21">
        <v>4819963</v>
      </c>
      <c r="L931" s="21">
        <v>4819963</v>
      </c>
      <c r="M931" s="21">
        <v>115069.178</v>
      </c>
      <c r="N931" s="22">
        <f t="shared" si="14"/>
        <v>2.3873456704958107E-2</v>
      </c>
      <c r="O931" s="21">
        <v>9733000</v>
      </c>
      <c r="P931" s="21">
        <v>0</v>
      </c>
      <c r="Q931" s="21">
        <v>0</v>
      </c>
      <c r="R931" s="21">
        <v>0</v>
      </c>
    </row>
    <row r="932" spans="1:18" s="13" customFormat="1" ht="27.95" customHeight="1" x14ac:dyDescent="0.25">
      <c r="A932" s="18" t="s">
        <v>1021</v>
      </c>
      <c r="B932" s="18" t="s">
        <v>32</v>
      </c>
      <c r="C932" s="19" t="s">
        <v>1763</v>
      </c>
      <c r="D932" s="20" t="s">
        <v>305</v>
      </c>
      <c r="E932" s="20" t="s">
        <v>783</v>
      </c>
      <c r="F932" s="19" t="s">
        <v>313</v>
      </c>
      <c r="G932" s="18" t="s">
        <v>314</v>
      </c>
      <c r="H932" s="18" t="s">
        <v>117</v>
      </c>
      <c r="I932" s="18" t="s">
        <v>118</v>
      </c>
      <c r="J932" s="21">
        <v>9364302</v>
      </c>
      <c r="K932" s="21">
        <v>4591000</v>
      </c>
      <c r="L932" s="21">
        <v>4591000</v>
      </c>
      <c r="M932" s="21">
        <v>0</v>
      </c>
      <c r="N932" s="22">
        <f t="shared" si="14"/>
        <v>0</v>
      </c>
      <c r="O932" s="21">
        <v>20562000</v>
      </c>
      <c r="P932" s="21">
        <v>20227000</v>
      </c>
      <c r="Q932" s="21">
        <v>6000000</v>
      </c>
      <c r="R932" s="21">
        <v>0</v>
      </c>
    </row>
    <row r="933" spans="1:18" s="13" customFormat="1" ht="27.95" customHeight="1" x14ac:dyDescent="0.25">
      <c r="A933" s="18" t="s">
        <v>1021</v>
      </c>
      <c r="B933" s="18" t="s">
        <v>32</v>
      </c>
      <c r="C933" s="19" t="s">
        <v>1763</v>
      </c>
      <c r="D933" s="20" t="s">
        <v>92</v>
      </c>
      <c r="E933" s="20" t="s">
        <v>92</v>
      </c>
      <c r="F933" s="19" t="s">
        <v>635</v>
      </c>
      <c r="G933" s="18" t="s">
        <v>4823</v>
      </c>
      <c r="H933" s="18" t="s">
        <v>1452</v>
      </c>
      <c r="I933" s="18" t="s">
        <v>1662</v>
      </c>
      <c r="J933" s="21">
        <v>4129281</v>
      </c>
      <c r="K933" s="21">
        <v>5780000</v>
      </c>
      <c r="L933" s="21">
        <v>5780000</v>
      </c>
      <c r="M933" s="21">
        <v>48180.203999999998</v>
      </c>
      <c r="N933" s="22">
        <f t="shared" si="14"/>
        <v>8.3356754325259515E-3</v>
      </c>
      <c r="O933" s="21">
        <v>0</v>
      </c>
      <c r="P933" s="21">
        <v>0</v>
      </c>
      <c r="Q933" s="21">
        <v>0</v>
      </c>
      <c r="R933" s="21">
        <v>0</v>
      </c>
    </row>
    <row r="934" spans="1:18" s="13" customFormat="1" ht="27.95" customHeight="1" x14ac:dyDescent="0.25">
      <c r="A934" s="18" t="s">
        <v>1021</v>
      </c>
      <c r="B934" s="18" t="s">
        <v>32</v>
      </c>
      <c r="C934" s="19" t="s">
        <v>1763</v>
      </c>
      <c r="D934" s="20" t="s">
        <v>77</v>
      </c>
      <c r="E934" s="20" t="s">
        <v>77</v>
      </c>
      <c r="F934" s="19" t="s">
        <v>315</v>
      </c>
      <c r="G934" s="18" t="s">
        <v>316</v>
      </c>
      <c r="H934" s="18" t="s">
        <v>1663</v>
      </c>
      <c r="I934" s="18" t="s">
        <v>1664</v>
      </c>
      <c r="J934" s="21">
        <v>239124</v>
      </c>
      <c r="K934" s="21">
        <v>333000</v>
      </c>
      <c r="L934" s="21">
        <v>333000</v>
      </c>
      <c r="M934" s="21">
        <v>0</v>
      </c>
      <c r="N934" s="22">
        <f t="shared" si="14"/>
        <v>0</v>
      </c>
      <c r="O934" s="21">
        <v>0</v>
      </c>
      <c r="P934" s="21">
        <v>0</v>
      </c>
      <c r="Q934" s="21">
        <v>0</v>
      </c>
      <c r="R934" s="21">
        <v>0</v>
      </c>
    </row>
    <row r="935" spans="1:18" s="13" customFormat="1" ht="27.95" customHeight="1" x14ac:dyDescent="0.25">
      <c r="A935" s="18" t="s">
        <v>1021</v>
      </c>
      <c r="B935" s="18" t="s">
        <v>32</v>
      </c>
      <c r="C935" s="19" t="s">
        <v>1763</v>
      </c>
      <c r="D935" s="20" t="s">
        <v>77</v>
      </c>
      <c r="E935" s="20" t="s">
        <v>77</v>
      </c>
      <c r="F935" s="19" t="s">
        <v>4824</v>
      </c>
      <c r="G935" s="18" t="s">
        <v>4825</v>
      </c>
      <c r="H935" s="18" t="s">
        <v>33</v>
      </c>
      <c r="I935" s="18" t="s">
        <v>4826</v>
      </c>
      <c r="J935" s="21">
        <v>0</v>
      </c>
      <c r="K935" s="21">
        <v>3520</v>
      </c>
      <c r="L935" s="21">
        <v>3520</v>
      </c>
      <c r="M935" s="21">
        <v>0</v>
      </c>
      <c r="N935" s="22">
        <f t="shared" si="14"/>
        <v>0</v>
      </c>
      <c r="O935" s="21">
        <v>0</v>
      </c>
      <c r="P935" s="21">
        <v>0</v>
      </c>
      <c r="Q935" s="21">
        <v>0</v>
      </c>
      <c r="R935" s="21">
        <v>0</v>
      </c>
    </row>
    <row r="936" spans="1:18" s="13" customFormat="1" ht="27.95" customHeight="1" x14ac:dyDescent="0.25">
      <c r="A936" s="18" t="s">
        <v>1021</v>
      </c>
      <c r="B936" s="18" t="s">
        <v>32</v>
      </c>
      <c r="C936" s="19" t="s">
        <v>1763</v>
      </c>
      <c r="D936" s="20" t="s">
        <v>92</v>
      </c>
      <c r="E936" s="20" t="s">
        <v>758</v>
      </c>
      <c r="F936" s="19" t="s">
        <v>2996</v>
      </c>
      <c r="G936" s="18" t="s">
        <v>4827</v>
      </c>
      <c r="H936" s="18" t="s">
        <v>33</v>
      </c>
      <c r="I936" s="18" t="s">
        <v>1681</v>
      </c>
      <c r="J936" s="21">
        <v>20000</v>
      </c>
      <c r="K936" s="21">
        <v>100000</v>
      </c>
      <c r="L936" s="21">
        <v>100000</v>
      </c>
      <c r="M936" s="21">
        <v>0</v>
      </c>
      <c r="N936" s="22">
        <f t="shared" si="14"/>
        <v>0</v>
      </c>
      <c r="O936" s="21">
        <v>0</v>
      </c>
      <c r="P936" s="21">
        <v>0</v>
      </c>
      <c r="Q936" s="21">
        <v>0</v>
      </c>
      <c r="R936" s="21">
        <v>0</v>
      </c>
    </row>
    <row r="937" spans="1:18" s="13" customFormat="1" ht="27.95" customHeight="1" x14ac:dyDescent="0.25">
      <c r="A937" s="18" t="s">
        <v>1021</v>
      </c>
      <c r="B937" s="18" t="s">
        <v>32</v>
      </c>
      <c r="C937" s="19" t="s">
        <v>1763</v>
      </c>
      <c r="D937" s="20" t="s">
        <v>76</v>
      </c>
      <c r="E937" s="20" t="s">
        <v>76</v>
      </c>
      <c r="F937" s="19" t="s">
        <v>317</v>
      </c>
      <c r="G937" s="18" t="s">
        <v>318</v>
      </c>
      <c r="H937" s="18" t="s">
        <v>117</v>
      </c>
      <c r="I937" s="18" t="s">
        <v>1665</v>
      </c>
      <c r="J937" s="21">
        <v>80854</v>
      </c>
      <c r="K937" s="21">
        <v>27000</v>
      </c>
      <c r="L937" s="21">
        <v>27000</v>
      </c>
      <c r="M937" s="21">
        <v>0</v>
      </c>
      <c r="N937" s="22">
        <f t="shared" si="14"/>
        <v>0</v>
      </c>
      <c r="O937" s="21">
        <v>0</v>
      </c>
      <c r="P937" s="21">
        <v>0</v>
      </c>
      <c r="Q937" s="21">
        <v>0</v>
      </c>
      <c r="R937" s="21">
        <v>0</v>
      </c>
    </row>
    <row r="938" spans="1:18" s="13" customFormat="1" ht="27.95" customHeight="1" x14ac:dyDescent="0.25">
      <c r="A938" s="18" t="s">
        <v>1021</v>
      </c>
      <c r="B938" s="18" t="s">
        <v>32</v>
      </c>
      <c r="C938" s="19" t="s">
        <v>1763</v>
      </c>
      <c r="D938" s="20" t="s">
        <v>92</v>
      </c>
      <c r="E938" s="20" t="s">
        <v>768</v>
      </c>
      <c r="F938" s="19" t="s">
        <v>319</v>
      </c>
      <c r="G938" s="18" t="s">
        <v>4828</v>
      </c>
      <c r="H938" s="18" t="s">
        <v>33</v>
      </c>
      <c r="I938" s="18" t="s">
        <v>1653</v>
      </c>
      <c r="J938" s="21">
        <v>14782</v>
      </c>
      <c r="K938" s="21">
        <v>15000</v>
      </c>
      <c r="L938" s="21">
        <v>15000</v>
      </c>
      <c r="M938" s="21">
        <v>0</v>
      </c>
      <c r="N938" s="22">
        <f t="shared" si="14"/>
        <v>0</v>
      </c>
      <c r="O938" s="21">
        <v>0</v>
      </c>
      <c r="P938" s="21">
        <v>0</v>
      </c>
      <c r="Q938" s="21">
        <v>0</v>
      </c>
      <c r="R938" s="21">
        <v>0</v>
      </c>
    </row>
    <row r="939" spans="1:18" s="13" customFormat="1" ht="27.95" customHeight="1" x14ac:dyDescent="0.25">
      <c r="A939" s="18" t="s">
        <v>1021</v>
      </c>
      <c r="B939" s="18" t="s">
        <v>32</v>
      </c>
      <c r="C939" s="19" t="s">
        <v>1763</v>
      </c>
      <c r="D939" s="20" t="s">
        <v>92</v>
      </c>
      <c r="E939" s="20" t="s">
        <v>92</v>
      </c>
      <c r="F939" s="19" t="s">
        <v>4829</v>
      </c>
      <c r="G939" s="18" t="s">
        <v>4830</v>
      </c>
      <c r="H939" s="18" t="s">
        <v>33</v>
      </c>
      <c r="I939" s="18" t="s">
        <v>4831</v>
      </c>
      <c r="J939" s="21">
        <v>0</v>
      </c>
      <c r="K939" s="21">
        <v>67000</v>
      </c>
      <c r="L939" s="21">
        <v>67000</v>
      </c>
      <c r="M939" s="21">
        <v>0</v>
      </c>
      <c r="N939" s="22">
        <f t="shared" si="14"/>
        <v>0</v>
      </c>
      <c r="O939" s="21">
        <v>0</v>
      </c>
      <c r="P939" s="21">
        <v>0</v>
      </c>
      <c r="Q939" s="21">
        <v>0</v>
      </c>
      <c r="R939" s="21">
        <v>0</v>
      </c>
    </row>
    <row r="940" spans="1:18" s="13" customFormat="1" ht="27.95" customHeight="1" x14ac:dyDescent="0.25">
      <c r="A940" s="18" t="s">
        <v>1021</v>
      </c>
      <c r="B940" s="18" t="s">
        <v>32</v>
      </c>
      <c r="C940" s="19" t="s">
        <v>1763</v>
      </c>
      <c r="D940" s="20" t="s">
        <v>78</v>
      </c>
      <c r="E940" s="20" t="s">
        <v>78</v>
      </c>
      <c r="F940" s="19" t="s">
        <v>320</v>
      </c>
      <c r="G940" s="18" t="s">
        <v>321</v>
      </c>
      <c r="H940" s="18" t="s">
        <v>1452</v>
      </c>
      <c r="I940" s="18" t="s">
        <v>1493</v>
      </c>
      <c r="J940" s="21">
        <v>3600000</v>
      </c>
      <c r="K940" s="21">
        <v>3777000</v>
      </c>
      <c r="L940" s="21">
        <v>3777000</v>
      </c>
      <c r="M940" s="21">
        <v>0</v>
      </c>
      <c r="N940" s="22">
        <f t="shared" si="14"/>
        <v>0</v>
      </c>
      <c r="O940" s="21">
        <v>0</v>
      </c>
      <c r="P940" s="21">
        <v>0</v>
      </c>
      <c r="Q940" s="21">
        <v>0</v>
      </c>
      <c r="R940" s="21">
        <v>0</v>
      </c>
    </row>
    <row r="941" spans="1:18" s="13" customFormat="1" ht="27.95" customHeight="1" x14ac:dyDescent="0.25">
      <c r="A941" s="18" t="s">
        <v>1021</v>
      </c>
      <c r="B941" s="18" t="s">
        <v>32</v>
      </c>
      <c r="C941" s="19" t="s">
        <v>1763</v>
      </c>
      <c r="D941" s="20" t="s">
        <v>77</v>
      </c>
      <c r="E941" s="20" t="s">
        <v>784</v>
      </c>
      <c r="F941" s="19" t="s">
        <v>115</v>
      </c>
      <c r="G941" s="18" t="s">
        <v>3610</v>
      </c>
      <c r="H941" s="18" t="s">
        <v>74</v>
      </c>
      <c r="I941" s="18" t="s">
        <v>1666</v>
      </c>
      <c r="J941" s="21">
        <v>6118196</v>
      </c>
      <c r="K941" s="21">
        <v>0</v>
      </c>
      <c r="L941" s="21">
        <v>0</v>
      </c>
      <c r="M941" s="21">
        <v>0</v>
      </c>
      <c r="N941" s="22" t="str">
        <f t="shared" si="14"/>
        <v>-</v>
      </c>
      <c r="O941" s="21">
        <v>0</v>
      </c>
      <c r="P941" s="21">
        <v>0</v>
      </c>
      <c r="Q941" s="21">
        <v>0</v>
      </c>
      <c r="R941" s="21">
        <v>0</v>
      </c>
    </row>
    <row r="942" spans="1:18" s="13" customFormat="1" ht="27.95" customHeight="1" x14ac:dyDescent="0.25">
      <c r="A942" s="18" t="s">
        <v>1021</v>
      </c>
      <c r="B942" s="18" t="s">
        <v>32</v>
      </c>
      <c r="C942" s="19" t="s">
        <v>1763</v>
      </c>
      <c r="D942" s="20" t="s">
        <v>77</v>
      </c>
      <c r="E942" s="20" t="s">
        <v>77</v>
      </c>
      <c r="F942" s="19" t="s">
        <v>4832</v>
      </c>
      <c r="G942" s="18" t="s">
        <v>4833</v>
      </c>
      <c r="H942" s="18" t="s">
        <v>33</v>
      </c>
      <c r="I942" s="18" t="s">
        <v>1667</v>
      </c>
      <c r="J942" s="21">
        <v>0</v>
      </c>
      <c r="K942" s="21">
        <v>400000</v>
      </c>
      <c r="L942" s="21">
        <v>400000</v>
      </c>
      <c r="M942" s="21">
        <v>0</v>
      </c>
      <c r="N942" s="22">
        <f t="shared" si="14"/>
        <v>0</v>
      </c>
      <c r="O942" s="21">
        <v>0</v>
      </c>
      <c r="P942" s="21">
        <v>0</v>
      </c>
      <c r="Q942" s="21">
        <v>0</v>
      </c>
      <c r="R942" s="21">
        <v>0</v>
      </c>
    </row>
    <row r="943" spans="1:18" s="13" customFormat="1" ht="27.95" customHeight="1" x14ac:dyDescent="0.25">
      <c r="A943" s="18" t="s">
        <v>1021</v>
      </c>
      <c r="B943" s="18" t="s">
        <v>32</v>
      </c>
      <c r="C943" s="19" t="s">
        <v>1763</v>
      </c>
      <c r="D943" s="20" t="s">
        <v>92</v>
      </c>
      <c r="E943" s="20" t="s">
        <v>768</v>
      </c>
      <c r="F943" s="19" t="s">
        <v>950</v>
      </c>
      <c r="G943" s="18" t="s">
        <v>951</v>
      </c>
      <c r="H943" s="18" t="s">
        <v>117</v>
      </c>
      <c r="I943" s="18" t="s">
        <v>117</v>
      </c>
      <c r="J943" s="21">
        <v>550000</v>
      </c>
      <c r="K943" s="21">
        <v>275000</v>
      </c>
      <c r="L943" s="21">
        <v>275000</v>
      </c>
      <c r="M943" s="21">
        <v>0</v>
      </c>
      <c r="N943" s="22">
        <f t="shared" si="14"/>
        <v>0</v>
      </c>
      <c r="O943" s="21">
        <v>489000</v>
      </c>
      <c r="P943" s="21">
        <v>0</v>
      </c>
      <c r="Q943" s="21">
        <v>0</v>
      </c>
      <c r="R943" s="21">
        <v>0</v>
      </c>
    </row>
    <row r="944" spans="1:18" s="13" customFormat="1" ht="27.95" customHeight="1" x14ac:dyDescent="0.25">
      <c r="A944" s="18" t="s">
        <v>1021</v>
      </c>
      <c r="B944" s="18" t="s">
        <v>32</v>
      </c>
      <c r="C944" s="19" t="s">
        <v>1763</v>
      </c>
      <c r="D944" s="20" t="s">
        <v>79</v>
      </c>
      <c r="E944" s="20" t="s">
        <v>766</v>
      </c>
      <c r="F944" s="19" t="s">
        <v>322</v>
      </c>
      <c r="G944" s="18" t="s">
        <v>323</v>
      </c>
      <c r="H944" s="18" t="s">
        <v>1668</v>
      </c>
      <c r="I944" s="18" t="s">
        <v>1669</v>
      </c>
      <c r="J944" s="21">
        <v>1800000</v>
      </c>
      <c r="K944" s="21">
        <v>1159750</v>
      </c>
      <c r="L944" s="21">
        <v>1159750</v>
      </c>
      <c r="M944" s="21">
        <v>136849.83499999999</v>
      </c>
      <c r="N944" s="22">
        <f t="shared" si="14"/>
        <v>0.11799942660056045</v>
      </c>
      <c r="O944" s="21">
        <v>1587000</v>
      </c>
      <c r="P944" s="21">
        <v>0</v>
      </c>
      <c r="Q944" s="21">
        <v>0</v>
      </c>
      <c r="R944" s="21">
        <v>0</v>
      </c>
    </row>
    <row r="945" spans="1:18" s="13" customFormat="1" ht="27.95" customHeight="1" x14ac:dyDescent="0.25">
      <c r="A945" s="18" t="s">
        <v>1021</v>
      </c>
      <c r="B945" s="18" t="s">
        <v>32</v>
      </c>
      <c r="C945" s="19" t="s">
        <v>1763</v>
      </c>
      <c r="D945" s="20" t="s">
        <v>76</v>
      </c>
      <c r="E945" s="20" t="s">
        <v>76</v>
      </c>
      <c r="F945" s="19" t="s">
        <v>1029</v>
      </c>
      <c r="G945" s="18" t="s">
        <v>1030</v>
      </c>
      <c r="H945" s="18" t="s">
        <v>117</v>
      </c>
      <c r="I945" s="18" t="s">
        <v>117</v>
      </c>
      <c r="J945" s="21">
        <v>5226928</v>
      </c>
      <c r="K945" s="21">
        <v>3322694</v>
      </c>
      <c r="L945" s="21">
        <v>3322694</v>
      </c>
      <c r="M945" s="21">
        <v>0</v>
      </c>
      <c r="N945" s="22">
        <f t="shared" si="14"/>
        <v>0</v>
      </c>
      <c r="O945" s="21">
        <v>8378000</v>
      </c>
      <c r="P945" s="21">
        <v>13065000</v>
      </c>
      <c r="Q945" s="21">
        <v>0</v>
      </c>
      <c r="R945" s="21">
        <v>0</v>
      </c>
    </row>
    <row r="946" spans="1:18" s="13" customFormat="1" ht="27.95" customHeight="1" x14ac:dyDescent="0.25">
      <c r="A946" s="18" t="s">
        <v>1021</v>
      </c>
      <c r="B946" s="18" t="s">
        <v>32</v>
      </c>
      <c r="C946" s="19" t="s">
        <v>1763</v>
      </c>
      <c r="D946" s="20" t="s">
        <v>77</v>
      </c>
      <c r="E946" s="20" t="s">
        <v>77</v>
      </c>
      <c r="F946" s="19" t="s">
        <v>698</v>
      </c>
      <c r="G946" s="18" t="s">
        <v>944</v>
      </c>
      <c r="H946" s="18" t="s">
        <v>33</v>
      </c>
      <c r="I946" s="18" t="s">
        <v>1653</v>
      </c>
      <c r="J946" s="21">
        <v>9063000</v>
      </c>
      <c r="K946" s="21">
        <v>9041680</v>
      </c>
      <c r="L946" s="21">
        <v>9041680</v>
      </c>
      <c r="M946" s="21">
        <v>69191.947</v>
      </c>
      <c r="N946" s="22">
        <f t="shared" si="14"/>
        <v>7.6525542819476031E-3</v>
      </c>
      <c r="O946" s="21">
        <v>0</v>
      </c>
      <c r="P946" s="21">
        <v>0</v>
      </c>
      <c r="Q946" s="21">
        <v>0</v>
      </c>
      <c r="R946" s="21">
        <v>0</v>
      </c>
    </row>
    <row r="947" spans="1:18" s="13" customFormat="1" ht="27.95" customHeight="1" x14ac:dyDescent="0.25">
      <c r="A947" s="18" t="s">
        <v>1021</v>
      </c>
      <c r="B947" s="18" t="s">
        <v>32</v>
      </c>
      <c r="C947" s="19" t="s">
        <v>1763</v>
      </c>
      <c r="D947" s="20" t="s">
        <v>92</v>
      </c>
      <c r="E947" s="20" t="s">
        <v>758</v>
      </c>
      <c r="F947" s="19" t="s">
        <v>831</v>
      </c>
      <c r="G947" s="18" t="s">
        <v>946</v>
      </c>
      <c r="H947" s="18" t="s">
        <v>1452</v>
      </c>
      <c r="I947" s="18" t="s">
        <v>1670</v>
      </c>
      <c r="J947" s="21">
        <v>530842</v>
      </c>
      <c r="K947" s="21">
        <v>355000</v>
      </c>
      <c r="L947" s="21">
        <v>355000</v>
      </c>
      <c r="M947" s="21">
        <v>0</v>
      </c>
      <c r="N947" s="22">
        <f t="shared" si="14"/>
        <v>0</v>
      </c>
      <c r="O947" s="21">
        <v>159000</v>
      </c>
      <c r="P947" s="21">
        <v>0</v>
      </c>
      <c r="Q947" s="21">
        <v>0</v>
      </c>
      <c r="R947" s="21">
        <v>0</v>
      </c>
    </row>
    <row r="948" spans="1:18" s="13" customFormat="1" ht="27.95" customHeight="1" x14ac:dyDescent="0.25">
      <c r="A948" s="18" t="s">
        <v>1021</v>
      </c>
      <c r="B948" s="18" t="s">
        <v>32</v>
      </c>
      <c r="C948" s="19" t="s">
        <v>1763</v>
      </c>
      <c r="D948" s="20" t="s">
        <v>77</v>
      </c>
      <c r="E948" s="20" t="s">
        <v>77</v>
      </c>
      <c r="F948" s="19" t="s">
        <v>4834</v>
      </c>
      <c r="G948" s="18" t="s">
        <v>4835</v>
      </c>
      <c r="H948" s="18" t="s">
        <v>33</v>
      </c>
      <c r="I948" s="18" t="s">
        <v>1671</v>
      </c>
      <c r="J948" s="21">
        <v>0</v>
      </c>
      <c r="K948" s="21">
        <v>3738000</v>
      </c>
      <c r="L948" s="21">
        <v>3738000</v>
      </c>
      <c r="M948" s="21">
        <v>1566252.102</v>
      </c>
      <c r="N948" s="22">
        <f t="shared" si="14"/>
        <v>0.41900805296950239</v>
      </c>
      <c r="O948" s="21">
        <v>0</v>
      </c>
      <c r="P948" s="21">
        <v>0</v>
      </c>
      <c r="Q948" s="21">
        <v>0</v>
      </c>
      <c r="R948" s="21">
        <v>0</v>
      </c>
    </row>
    <row r="949" spans="1:18" s="13" customFormat="1" ht="27.95" customHeight="1" x14ac:dyDescent="0.25">
      <c r="A949" s="18" t="s">
        <v>1021</v>
      </c>
      <c r="B949" s="18" t="s">
        <v>32</v>
      </c>
      <c r="C949" s="19" t="s">
        <v>1763</v>
      </c>
      <c r="D949" s="20" t="s">
        <v>92</v>
      </c>
      <c r="E949" s="20" t="s">
        <v>92</v>
      </c>
      <c r="F949" s="19" t="s">
        <v>4836</v>
      </c>
      <c r="G949" s="18" t="s">
        <v>4837</v>
      </c>
      <c r="H949" s="18" t="s">
        <v>33</v>
      </c>
      <c r="I949" s="18" t="s">
        <v>1681</v>
      </c>
      <c r="J949" s="21">
        <v>0</v>
      </c>
      <c r="K949" s="21">
        <v>259430</v>
      </c>
      <c r="L949" s="21">
        <v>259430</v>
      </c>
      <c r="M949" s="21">
        <v>0</v>
      </c>
      <c r="N949" s="22">
        <f t="shared" si="14"/>
        <v>0</v>
      </c>
      <c r="O949" s="21">
        <v>0</v>
      </c>
      <c r="P949" s="21">
        <v>0</v>
      </c>
      <c r="Q949" s="21">
        <v>0</v>
      </c>
      <c r="R949" s="21">
        <v>0</v>
      </c>
    </row>
    <row r="950" spans="1:18" s="13" customFormat="1" ht="27.95" customHeight="1" x14ac:dyDescent="0.25">
      <c r="A950" s="18" t="s">
        <v>1021</v>
      </c>
      <c r="B950" s="18" t="s">
        <v>32</v>
      </c>
      <c r="C950" s="19" t="s">
        <v>1763</v>
      </c>
      <c r="D950" s="20" t="s">
        <v>77</v>
      </c>
      <c r="E950" s="20" t="s">
        <v>768</v>
      </c>
      <c r="F950" s="19" t="s">
        <v>116</v>
      </c>
      <c r="G950" s="18" t="s">
        <v>4838</v>
      </c>
      <c r="H950" s="18" t="s">
        <v>74</v>
      </c>
      <c r="I950" s="18" t="s">
        <v>1672</v>
      </c>
      <c r="J950" s="21">
        <v>1075000</v>
      </c>
      <c r="K950" s="21">
        <v>887000</v>
      </c>
      <c r="L950" s="21">
        <v>887000</v>
      </c>
      <c r="M950" s="21">
        <v>0</v>
      </c>
      <c r="N950" s="22">
        <f t="shared" si="14"/>
        <v>0</v>
      </c>
      <c r="O950" s="21">
        <v>0</v>
      </c>
      <c r="P950" s="21">
        <v>0</v>
      </c>
      <c r="Q950" s="21">
        <v>0</v>
      </c>
      <c r="R950" s="21">
        <v>0</v>
      </c>
    </row>
    <row r="951" spans="1:18" s="13" customFormat="1" ht="27.95" customHeight="1" x14ac:dyDescent="0.25">
      <c r="A951" s="18" t="s">
        <v>1021</v>
      </c>
      <c r="B951" s="18" t="s">
        <v>32</v>
      </c>
      <c r="C951" s="19" t="s">
        <v>1763</v>
      </c>
      <c r="D951" s="20" t="s">
        <v>79</v>
      </c>
      <c r="E951" s="20" t="s">
        <v>763</v>
      </c>
      <c r="F951" s="19" t="s">
        <v>324</v>
      </c>
      <c r="G951" s="18" t="s">
        <v>325</v>
      </c>
      <c r="H951" s="18" t="s">
        <v>1668</v>
      </c>
      <c r="I951" s="18" t="s">
        <v>1673</v>
      </c>
      <c r="J951" s="21">
        <v>21927280</v>
      </c>
      <c r="K951" s="21">
        <v>21181670</v>
      </c>
      <c r="L951" s="21">
        <v>21181670</v>
      </c>
      <c r="M951" s="21">
        <v>3232941.1490000002</v>
      </c>
      <c r="N951" s="22">
        <f t="shared" si="14"/>
        <v>0.15262919066343683</v>
      </c>
      <c r="O951" s="21">
        <v>7476000</v>
      </c>
      <c r="P951" s="21">
        <v>6127000</v>
      </c>
      <c r="Q951" s="21">
        <v>1512000</v>
      </c>
      <c r="R951" s="21">
        <v>0</v>
      </c>
    </row>
    <row r="952" spans="1:18" s="13" customFormat="1" ht="27.95" customHeight="1" x14ac:dyDescent="0.25">
      <c r="A952" s="18" t="s">
        <v>1021</v>
      </c>
      <c r="B952" s="18" t="s">
        <v>32</v>
      </c>
      <c r="C952" s="19" t="s">
        <v>1763</v>
      </c>
      <c r="D952" s="20" t="s">
        <v>92</v>
      </c>
      <c r="E952" s="20" t="s">
        <v>768</v>
      </c>
      <c r="F952" s="19" t="s">
        <v>326</v>
      </c>
      <c r="G952" s="18" t="s">
        <v>327</v>
      </c>
      <c r="H952" s="18" t="s">
        <v>1674</v>
      </c>
      <c r="I952" s="18" t="s">
        <v>1675</v>
      </c>
      <c r="J952" s="21">
        <v>332874</v>
      </c>
      <c r="K952" s="21">
        <v>326140</v>
      </c>
      <c r="L952" s="21">
        <v>326140</v>
      </c>
      <c r="M952" s="21">
        <v>0</v>
      </c>
      <c r="N952" s="22">
        <f t="shared" si="14"/>
        <v>0</v>
      </c>
      <c r="O952" s="21">
        <v>0</v>
      </c>
      <c r="P952" s="21">
        <v>0</v>
      </c>
      <c r="Q952" s="21">
        <v>0</v>
      </c>
      <c r="R952" s="21">
        <v>0</v>
      </c>
    </row>
    <row r="953" spans="1:18" s="13" customFormat="1" ht="27.95" customHeight="1" x14ac:dyDescent="0.25">
      <c r="A953" s="18" t="s">
        <v>1021</v>
      </c>
      <c r="B953" s="18" t="s">
        <v>32</v>
      </c>
      <c r="C953" s="19" t="s">
        <v>1763</v>
      </c>
      <c r="D953" s="20" t="s">
        <v>92</v>
      </c>
      <c r="E953" s="20" t="s">
        <v>768</v>
      </c>
      <c r="F953" s="19" t="s">
        <v>863</v>
      </c>
      <c r="G953" s="18" t="s">
        <v>864</v>
      </c>
      <c r="H953" s="18" t="s">
        <v>74</v>
      </c>
      <c r="I953" s="18" t="s">
        <v>1676</v>
      </c>
      <c r="J953" s="21">
        <v>74496</v>
      </c>
      <c r="K953" s="21">
        <v>103000</v>
      </c>
      <c r="L953" s="21">
        <v>103000</v>
      </c>
      <c r="M953" s="21">
        <v>0</v>
      </c>
      <c r="N953" s="22">
        <f t="shared" si="14"/>
        <v>0</v>
      </c>
      <c r="O953" s="21">
        <v>0</v>
      </c>
      <c r="P953" s="21">
        <v>0</v>
      </c>
      <c r="Q953" s="21">
        <v>0</v>
      </c>
      <c r="R953" s="21">
        <v>0</v>
      </c>
    </row>
    <row r="954" spans="1:18" s="13" customFormat="1" ht="27.95" customHeight="1" x14ac:dyDescent="0.25">
      <c r="A954" s="18" t="s">
        <v>1021</v>
      </c>
      <c r="B954" s="18" t="s">
        <v>32</v>
      </c>
      <c r="C954" s="19" t="s">
        <v>1763</v>
      </c>
      <c r="D954" s="20" t="s">
        <v>92</v>
      </c>
      <c r="E954" s="20" t="s">
        <v>92</v>
      </c>
      <c r="F954" s="19" t="s">
        <v>4839</v>
      </c>
      <c r="G954" s="18" t="s">
        <v>4840</v>
      </c>
      <c r="H954" s="18" t="s">
        <v>33</v>
      </c>
      <c r="I954" s="18" t="s">
        <v>1454</v>
      </c>
      <c r="J954" s="21">
        <v>0</v>
      </c>
      <c r="K954" s="21">
        <v>27800</v>
      </c>
      <c r="L954" s="21">
        <v>27800</v>
      </c>
      <c r="M954" s="21">
        <v>0</v>
      </c>
      <c r="N954" s="22">
        <f t="shared" si="14"/>
        <v>0</v>
      </c>
      <c r="O954" s="21">
        <v>0</v>
      </c>
      <c r="P954" s="21">
        <v>0</v>
      </c>
      <c r="Q954" s="21">
        <v>0</v>
      </c>
      <c r="R954" s="21">
        <v>0</v>
      </c>
    </row>
    <row r="955" spans="1:18" s="13" customFormat="1" ht="27.95" customHeight="1" x14ac:dyDescent="0.25">
      <c r="A955" s="18" t="s">
        <v>1021</v>
      </c>
      <c r="B955" s="18" t="s">
        <v>32</v>
      </c>
      <c r="C955" s="19" t="s">
        <v>1763</v>
      </c>
      <c r="D955" s="20" t="s">
        <v>92</v>
      </c>
      <c r="E955" s="20" t="s">
        <v>92</v>
      </c>
      <c r="F955" s="19" t="s">
        <v>947</v>
      </c>
      <c r="G955" s="18" t="s">
        <v>1874</v>
      </c>
      <c r="H955" s="18" t="s">
        <v>74</v>
      </c>
      <c r="I955" s="18" t="s">
        <v>855</v>
      </c>
      <c r="J955" s="21">
        <v>13570486</v>
      </c>
      <c r="K955" s="21">
        <v>8241000</v>
      </c>
      <c r="L955" s="21">
        <v>8241000</v>
      </c>
      <c r="M955" s="21">
        <v>2749867.69</v>
      </c>
      <c r="N955" s="22">
        <f t="shared" si="14"/>
        <v>0.33368131173401283</v>
      </c>
      <c r="O955" s="21">
        <v>14915000</v>
      </c>
      <c r="P955" s="21">
        <v>0</v>
      </c>
      <c r="Q955" s="21">
        <v>0</v>
      </c>
      <c r="R955" s="21">
        <v>0</v>
      </c>
    </row>
    <row r="956" spans="1:18" s="13" customFormat="1" ht="27.95" customHeight="1" x14ac:dyDescent="0.25">
      <c r="A956" s="18" t="s">
        <v>1021</v>
      </c>
      <c r="B956" s="18" t="s">
        <v>32</v>
      </c>
      <c r="C956" s="19" t="s">
        <v>1763</v>
      </c>
      <c r="D956" s="20" t="s">
        <v>80</v>
      </c>
      <c r="E956" s="20" t="s">
        <v>80</v>
      </c>
      <c r="F956" s="19" t="s">
        <v>328</v>
      </c>
      <c r="G956" s="18" t="s">
        <v>956</v>
      </c>
      <c r="H956" s="18" t="s">
        <v>74</v>
      </c>
      <c r="I956" s="18" t="s">
        <v>74</v>
      </c>
      <c r="J956" s="21">
        <v>14833000</v>
      </c>
      <c r="K956" s="21">
        <v>13976000</v>
      </c>
      <c r="L956" s="21">
        <v>13976000</v>
      </c>
      <c r="M956" s="21">
        <v>130600.076</v>
      </c>
      <c r="N956" s="22">
        <f t="shared" si="14"/>
        <v>9.3445961648540351E-3</v>
      </c>
      <c r="O956" s="21">
        <v>17390000</v>
      </c>
      <c r="P956" s="21">
        <v>17669000</v>
      </c>
      <c r="Q956" s="21">
        <v>0</v>
      </c>
      <c r="R956" s="21">
        <v>0</v>
      </c>
    </row>
    <row r="957" spans="1:18" s="13" customFormat="1" ht="27.95" customHeight="1" x14ac:dyDescent="0.25">
      <c r="A957" s="18" t="s">
        <v>1021</v>
      </c>
      <c r="B957" s="18" t="s">
        <v>32</v>
      </c>
      <c r="C957" s="19" t="s">
        <v>1763</v>
      </c>
      <c r="D957" s="20" t="s">
        <v>79</v>
      </c>
      <c r="E957" s="20" t="s">
        <v>760</v>
      </c>
      <c r="F957" s="19" t="s">
        <v>4841</v>
      </c>
      <c r="G957" s="18" t="s">
        <v>4842</v>
      </c>
      <c r="H957" s="18" t="s">
        <v>7</v>
      </c>
      <c r="I957" s="18" t="s">
        <v>8</v>
      </c>
      <c r="J957" s="21">
        <v>0</v>
      </c>
      <c r="K957" s="21">
        <v>185600</v>
      </c>
      <c r="L957" s="21">
        <v>185600</v>
      </c>
      <c r="M957" s="21">
        <v>0</v>
      </c>
      <c r="N957" s="22">
        <f t="shared" si="14"/>
        <v>0</v>
      </c>
      <c r="O957" s="21">
        <v>0</v>
      </c>
      <c r="P957" s="21">
        <v>0</v>
      </c>
      <c r="Q957" s="21">
        <v>0</v>
      </c>
      <c r="R957" s="21">
        <v>0</v>
      </c>
    </row>
    <row r="958" spans="1:18" s="13" customFormat="1" ht="27.95" customHeight="1" x14ac:dyDescent="0.25">
      <c r="A958" s="18" t="s">
        <v>1021</v>
      </c>
      <c r="B958" s="18" t="s">
        <v>32</v>
      </c>
      <c r="C958" s="19" t="s">
        <v>1763</v>
      </c>
      <c r="D958" s="20" t="s">
        <v>77</v>
      </c>
      <c r="E958" s="20" t="s">
        <v>768</v>
      </c>
      <c r="F958" s="19" t="s">
        <v>636</v>
      </c>
      <c r="G958" s="18" t="s">
        <v>1085</v>
      </c>
      <c r="H958" s="18" t="s">
        <v>74</v>
      </c>
      <c r="I958" s="18" t="s">
        <v>1677</v>
      </c>
      <c r="J958" s="21">
        <v>179313</v>
      </c>
      <c r="K958" s="21">
        <v>100100</v>
      </c>
      <c r="L958" s="21">
        <v>100100</v>
      </c>
      <c r="M958" s="21">
        <v>0</v>
      </c>
      <c r="N958" s="22">
        <f t="shared" si="14"/>
        <v>0</v>
      </c>
      <c r="O958" s="21">
        <v>0</v>
      </c>
      <c r="P958" s="21">
        <v>0</v>
      </c>
      <c r="Q958" s="21">
        <v>0</v>
      </c>
      <c r="R958" s="21">
        <v>0</v>
      </c>
    </row>
    <row r="959" spans="1:18" s="13" customFormat="1" ht="27.95" customHeight="1" x14ac:dyDescent="0.25">
      <c r="A959" s="18" t="s">
        <v>1021</v>
      </c>
      <c r="B959" s="18" t="s">
        <v>32</v>
      </c>
      <c r="C959" s="19" t="s">
        <v>1763</v>
      </c>
      <c r="D959" s="20" t="s">
        <v>77</v>
      </c>
      <c r="E959" s="20" t="s">
        <v>77</v>
      </c>
      <c r="F959" s="19" t="s">
        <v>1333</v>
      </c>
      <c r="G959" s="18" t="s">
        <v>1334</v>
      </c>
      <c r="H959" s="18" t="s">
        <v>74</v>
      </c>
      <c r="I959" s="18" t="s">
        <v>855</v>
      </c>
      <c r="J959" s="21">
        <v>600000</v>
      </c>
      <c r="K959" s="21">
        <v>600000</v>
      </c>
      <c r="L959" s="21">
        <v>600000</v>
      </c>
      <c r="M959" s="21">
        <v>119378.329</v>
      </c>
      <c r="N959" s="22">
        <f t="shared" si="14"/>
        <v>0.19896388166666668</v>
      </c>
      <c r="O959" s="21">
        <v>360000</v>
      </c>
      <c r="P959" s="21">
        <v>0</v>
      </c>
      <c r="Q959" s="21">
        <v>0</v>
      </c>
      <c r="R959" s="21">
        <v>0</v>
      </c>
    </row>
    <row r="960" spans="1:18" s="13" customFormat="1" ht="27.95" customHeight="1" x14ac:dyDescent="0.25">
      <c r="A960" s="18" t="s">
        <v>1021</v>
      </c>
      <c r="B960" s="18" t="s">
        <v>32</v>
      </c>
      <c r="C960" s="19" t="s">
        <v>1763</v>
      </c>
      <c r="D960" s="20" t="s">
        <v>92</v>
      </c>
      <c r="E960" s="20" t="s">
        <v>92</v>
      </c>
      <c r="F960" s="19" t="s">
        <v>1335</v>
      </c>
      <c r="G960" s="18" t="s">
        <v>4843</v>
      </c>
      <c r="H960" s="18" t="s">
        <v>74</v>
      </c>
      <c r="I960" s="18" t="s">
        <v>1666</v>
      </c>
      <c r="J960" s="21">
        <v>6170098</v>
      </c>
      <c r="K960" s="21">
        <v>3503850</v>
      </c>
      <c r="L960" s="21">
        <v>3503850</v>
      </c>
      <c r="M960" s="21">
        <v>0</v>
      </c>
      <c r="N960" s="22">
        <f t="shared" si="14"/>
        <v>0</v>
      </c>
      <c r="O960" s="21">
        <v>11778000</v>
      </c>
      <c r="P960" s="21">
        <v>0</v>
      </c>
      <c r="Q960" s="21">
        <v>0</v>
      </c>
      <c r="R960" s="21">
        <v>0</v>
      </c>
    </row>
    <row r="961" spans="1:18" s="13" customFormat="1" ht="27.95" customHeight="1" x14ac:dyDescent="0.25">
      <c r="A961" s="18" t="s">
        <v>1021</v>
      </c>
      <c r="B961" s="18" t="s">
        <v>32</v>
      </c>
      <c r="C961" s="19" t="s">
        <v>1763</v>
      </c>
      <c r="D961" s="20" t="s">
        <v>77</v>
      </c>
      <c r="E961" s="20" t="s">
        <v>77</v>
      </c>
      <c r="F961" s="19" t="s">
        <v>4844</v>
      </c>
      <c r="G961" s="18" t="s">
        <v>4845</v>
      </c>
      <c r="H961" s="18" t="s">
        <v>74</v>
      </c>
      <c r="I961" s="18" t="s">
        <v>1666</v>
      </c>
      <c r="J961" s="21">
        <v>0</v>
      </c>
      <c r="K961" s="21">
        <v>870000</v>
      </c>
      <c r="L961" s="21">
        <v>870000</v>
      </c>
      <c r="M961" s="21">
        <v>0</v>
      </c>
      <c r="N961" s="22">
        <f t="shared" si="14"/>
        <v>0</v>
      </c>
      <c r="O961" s="21">
        <v>0</v>
      </c>
      <c r="P961" s="21">
        <v>0</v>
      </c>
      <c r="Q961" s="21">
        <v>0</v>
      </c>
      <c r="R961" s="21">
        <v>0</v>
      </c>
    </row>
    <row r="962" spans="1:18" s="13" customFormat="1" ht="27.95" customHeight="1" x14ac:dyDescent="0.25">
      <c r="A962" s="18" t="s">
        <v>1021</v>
      </c>
      <c r="B962" s="18" t="s">
        <v>32</v>
      </c>
      <c r="C962" s="19" t="s">
        <v>1763</v>
      </c>
      <c r="D962" s="20" t="s">
        <v>77</v>
      </c>
      <c r="E962" s="20" t="s">
        <v>77</v>
      </c>
      <c r="F962" s="19" t="s">
        <v>4846</v>
      </c>
      <c r="G962" s="18" t="s">
        <v>4847</v>
      </c>
      <c r="H962" s="18" t="s">
        <v>33</v>
      </c>
      <c r="I962" s="18" t="s">
        <v>1671</v>
      </c>
      <c r="J962" s="21">
        <v>0</v>
      </c>
      <c r="K962" s="21">
        <v>1900000</v>
      </c>
      <c r="L962" s="21">
        <v>1900000</v>
      </c>
      <c r="M962" s="21">
        <v>0</v>
      </c>
      <c r="N962" s="22">
        <f t="shared" si="14"/>
        <v>0</v>
      </c>
      <c r="O962" s="21">
        <v>0</v>
      </c>
      <c r="P962" s="21">
        <v>0</v>
      </c>
      <c r="Q962" s="21">
        <v>0</v>
      </c>
      <c r="R962" s="21">
        <v>0</v>
      </c>
    </row>
    <row r="963" spans="1:18" s="13" customFormat="1" ht="27.95" customHeight="1" x14ac:dyDescent="0.25">
      <c r="A963" s="18" t="s">
        <v>1021</v>
      </c>
      <c r="B963" s="18" t="s">
        <v>32</v>
      </c>
      <c r="C963" s="19" t="s">
        <v>1763</v>
      </c>
      <c r="D963" s="20" t="s">
        <v>79</v>
      </c>
      <c r="E963" s="20" t="s">
        <v>766</v>
      </c>
      <c r="F963" s="19" t="s">
        <v>637</v>
      </c>
      <c r="G963" s="18" t="s">
        <v>638</v>
      </c>
      <c r="H963" s="18" t="s">
        <v>1668</v>
      </c>
      <c r="I963" s="18" t="s">
        <v>1678</v>
      </c>
      <c r="J963" s="21">
        <v>9538905</v>
      </c>
      <c r="K963" s="21">
        <v>5184000</v>
      </c>
      <c r="L963" s="21">
        <v>5184000</v>
      </c>
      <c r="M963" s="21">
        <v>514416.125</v>
      </c>
      <c r="N963" s="22">
        <f t="shared" si="14"/>
        <v>9.9231505594135808E-2</v>
      </c>
      <c r="O963" s="21">
        <v>6398000</v>
      </c>
      <c r="P963" s="21">
        <v>0</v>
      </c>
      <c r="Q963" s="21">
        <v>0</v>
      </c>
      <c r="R963" s="21">
        <v>0</v>
      </c>
    </row>
    <row r="964" spans="1:18" s="13" customFormat="1" ht="27.95" customHeight="1" x14ac:dyDescent="0.25">
      <c r="A964" s="18" t="s">
        <v>1021</v>
      </c>
      <c r="B964" s="18" t="s">
        <v>32</v>
      </c>
      <c r="C964" s="19" t="s">
        <v>1763</v>
      </c>
      <c r="D964" s="20" t="s">
        <v>79</v>
      </c>
      <c r="E964" s="20" t="s">
        <v>764</v>
      </c>
      <c r="F964" s="19" t="s">
        <v>528</v>
      </c>
      <c r="G964" s="18" t="s">
        <v>1086</v>
      </c>
      <c r="H964" s="18" t="s">
        <v>7</v>
      </c>
      <c r="I964" s="18" t="s">
        <v>8</v>
      </c>
      <c r="J964" s="21">
        <v>1488777</v>
      </c>
      <c r="K964" s="21">
        <v>1345000</v>
      </c>
      <c r="L964" s="21">
        <v>1345000</v>
      </c>
      <c r="M964" s="21">
        <v>0</v>
      </c>
      <c r="N964" s="22">
        <f t="shared" si="14"/>
        <v>0</v>
      </c>
      <c r="O964" s="21">
        <v>0</v>
      </c>
      <c r="P964" s="21">
        <v>0</v>
      </c>
      <c r="Q964" s="21">
        <v>0</v>
      </c>
      <c r="R964" s="21">
        <v>0</v>
      </c>
    </row>
    <row r="965" spans="1:18" s="13" customFormat="1" ht="27.95" customHeight="1" x14ac:dyDescent="0.25">
      <c r="A965" s="18" t="s">
        <v>1021</v>
      </c>
      <c r="B965" s="18" t="s">
        <v>32</v>
      </c>
      <c r="C965" s="19" t="s">
        <v>1763</v>
      </c>
      <c r="D965" s="20" t="s">
        <v>305</v>
      </c>
      <c r="E965" s="20" t="s">
        <v>785</v>
      </c>
      <c r="F965" s="19" t="s">
        <v>955</v>
      </c>
      <c r="G965" s="18" t="s">
        <v>4848</v>
      </c>
      <c r="H965" s="18" t="s">
        <v>117</v>
      </c>
      <c r="I965" s="18" t="s">
        <v>118</v>
      </c>
      <c r="J965" s="21">
        <v>600000</v>
      </c>
      <c r="K965" s="21">
        <v>864000</v>
      </c>
      <c r="L965" s="21">
        <v>864000</v>
      </c>
      <c r="M965" s="21">
        <v>312891.30200000003</v>
      </c>
      <c r="N965" s="22">
        <f t="shared" ref="N965:N1028" si="15">IF(K965=0,"-",M965/K965)</f>
        <v>0.36214271064814818</v>
      </c>
      <c r="O965" s="21">
        <v>1050000</v>
      </c>
      <c r="P965" s="21">
        <v>0</v>
      </c>
      <c r="Q965" s="21">
        <v>0</v>
      </c>
      <c r="R965" s="21">
        <v>0</v>
      </c>
    </row>
    <row r="966" spans="1:18" s="13" customFormat="1" ht="27.95" customHeight="1" x14ac:dyDescent="0.25">
      <c r="A966" s="18" t="s">
        <v>1021</v>
      </c>
      <c r="B966" s="18" t="s">
        <v>32</v>
      </c>
      <c r="C966" s="19" t="s">
        <v>1763</v>
      </c>
      <c r="D966" s="20" t="s">
        <v>92</v>
      </c>
      <c r="E966" s="20" t="s">
        <v>768</v>
      </c>
      <c r="F966" s="19" t="s">
        <v>952</v>
      </c>
      <c r="G966" s="18" t="s">
        <v>953</v>
      </c>
      <c r="H966" s="18" t="s">
        <v>74</v>
      </c>
      <c r="I966" s="18" t="s">
        <v>1679</v>
      </c>
      <c r="J966" s="21">
        <v>319051</v>
      </c>
      <c r="K966" s="21">
        <v>319000</v>
      </c>
      <c r="L966" s="21">
        <v>319000</v>
      </c>
      <c r="M966" s="21">
        <v>0</v>
      </c>
      <c r="N966" s="22">
        <f t="shared" si="15"/>
        <v>0</v>
      </c>
      <c r="O966" s="21">
        <v>0</v>
      </c>
      <c r="P966" s="21">
        <v>0</v>
      </c>
      <c r="Q966" s="21">
        <v>0</v>
      </c>
      <c r="R966" s="21">
        <v>0</v>
      </c>
    </row>
    <row r="967" spans="1:18" s="13" customFormat="1" ht="27.95" customHeight="1" x14ac:dyDescent="0.25">
      <c r="A967" s="18" t="s">
        <v>1021</v>
      </c>
      <c r="B967" s="18" t="s">
        <v>32</v>
      </c>
      <c r="C967" s="19" t="s">
        <v>1763</v>
      </c>
      <c r="D967" s="20" t="s">
        <v>92</v>
      </c>
      <c r="E967" s="20" t="s">
        <v>92</v>
      </c>
      <c r="F967" s="19" t="s">
        <v>948</v>
      </c>
      <c r="G967" s="18" t="s">
        <v>4849</v>
      </c>
      <c r="H967" s="18" t="s">
        <v>74</v>
      </c>
      <c r="I967" s="18" t="s">
        <v>855</v>
      </c>
      <c r="J967" s="21">
        <v>1000000</v>
      </c>
      <c r="K967" s="21">
        <v>420000</v>
      </c>
      <c r="L967" s="21">
        <v>420000</v>
      </c>
      <c r="M967" s="21">
        <v>0</v>
      </c>
      <c r="N967" s="22">
        <f t="shared" si="15"/>
        <v>0</v>
      </c>
      <c r="O967" s="21">
        <v>1120000</v>
      </c>
      <c r="P967" s="21">
        <v>1175000</v>
      </c>
      <c r="Q967" s="21">
        <v>0</v>
      </c>
      <c r="R967" s="21">
        <v>0</v>
      </c>
    </row>
    <row r="968" spans="1:18" s="13" customFormat="1" ht="27.95" customHeight="1" x14ac:dyDescent="0.25">
      <c r="A968" s="18" t="s">
        <v>1021</v>
      </c>
      <c r="B968" s="18" t="s">
        <v>32</v>
      </c>
      <c r="C968" s="19" t="s">
        <v>1763</v>
      </c>
      <c r="D968" s="20" t="s">
        <v>77</v>
      </c>
      <c r="E968" s="20" t="s">
        <v>77</v>
      </c>
      <c r="F968" s="19" t="s">
        <v>945</v>
      </c>
      <c r="G968" s="18" t="s">
        <v>1875</v>
      </c>
      <c r="H968" s="18" t="s">
        <v>33</v>
      </c>
      <c r="I968" s="18" t="s">
        <v>1454</v>
      </c>
      <c r="J968" s="21">
        <v>585335</v>
      </c>
      <c r="K968" s="21">
        <v>585340</v>
      </c>
      <c r="L968" s="21">
        <v>585340</v>
      </c>
      <c r="M968" s="21">
        <v>0</v>
      </c>
      <c r="N968" s="22">
        <f t="shared" si="15"/>
        <v>0</v>
      </c>
      <c r="O968" s="21">
        <v>293000</v>
      </c>
      <c r="P968" s="21">
        <v>0</v>
      </c>
      <c r="Q968" s="21">
        <v>0</v>
      </c>
      <c r="R968" s="21">
        <v>0</v>
      </c>
    </row>
    <row r="969" spans="1:18" s="13" customFormat="1" ht="27.95" customHeight="1" x14ac:dyDescent="0.25">
      <c r="A969" s="18" t="s">
        <v>1021</v>
      </c>
      <c r="B969" s="18" t="s">
        <v>32</v>
      </c>
      <c r="C969" s="19" t="s">
        <v>1763</v>
      </c>
      <c r="D969" s="20" t="s">
        <v>92</v>
      </c>
      <c r="E969" s="20" t="s">
        <v>768</v>
      </c>
      <c r="F969" s="19" t="s">
        <v>954</v>
      </c>
      <c r="G969" s="18" t="s">
        <v>1876</v>
      </c>
      <c r="H969" s="18" t="s">
        <v>74</v>
      </c>
      <c r="I969" s="18" t="s">
        <v>1680</v>
      </c>
      <c r="J969" s="21">
        <v>165720</v>
      </c>
      <c r="K969" s="21">
        <v>145200</v>
      </c>
      <c r="L969" s="21">
        <v>145200</v>
      </c>
      <c r="M969" s="21">
        <v>0</v>
      </c>
      <c r="N969" s="22">
        <f t="shared" si="15"/>
        <v>0</v>
      </c>
      <c r="O969" s="21">
        <v>0</v>
      </c>
      <c r="P969" s="21">
        <v>0</v>
      </c>
      <c r="Q969" s="21">
        <v>0</v>
      </c>
      <c r="R969" s="21">
        <v>0</v>
      </c>
    </row>
    <row r="970" spans="1:18" s="13" customFormat="1" ht="27.95" customHeight="1" x14ac:dyDescent="0.25">
      <c r="A970" s="18" t="s">
        <v>1021</v>
      </c>
      <c r="B970" s="18" t="s">
        <v>32</v>
      </c>
      <c r="C970" s="19" t="s">
        <v>1763</v>
      </c>
      <c r="D970" s="20" t="s">
        <v>92</v>
      </c>
      <c r="E970" s="20" t="s">
        <v>92</v>
      </c>
      <c r="F970" s="19" t="s">
        <v>949</v>
      </c>
      <c r="G970" s="18" t="s">
        <v>1183</v>
      </c>
      <c r="H970" s="18" t="s">
        <v>33</v>
      </c>
      <c r="I970" s="18" t="s">
        <v>1681</v>
      </c>
      <c r="J970" s="21">
        <v>385215</v>
      </c>
      <c r="K970" s="21">
        <v>385220</v>
      </c>
      <c r="L970" s="21">
        <v>385220</v>
      </c>
      <c r="M970" s="21">
        <v>0</v>
      </c>
      <c r="N970" s="22">
        <f t="shared" si="15"/>
        <v>0</v>
      </c>
      <c r="O970" s="21">
        <v>0</v>
      </c>
      <c r="P970" s="21">
        <v>0</v>
      </c>
      <c r="Q970" s="21">
        <v>0</v>
      </c>
      <c r="R970" s="21">
        <v>0</v>
      </c>
    </row>
    <row r="971" spans="1:18" s="13" customFormat="1" ht="27.95" customHeight="1" x14ac:dyDescent="0.25">
      <c r="A971" s="18" t="s">
        <v>1021</v>
      </c>
      <c r="B971" s="18" t="s">
        <v>32</v>
      </c>
      <c r="C971" s="19" t="s">
        <v>1763</v>
      </c>
      <c r="D971" s="20" t="s">
        <v>79</v>
      </c>
      <c r="E971" s="20" t="s">
        <v>779</v>
      </c>
      <c r="F971" s="19" t="s">
        <v>943</v>
      </c>
      <c r="G971" s="18" t="s">
        <v>4850</v>
      </c>
      <c r="H971" s="18" t="s">
        <v>7</v>
      </c>
      <c r="I971" s="18" t="s">
        <v>8</v>
      </c>
      <c r="J971" s="21">
        <v>3805000</v>
      </c>
      <c r="K971" s="21">
        <v>2137300</v>
      </c>
      <c r="L971" s="21">
        <v>2137300</v>
      </c>
      <c r="M971" s="21">
        <v>335728.36200000002</v>
      </c>
      <c r="N971" s="22">
        <f t="shared" si="15"/>
        <v>0.15708059795068546</v>
      </c>
      <c r="O971" s="21">
        <v>3959000</v>
      </c>
      <c r="P971" s="21">
        <v>0</v>
      </c>
      <c r="Q971" s="21">
        <v>0</v>
      </c>
      <c r="R971" s="21">
        <v>0</v>
      </c>
    </row>
    <row r="972" spans="1:18" s="13" customFormat="1" ht="27.95" customHeight="1" x14ac:dyDescent="0.25">
      <c r="A972" s="18" t="s">
        <v>1021</v>
      </c>
      <c r="B972" s="18" t="s">
        <v>32</v>
      </c>
      <c r="C972" s="19" t="s">
        <v>1763</v>
      </c>
      <c r="D972" s="20" t="s">
        <v>79</v>
      </c>
      <c r="E972" s="20" t="s">
        <v>760</v>
      </c>
      <c r="F972" s="19" t="s">
        <v>865</v>
      </c>
      <c r="G972" s="18" t="s">
        <v>1087</v>
      </c>
      <c r="H972" s="18" t="s">
        <v>7</v>
      </c>
      <c r="I972" s="18" t="s">
        <v>8</v>
      </c>
      <c r="J972" s="21">
        <v>1400001</v>
      </c>
      <c r="K972" s="21">
        <v>0</v>
      </c>
      <c r="L972" s="21">
        <v>0</v>
      </c>
      <c r="M972" s="21">
        <v>0</v>
      </c>
      <c r="N972" s="22" t="str">
        <f t="shared" si="15"/>
        <v>-</v>
      </c>
      <c r="O972" s="21">
        <v>0</v>
      </c>
      <c r="P972" s="21">
        <v>0</v>
      </c>
      <c r="Q972" s="21">
        <v>0</v>
      </c>
      <c r="R972" s="21">
        <v>0</v>
      </c>
    </row>
    <row r="973" spans="1:18" s="13" customFormat="1" ht="27.95" customHeight="1" x14ac:dyDescent="0.25">
      <c r="A973" s="18" t="s">
        <v>1021</v>
      </c>
      <c r="B973" s="18" t="s">
        <v>32</v>
      </c>
      <c r="C973" s="19" t="s">
        <v>1763</v>
      </c>
      <c r="D973" s="20" t="s">
        <v>79</v>
      </c>
      <c r="E973" s="20" t="s">
        <v>764</v>
      </c>
      <c r="F973" s="19" t="s">
        <v>866</v>
      </c>
      <c r="G973" s="18" t="s">
        <v>1088</v>
      </c>
      <c r="H973" s="18" t="s">
        <v>7</v>
      </c>
      <c r="I973" s="18" t="s">
        <v>8</v>
      </c>
      <c r="J973" s="21">
        <v>427000</v>
      </c>
      <c r="K973" s="21">
        <v>0</v>
      </c>
      <c r="L973" s="21">
        <v>0</v>
      </c>
      <c r="M973" s="21">
        <v>0</v>
      </c>
      <c r="N973" s="22" t="str">
        <f t="shared" si="15"/>
        <v>-</v>
      </c>
      <c r="O973" s="21">
        <v>0</v>
      </c>
      <c r="P973" s="21">
        <v>0</v>
      </c>
      <c r="Q973" s="21">
        <v>0</v>
      </c>
      <c r="R973" s="21">
        <v>0</v>
      </c>
    </row>
    <row r="974" spans="1:18" s="13" customFormat="1" ht="27.95" customHeight="1" x14ac:dyDescent="0.25">
      <c r="A974" s="18" t="s">
        <v>1021</v>
      </c>
      <c r="B974" s="18" t="s">
        <v>32</v>
      </c>
      <c r="C974" s="19" t="s">
        <v>1763</v>
      </c>
      <c r="D974" s="20" t="s">
        <v>305</v>
      </c>
      <c r="E974" s="20" t="s">
        <v>785</v>
      </c>
      <c r="F974" s="19" t="s">
        <v>1336</v>
      </c>
      <c r="G974" s="18" t="s">
        <v>1337</v>
      </c>
      <c r="H974" s="18" t="s">
        <v>117</v>
      </c>
      <c r="I974" s="18" t="s">
        <v>118</v>
      </c>
      <c r="J974" s="21">
        <v>1315080</v>
      </c>
      <c r="K974" s="21">
        <v>1274000</v>
      </c>
      <c r="L974" s="21">
        <v>1274000</v>
      </c>
      <c r="M974" s="21">
        <v>0</v>
      </c>
      <c r="N974" s="22">
        <f t="shared" si="15"/>
        <v>0</v>
      </c>
      <c r="O974" s="21">
        <v>713675</v>
      </c>
      <c r="P974" s="21">
        <v>0</v>
      </c>
      <c r="Q974" s="21">
        <v>0</v>
      </c>
      <c r="R974" s="21">
        <v>0</v>
      </c>
    </row>
    <row r="975" spans="1:18" s="13" customFormat="1" ht="27.95" customHeight="1" x14ac:dyDescent="0.25">
      <c r="A975" s="18" t="s">
        <v>1021</v>
      </c>
      <c r="B975" s="18" t="s">
        <v>32</v>
      </c>
      <c r="C975" s="19" t="s">
        <v>1763</v>
      </c>
      <c r="D975" s="20" t="s">
        <v>77</v>
      </c>
      <c r="E975" s="20" t="s">
        <v>768</v>
      </c>
      <c r="F975" s="19" t="s">
        <v>867</v>
      </c>
      <c r="G975" s="18" t="s">
        <v>4851</v>
      </c>
      <c r="H975" s="18" t="s">
        <v>117</v>
      </c>
      <c r="I975" s="18" t="s">
        <v>118</v>
      </c>
      <c r="J975" s="21">
        <v>3190718</v>
      </c>
      <c r="K975" s="21">
        <v>710000</v>
      </c>
      <c r="L975" s="21">
        <v>710000</v>
      </c>
      <c r="M975" s="21">
        <v>0</v>
      </c>
      <c r="N975" s="22">
        <f t="shared" si="15"/>
        <v>0</v>
      </c>
      <c r="O975" s="21">
        <v>4490000</v>
      </c>
      <c r="P975" s="21">
        <v>4250000</v>
      </c>
      <c r="Q975" s="21">
        <v>0</v>
      </c>
      <c r="R975" s="21">
        <v>0</v>
      </c>
    </row>
    <row r="976" spans="1:18" s="13" customFormat="1" ht="27.95" customHeight="1" x14ac:dyDescent="0.25">
      <c r="A976" s="18" t="s">
        <v>1021</v>
      </c>
      <c r="B976" s="18" t="s">
        <v>32</v>
      </c>
      <c r="C976" s="19" t="s">
        <v>1763</v>
      </c>
      <c r="D976" s="20" t="s">
        <v>77</v>
      </c>
      <c r="E976" s="20" t="s">
        <v>768</v>
      </c>
      <c r="F976" s="19" t="s">
        <v>1338</v>
      </c>
      <c r="G976" s="18" t="s">
        <v>1877</v>
      </c>
      <c r="H976" s="18" t="s">
        <v>117</v>
      </c>
      <c r="I976" s="18" t="s">
        <v>1657</v>
      </c>
      <c r="J976" s="21">
        <v>650000</v>
      </c>
      <c r="K976" s="21">
        <v>390400</v>
      </c>
      <c r="L976" s="21">
        <v>390400</v>
      </c>
      <c r="M976" s="21">
        <v>0</v>
      </c>
      <c r="N976" s="22">
        <f t="shared" si="15"/>
        <v>0</v>
      </c>
      <c r="O976" s="21">
        <v>264000</v>
      </c>
      <c r="P976" s="21">
        <v>0</v>
      </c>
      <c r="Q976" s="21">
        <v>0</v>
      </c>
      <c r="R976" s="21">
        <v>0</v>
      </c>
    </row>
    <row r="977" spans="1:18" s="13" customFormat="1" ht="27.95" customHeight="1" x14ac:dyDescent="0.25">
      <c r="A977" s="18" t="s">
        <v>1021</v>
      </c>
      <c r="B977" s="18" t="s">
        <v>32</v>
      </c>
      <c r="C977" s="19" t="s">
        <v>1763</v>
      </c>
      <c r="D977" s="20" t="s">
        <v>92</v>
      </c>
      <c r="E977" s="20" t="s">
        <v>92</v>
      </c>
      <c r="F977" s="19" t="s">
        <v>1339</v>
      </c>
      <c r="G977" s="18" t="s">
        <v>1878</v>
      </c>
      <c r="H977" s="18" t="s">
        <v>1452</v>
      </c>
      <c r="I977" s="18" t="s">
        <v>1670</v>
      </c>
      <c r="J977" s="21">
        <v>320000</v>
      </c>
      <c r="K977" s="21">
        <v>320000</v>
      </c>
      <c r="L977" s="21">
        <v>320000</v>
      </c>
      <c r="M977" s="21">
        <v>0</v>
      </c>
      <c r="N977" s="22">
        <f t="shared" si="15"/>
        <v>0</v>
      </c>
      <c r="O977" s="21">
        <v>230000</v>
      </c>
      <c r="P977" s="21">
        <v>0</v>
      </c>
      <c r="Q977" s="21">
        <v>0</v>
      </c>
      <c r="R977" s="21">
        <v>0</v>
      </c>
    </row>
    <row r="978" spans="1:18" s="13" customFormat="1" ht="27.95" customHeight="1" x14ac:dyDescent="0.25">
      <c r="A978" s="18" t="s">
        <v>1021</v>
      </c>
      <c r="B978" s="18" t="s">
        <v>32</v>
      </c>
      <c r="C978" s="19" t="s">
        <v>1763</v>
      </c>
      <c r="D978" s="20" t="s">
        <v>79</v>
      </c>
      <c r="E978" s="20" t="s">
        <v>760</v>
      </c>
      <c r="F978" s="19" t="s">
        <v>1340</v>
      </c>
      <c r="G978" s="18" t="s">
        <v>1341</v>
      </c>
      <c r="H978" s="18" t="s">
        <v>7</v>
      </c>
      <c r="I978" s="18" t="s">
        <v>8</v>
      </c>
      <c r="J978" s="21">
        <v>16117674</v>
      </c>
      <c r="K978" s="21">
        <v>17541000</v>
      </c>
      <c r="L978" s="21">
        <v>17541000</v>
      </c>
      <c r="M978" s="21">
        <v>5943244.1399999997</v>
      </c>
      <c r="N978" s="22">
        <f t="shared" si="15"/>
        <v>0.33882014366341712</v>
      </c>
      <c r="O978" s="21">
        <v>0</v>
      </c>
      <c r="P978" s="21">
        <v>0</v>
      </c>
      <c r="Q978" s="21">
        <v>0</v>
      </c>
      <c r="R978" s="21">
        <v>0</v>
      </c>
    </row>
    <row r="979" spans="1:18" s="13" customFormat="1" ht="27.95" customHeight="1" x14ac:dyDescent="0.25">
      <c r="A979" s="18" t="s">
        <v>1021</v>
      </c>
      <c r="B979" s="18" t="s">
        <v>32</v>
      </c>
      <c r="C979" s="19" t="s">
        <v>1763</v>
      </c>
      <c r="D979" s="20" t="s">
        <v>79</v>
      </c>
      <c r="E979" s="20" t="s">
        <v>779</v>
      </c>
      <c r="F979" s="19" t="s">
        <v>1342</v>
      </c>
      <c r="G979" s="18" t="s">
        <v>4852</v>
      </c>
      <c r="H979" s="18" t="s">
        <v>7</v>
      </c>
      <c r="I979" s="18" t="s">
        <v>8</v>
      </c>
      <c r="J979" s="21">
        <v>325371</v>
      </c>
      <c r="K979" s="21">
        <v>422780</v>
      </c>
      <c r="L979" s="21">
        <v>422780</v>
      </c>
      <c r="M979" s="21">
        <v>92179.085000000006</v>
      </c>
      <c r="N979" s="22">
        <f t="shared" si="15"/>
        <v>0.218030855291168</v>
      </c>
      <c r="O979" s="21">
        <v>0</v>
      </c>
      <c r="P979" s="21">
        <v>0</v>
      </c>
      <c r="Q979" s="21">
        <v>0</v>
      </c>
      <c r="R979" s="21">
        <v>0</v>
      </c>
    </row>
    <row r="980" spans="1:18" s="13" customFormat="1" ht="27.95" customHeight="1" x14ac:dyDescent="0.25">
      <c r="A980" s="18" t="s">
        <v>1021</v>
      </c>
      <c r="B980" s="18" t="s">
        <v>32</v>
      </c>
      <c r="C980" s="19" t="s">
        <v>1763</v>
      </c>
      <c r="D980" s="20" t="s">
        <v>79</v>
      </c>
      <c r="E980" s="20" t="s">
        <v>764</v>
      </c>
      <c r="F980" s="19" t="s">
        <v>1343</v>
      </c>
      <c r="G980" s="18" t="s">
        <v>4853</v>
      </c>
      <c r="H980" s="18" t="s">
        <v>7</v>
      </c>
      <c r="I980" s="18" t="s">
        <v>8</v>
      </c>
      <c r="J980" s="21">
        <v>18502000</v>
      </c>
      <c r="K980" s="21">
        <v>11845000</v>
      </c>
      <c r="L980" s="21">
        <v>11845000</v>
      </c>
      <c r="M980" s="21">
        <v>1784291.76</v>
      </c>
      <c r="N980" s="22">
        <f t="shared" si="15"/>
        <v>0.15063670409455465</v>
      </c>
      <c r="O980" s="21">
        <v>2027000</v>
      </c>
      <c r="P980" s="21">
        <v>0</v>
      </c>
      <c r="Q980" s="21">
        <v>0</v>
      </c>
      <c r="R980" s="21">
        <v>0</v>
      </c>
    </row>
    <row r="981" spans="1:18" s="13" customFormat="1" ht="27.95" customHeight="1" x14ac:dyDescent="0.25">
      <c r="A981" s="18" t="s">
        <v>1021</v>
      </c>
      <c r="B981" s="18" t="s">
        <v>32</v>
      </c>
      <c r="C981" s="19" t="s">
        <v>1763</v>
      </c>
      <c r="D981" s="20" t="s">
        <v>79</v>
      </c>
      <c r="E981" s="20" t="s">
        <v>766</v>
      </c>
      <c r="F981" s="19" t="s">
        <v>1344</v>
      </c>
      <c r="G981" s="18" t="s">
        <v>1345</v>
      </c>
      <c r="H981" s="18" t="s">
        <v>1668</v>
      </c>
      <c r="I981" s="18" t="s">
        <v>1669</v>
      </c>
      <c r="J981" s="21">
        <v>10068800</v>
      </c>
      <c r="K981" s="21">
        <v>9088700</v>
      </c>
      <c r="L981" s="21">
        <v>9088700</v>
      </c>
      <c r="M981" s="21">
        <v>1882716.6</v>
      </c>
      <c r="N981" s="22">
        <f t="shared" si="15"/>
        <v>0.20714916324666896</v>
      </c>
      <c r="O981" s="21">
        <v>12973000</v>
      </c>
      <c r="P981" s="21">
        <v>12528000</v>
      </c>
      <c r="Q981" s="21">
        <v>12808000</v>
      </c>
      <c r="R981" s="21">
        <v>0</v>
      </c>
    </row>
    <row r="982" spans="1:18" s="13" customFormat="1" ht="27.95" customHeight="1" x14ac:dyDescent="0.25">
      <c r="A982" s="18" t="s">
        <v>1021</v>
      </c>
      <c r="B982" s="18" t="s">
        <v>32</v>
      </c>
      <c r="C982" s="19" t="s">
        <v>1763</v>
      </c>
      <c r="D982" s="20" t="s">
        <v>9</v>
      </c>
      <c r="E982" s="20" t="s">
        <v>9</v>
      </c>
      <c r="F982" s="19" t="s">
        <v>1346</v>
      </c>
      <c r="G982" s="18" t="s">
        <v>4854</v>
      </c>
      <c r="H982" s="18" t="s">
        <v>74</v>
      </c>
      <c r="I982" s="18" t="s">
        <v>1654</v>
      </c>
      <c r="J982" s="21">
        <v>2800000</v>
      </c>
      <c r="K982" s="21">
        <v>2597480</v>
      </c>
      <c r="L982" s="21">
        <v>2597480</v>
      </c>
      <c r="M982" s="21">
        <v>0</v>
      </c>
      <c r="N982" s="22">
        <f t="shared" si="15"/>
        <v>0</v>
      </c>
      <c r="O982" s="21">
        <v>3139000</v>
      </c>
      <c r="P982" s="21">
        <v>0</v>
      </c>
      <c r="Q982" s="21">
        <v>0</v>
      </c>
      <c r="R982" s="21">
        <v>0</v>
      </c>
    </row>
    <row r="983" spans="1:18" s="13" customFormat="1" ht="27.95" customHeight="1" x14ac:dyDescent="0.25">
      <c r="A983" s="18" t="s">
        <v>1021</v>
      </c>
      <c r="B983" s="18" t="s">
        <v>32</v>
      </c>
      <c r="C983" s="19" t="s">
        <v>1763</v>
      </c>
      <c r="D983" s="20" t="s">
        <v>79</v>
      </c>
      <c r="E983" s="20" t="s">
        <v>762</v>
      </c>
      <c r="F983" s="19" t="s">
        <v>1347</v>
      </c>
      <c r="G983" s="18" t="s">
        <v>1348</v>
      </c>
      <c r="H983" s="18" t="s">
        <v>7</v>
      </c>
      <c r="I983" s="18" t="s">
        <v>8</v>
      </c>
      <c r="J983" s="21">
        <v>3214509</v>
      </c>
      <c r="K983" s="21">
        <v>3150000</v>
      </c>
      <c r="L983" s="21">
        <v>3150000</v>
      </c>
      <c r="M983" s="21">
        <v>915158.93099999998</v>
      </c>
      <c r="N983" s="22">
        <f t="shared" si="15"/>
        <v>0.29052664476190476</v>
      </c>
      <c r="O983" s="21">
        <v>0</v>
      </c>
      <c r="P983" s="21">
        <v>0</v>
      </c>
      <c r="Q983" s="21">
        <v>0</v>
      </c>
      <c r="R983" s="21">
        <v>0</v>
      </c>
    </row>
    <row r="984" spans="1:18" s="13" customFormat="1" ht="27.95" customHeight="1" x14ac:dyDescent="0.25">
      <c r="A984" s="18" t="s">
        <v>1021</v>
      </c>
      <c r="B984" s="18" t="s">
        <v>32</v>
      </c>
      <c r="C984" s="19" t="s">
        <v>1763</v>
      </c>
      <c r="D984" s="20" t="s">
        <v>93</v>
      </c>
      <c r="E984" s="20" t="s">
        <v>771</v>
      </c>
      <c r="F984" s="19" t="s">
        <v>2076</v>
      </c>
      <c r="G984" s="18" t="s">
        <v>2077</v>
      </c>
      <c r="H984" s="18" t="s">
        <v>7</v>
      </c>
      <c r="I984" s="18" t="s">
        <v>8</v>
      </c>
      <c r="J984" s="21">
        <v>3575000</v>
      </c>
      <c r="K984" s="21">
        <v>1938000</v>
      </c>
      <c r="L984" s="21">
        <v>1938000</v>
      </c>
      <c r="M984" s="21">
        <v>445739.674</v>
      </c>
      <c r="N984" s="22">
        <f t="shared" si="15"/>
        <v>0.22999983178534572</v>
      </c>
      <c r="O984" s="21">
        <v>665000</v>
      </c>
      <c r="P984" s="21">
        <v>0</v>
      </c>
      <c r="Q984" s="21">
        <v>0</v>
      </c>
      <c r="R984" s="21">
        <v>0</v>
      </c>
    </row>
    <row r="985" spans="1:18" s="13" customFormat="1" ht="27.95" customHeight="1" x14ac:dyDescent="0.25">
      <c r="A985" s="18" t="s">
        <v>1021</v>
      </c>
      <c r="B985" s="18" t="s">
        <v>32</v>
      </c>
      <c r="C985" s="19" t="s">
        <v>1763</v>
      </c>
      <c r="D985" s="20" t="s">
        <v>93</v>
      </c>
      <c r="E985" s="20" t="s">
        <v>771</v>
      </c>
      <c r="F985" s="19" t="s">
        <v>2078</v>
      </c>
      <c r="G985" s="18" t="s">
        <v>2079</v>
      </c>
      <c r="H985" s="18" t="s">
        <v>7</v>
      </c>
      <c r="I985" s="18" t="s">
        <v>8</v>
      </c>
      <c r="J985" s="21">
        <v>2227767</v>
      </c>
      <c r="K985" s="21">
        <v>1684000</v>
      </c>
      <c r="L985" s="21">
        <v>1684000</v>
      </c>
      <c r="M985" s="21">
        <v>131672.894</v>
      </c>
      <c r="N985" s="22">
        <f t="shared" si="15"/>
        <v>7.8190554631828973E-2</v>
      </c>
      <c r="O985" s="21">
        <v>0</v>
      </c>
      <c r="P985" s="21">
        <v>0</v>
      </c>
      <c r="Q985" s="21">
        <v>0</v>
      </c>
      <c r="R985" s="21">
        <v>0</v>
      </c>
    </row>
    <row r="986" spans="1:18" s="13" customFormat="1" ht="27.95" customHeight="1" x14ac:dyDescent="0.25">
      <c r="A986" s="18" t="s">
        <v>1021</v>
      </c>
      <c r="B986" s="18" t="s">
        <v>32</v>
      </c>
      <c r="C986" s="19" t="s">
        <v>1763</v>
      </c>
      <c r="D986" s="20" t="s">
        <v>79</v>
      </c>
      <c r="E986" s="20" t="s">
        <v>779</v>
      </c>
      <c r="F986" s="19" t="s">
        <v>1990</v>
      </c>
      <c r="G986" s="18" t="s">
        <v>1991</v>
      </c>
      <c r="H986" s="18" t="s">
        <v>7</v>
      </c>
      <c r="I986" s="18" t="s">
        <v>8</v>
      </c>
      <c r="J986" s="21">
        <v>112592</v>
      </c>
      <c r="K986" s="21">
        <v>0</v>
      </c>
      <c r="L986" s="21">
        <v>0</v>
      </c>
      <c r="M986" s="21">
        <v>0</v>
      </c>
      <c r="N986" s="22" t="str">
        <f t="shared" si="15"/>
        <v>-</v>
      </c>
      <c r="O986" s="21">
        <v>0</v>
      </c>
      <c r="P986" s="21">
        <v>0</v>
      </c>
      <c r="Q986" s="21">
        <v>0</v>
      </c>
      <c r="R986" s="21">
        <v>0</v>
      </c>
    </row>
    <row r="987" spans="1:18" s="13" customFormat="1" ht="27.95" customHeight="1" x14ac:dyDescent="0.25">
      <c r="A987" s="18" t="s">
        <v>1021</v>
      </c>
      <c r="B987" s="18" t="s">
        <v>32</v>
      </c>
      <c r="C987" s="19" t="s">
        <v>1763</v>
      </c>
      <c r="D987" s="20" t="s">
        <v>79</v>
      </c>
      <c r="E987" s="20" t="s">
        <v>760</v>
      </c>
      <c r="F987" s="19" t="s">
        <v>1992</v>
      </c>
      <c r="G987" s="18" t="s">
        <v>4855</v>
      </c>
      <c r="H987" s="18" t="s">
        <v>1452</v>
      </c>
      <c r="I987" s="18" t="s">
        <v>1993</v>
      </c>
      <c r="J987" s="21">
        <v>16956863</v>
      </c>
      <c r="K987" s="21">
        <v>22926300</v>
      </c>
      <c r="L987" s="21">
        <v>22926300</v>
      </c>
      <c r="M987" s="21">
        <v>8299647.9550000001</v>
      </c>
      <c r="N987" s="22">
        <f t="shared" si="15"/>
        <v>0.36201427857962254</v>
      </c>
      <c r="O987" s="21">
        <v>6231000</v>
      </c>
      <c r="P987" s="21">
        <v>2649000</v>
      </c>
      <c r="Q987" s="21">
        <v>0</v>
      </c>
      <c r="R987" s="21">
        <v>0</v>
      </c>
    </row>
    <row r="988" spans="1:18" s="13" customFormat="1" ht="27.95" customHeight="1" x14ac:dyDescent="0.25">
      <c r="A988" s="18" t="s">
        <v>1021</v>
      </c>
      <c r="B988" s="18" t="s">
        <v>32</v>
      </c>
      <c r="C988" s="19" t="s">
        <v>1763</v>
      </c>
      <c r="D988" s="20" t="s">
        <v>79</v>
      </c>
      <c r="E988" s="20" t="s">
        <v>760</v>
      </c>
      <c r="F988" s="19" t="s">
        <v>2311</v>
      </c>
      <c r="G988" s="18" t="s">
        <v>2312</v>
      </c>
      <c r="H988" s="18" t="s">
        <v>7</v>
      </c>
      <c r="I988" s="18" t="s">
        <v>8</v>
      </c>
      <c r="J988" s="21">
        <v>3995638</v>
      </c>
      <c r="K988" s="21">
        <v>0</v>
      </c>
      <c r="L988" s="21">
        <v>0</v>
      </c>
      <c r="M988" s="21">
        <v>0</v>
      </c>
      <c r="N988" s="22" t="str">
        <f t="shared" si="15"/>
        <v>-</v>
      </c>
      <c r="O988" s="21">
        <v>0</v>
      </c>
      <c r="P988" s="21">
        <v>0</v>
      </c>
      <c r="Q988" s="21">
        <v>0</v>
      </c>
      <c r="R988" s="21">
        <v>0</v>
      </c>
    </row>
    <row r="989" spans="1:18" s="13" customFormat="1" ht="27.95" customHeight="1" x14ac:dyDescent="0.25">
      <c r="A989" s="18" t="s">
        <v>1021</v>
      </c>
      <c r="B989" s="18" t="s">
        <v>32</v>
      </c>
      <c r="C989" s="19" t="s">
        <v>1763</v>
      </c>
      <c r="D989" s="20" t="s">
        <v>79</v>
      </c>
      <c r="E989" s="20" t="s">
        <v>779</v>
      </c>
      <c r="F989" s="19" t="s">
        <v>2313</v>
      </c>
      <c r="G989" s="18" t="s">
        <v>2314</v>
      </c>
      <c r="H989" s="18" t="s">
        <v>7</v>
      </c>
      <c r="I989" s="18" t="s">
        <v>8</v>
      </c>
      <c r="J989" s="21">
        <v>1432307</v>
      </c>
      <c r="K989" s="21">
        <v>0</v>
      </c>
      <c r="L989" s="21">
        <v>0</v>
      </c>
      <c r="M989" s="21">
        <v>0</v>
      </c>
      <c r="N989" s="22" t="str">
        <f t="shared" si="15"/>
        <v>-</v>
      </c>
      <c r="O989" s="21">
        <v>0</v>
      </c>
      <c r="P989" s="21">
        <v>0</v>
      </c>
      <c r="Q989" s="21">
        <v>0</v>
      </c>
      <c r="R989" s="21">
        <v>0</v>
      </c>
    </row>
    <row r="990" spans="1:18" s="13" customFormat="1" ht="27.95" customHeight="1" x14ac:dyDescent="0.25">
      <c r="A990" s="18" t="s">
        <v>1021</v>
      </c>
      <c r="B990" s="18" t="s">
        <v>32</v>
      </c>
      <c r="C990" s="19" t="s">
        <v>1763</v>
      </c>
      <c r="D990" s="20" t="s">
        <v>79</v>
      </c>
      <c r="E990" s="20" t="s">
        <v>766</v>
      </c>
      <c r="F990" s="19" t="s">
        <v>2315</v>
      </c>
      <c r="G990" s="18" t="s">
        <v>2316</v>
      </c>
      <c r="H990" s="18" t="s">
        <v>7</v>
      </c>
      <c r="I990" s="18" t="s">
        <v>8</v>
      </c>
      <c r="J990" s="21">
        <v>1990000</v>
      </c>
      <c r="K990" s="21">
        <v>1361500</v>
      </c>
      <c r="L990" s="21">
        <v>1361500</v>
      </c>
      <c r="M990" s="21">
        <v>0</v>
      </c>
      <c r="N990" s="22">
        <f t="shared" si="15"/>
        <v>0</v>
      </c>
      <c r="O990" s="21">
        <v>2300000</v>
      </c>
      <c r="P990" s="21">
        <v>2803000</v>
      </c>
      <c r="Q990" s="21">
        <v>2589000</v>
      </c>
      <c r="R990" s="21">
        <v>0</v>
      </c>
    </row>
    <row r="991" spans="1:18" s="13" customFormat="1" ht="27.95" customHeight="1" x14ac:dyDescent="0.25">
      <c r="A991" s="18" t="s">
        <v>1021</v>
      </c>
      <c r="B991" s="18" t="s">
        <v>32</v>
      </c>
      <c r="C991" s="19" t="s">
        <v>1763</v>
      </c>
      <c r="D991" s="20" t="s">
        <v>79</v>
      </c>
      <c r="E991" s="20" t="s">
        <v>779</v>
      </c>
      <c r="F991" s="19" t="s">
        <v>3138</v>
      </c>
      <c r="G991" s="18" t="s">
        <v>4856</v>
      </c>
      <c r="H991" s="18" t="s">
        <v>1668</v>
      </c>
      <c r="I991" s="18" t="s">
        <v>1669</v>
      </c>
      <c r="J991" s="21">
        <v>2455000</v>
      </c>
      <c r="K991" s="21">
        <v>1750000</v>
      </c>
      <c r="L991" s="21">
        <v>1750000</v>
      </c>
      <c r="M991" s="21">
        <v>0</v>
      </c>
      <c r="N991" s="22">
        <f t="shared" si="15"/>
        <v>0</v>
      </c>
      <c r="O991" s="21">
        <v>1582000</v>
      </c>
      <c r="P991" s="21">
        <v>0</v>
      </c>
      <c r="Q991" s="21">
        <v>0</v>
      </c>
      <c r="R991" s="21">
        <v>0</v>
      </c>
    </row>
    <row r="992" spans="1:18" s="13" customFormat="1" ht="27.95" customHeight="1" x14ac:dyDescent="0.25">
      <c r="A992" s="18" t="s">
        <v>1021</v>
      </c>
      <c r="B992" s="18" t="s">
        <v>32</v>
      </c>
      <c r="C992" s="19" t="s">
        <v>1763</v>
      </c>
      <c r="D992" s="20" t="s">
        <v>79</v>
      </c>
      <c r="E992" s="20" t="s">
        <v>779</v>
      </c>
      <c r="F992" s="19" t="s">
        <v>3139</v>
      </c>
      <c r="G992" s="18" t="s">
        <v>4857</v>
      </c>
      <c r="H992" s="18" t="s">
        <v>7</v>
      </c>
      <c r="I992" s="18" t="s">
        <v>8</v>
      </c>
      <c r="J992" s="21">
        <v>1330000</v>
      </c>
      <c r="K992" s="21">
        <v>476000</v>
      </c>
      <c r="L992" s="21">
        <v>476000</v>
      </c>
      <c r="M992" s="21">
        <v>0</v>
      </c>
      <c r="N992" s="22">
        <f t="shared" si="15"/>
        <v>0</v>
      </c>
      <c r="O992" s="21">
        <v>1241000</v>
      </c>
      <c r="P992" s="21">
        <v>0</v>
      </c>
      <c r="Q992" s="21">
        <v>0</v>
      </c>
      <c r="R992" s="21">
        <v>0</v>
      </c>
    </row>
    <row r="993" spans="1:18" s="13" customFormat="1" ht="27.95" customHeight="1" x14ac:dyDescent="0.25">
      <c r="A993" s="18" t="s">
        <v>1021</v>
      </c>
      <c r="B993" s="18" t="s">
        <v>32</v>
      </c>
      <c r="C993" s="19" t="s">
        <v>1763</v>
      </c>
      <c r="D993" s="20" t="s">
        <v>79</v>
      </c>
      <c r="E993" s="20" t="s">
        <v>760</v>
      </c>
      <c r="F993" s="19" t="s">
        <v>2852</v>
      </c>
      <c r="G993" s="18" t="s">
        <v>4858</v>
      </c>
      <c r="H993" s="18" t="s">
        <v>74</v>
      </c>
      <c r="I993" s="18" t="s">
        <v>1654</v>
      </c>
      <c r="J993" s="21">
        <v>8214888</v>
      </c>
      <c r="K993" s="21">
        <v>15577000</v>
      </c>
      <c r="L993" s="21">
        <v>15577000</v>
      </c>
      <c r="M993" s="21">
        <v>5975561.7620000001</v>
      </c>
      <c r="N993" s="22">
        <f t="shared" si="15"/>
        <v>0.38361441625473452</v>
      </c>
      <c r="O993" s="21">
        <v>0</v>
      </c>
      <c r="P993" s="21">
        <v>0</v>
      </c>
      <c r="Q993" s="21">
        <v>0</v>
      </c>
      <c r="R993" s="21">
        <v>0</v>
      </c>
    </row>
    <row r="994" spans="1:18" s="13" customFormat="1" ht="27.95" customHeight="1" x14ac:dyDescent="0.25">
      <c r="A994" s="18" t="s">
        <v>1021</v>
      </c>
      <c r="B994" s="18" t="s">
        <v>32</v>
      </c>
      <c r="C994" s="19" t="s">
        <v>1763</v>
      </c>
      <c r="D994" s="20" t="s">
        <v>79</v>
      </c>
      <c r="E994" s="20" t="s">
        <v>779</v>
      </c>
      <c r="F994" s="19" t="s">
        <v>4859</v>
      </c>
      <c r="G994" s="18" t="s">
        <v>4860</v>
      </c>
      <c r="H994" s="18" t="s">
        <v>74</v>
      </c>
      <c r="I994" s="18" t="s">
        <v>4861</v>
      </c>
      <c r="J994" s="21">
        <v>0</v>
      </c>
      <c r="K994" s="21">
        <v>2000000</v>
      </c>
      <c r="L994" s="21">
        <v>2000000</v>
      </c>
      <c r="M994" s="21">
        <v>0</v>
      </c>
      <c r="N994" s="22">
        <f t="shared" si="15"/>
        <v>0</v>
      </c>
      <c r="O994" s="21">
        <v>2288000</v>
      </c>
      <c r="P994" s="21">
        <v>0</v>
      </c>
      <c r="Q994" s="21">
        <v>0</v>
      </c>
      <c r="R994" s="21">
        <v>0</v>
      </c>
    </row>
    <row r="995" spans="1:18" s="13" customFormat="1" ht="27.95" customHeight="1" x14ac:dyDescent="0.25">
      <c r="A995" s="18" t="s">
        <v>1021</v>
      </c>
      <c r="B995" s="18" t="s">
        <v>32</v>
      </c>
      <c r="C995" s="19" t="s">
        <v>1763</v>
      </c>
      <c r="D995" s="20" t="s">
        <v>79</v>
      </c>
      <c r="E995" s="20" t="s">
        <v>768</v>
      </c>
      <c r="F995" s="19" t="s">
        <v>3086</v>
      </c>
      <c r="G995" s="18" t="s">
        <v>4862</v>
      </c>
      <c r="H995" s="18" t="s">
        <v>7</v>
      </c>
      <c r="I995" s="18" t="s">
        <v>8</v>
      </c>
      <c r="J995" s="21">
        <v>1662709</v>
      </c>
      <c r="K995" s="21">
        <v>1670000</v>
      </c>
      <c r="L995" s="21">
        <v>1670000</v>
      </c>
      <c r="M995" s="21">
        <v>0</v>
      </c>
      <c r="N995" s="22">
        <f t="shared" si="15"/>
        <v>0</v>
      </c>
      <c r="O995" s="21">
        <v>0</v>
      </c>
      <c r="P995" s="21">
        <v>0</v>
      </c>
      <c r="Q995" s="21">
        <v>0</v>
      </c>
      <c r="R995" s="21">
        <v>0</v>
      </c>
    </row>
    <row r="996" spans="1:18" s="13" customFormat="1" ht="27.95" customHeight="1" x14ac:dyDescent="0.25">
      <c r="A996" s="18" t="s">
        <v>1021</v>
      </c>
      <c r="B996" s="18" t="s">
        <v>32</v>
      </c>
      <c r="C996" s="19" t="s">
        <v>1763</v>
      </c>
      <c r="D996" s="20" t="s">
        <v>79</v>
      </c>
      <c r="E996" s="20" t="s">
        <v>764</v>
      </c>
      <c r="F996" s="19" t="s">
        <v>3087</v>
      </c>
      <c r="G996" s="18" t="s">
        <v>4863</v>
      </c>
      <c r="H996" s="18" t="s">
        <v>1452</v>
      </c>
      <c r="I996" s="18" t="s">
        <v>3088</v>
      </c>
      <c r="J996" s="21">
        <v>2800000</v>
      </c>
      <c r="K996" s="21">
        <v>1100000</v>
      </c>
      <c r="L996" s="21">
        <v>1100000</v>
      </c>
      <c r="M996" s="21">
        <v>0</v>
      </c>
      <c r="N996" s="22">
        <f t="shared" si="15"/>
        <v>0</v>
      </c>
      <c r="O996" s="21">
        <v>4940000</v>
      </c>
      <c r="P996" s="21">
        <v>0</v>
      </c>
      <c r="Q996" s="21">
        <v>0</v>
      </c>
      <c r="R996" s="21">
        <v>0</v>
      </c>
    </row>
    <row r="997" spans="1:18" s="13" customFormat="1" ht="27.95" customHeight="1" x14ac:dyDescent="0.25">
      <c r="A997" s="18" t="s">
        <v>1021</v>
      </c>
      <c r="B997" s="18" t="s">
        <v>32</v>
      </c>
      <c r="C997" s="19" t="s">
        <v>1763</v>
      </c>
      <c r="D997" s="20" t="s">
        <v>92</v>
      </c>
      <c r="E997" s="20" t="s">
        <v>92</v>
      </c>
      <c r="F997" s="19" t="s">
        <v>3158</v>
      </c>
      <c r="G997" s="18" t="s">
        <v>3159</v>
      </c>
      <c r="H997" s="18" t="s">
        <v>33</v>
      </c>
      <c r="I997" s="18" t="s">
        <v>34</v>
      </c>
      <c r="J997" s="21">
        <v>4770564</v>
      </c>
      <c r="K997" s="21">
        <v>5000000</v>
      </c>
      <c r="L997" s="21">
        <v>5000000</v>
      </c>
      <c r="M997" s="21">
        <v>0</v>
      </c>
      <c r="N997" s="22">
        <f t="shared" si="15"/>
        <v>0</v>
      </c>
      <c r="O997" s="21">
        <v>0</v>
      </c>
      <c r="P997" s="21">
        <v>0</v>
      </c>
      <c r="Q997" s="21">
        <v>0</v>
      </c>
      <c r="R997" s="21">
        <v>0</v>
      </c>
    </row>
    <row r="998" spans="1:18" s="13" customFormat="1" ht="27.95" customHeight="1" x14ac:dyDescent="0.25">
      <c r="A998" s="18" t="s">
        <v>1021</v>
      </c>
      <c r="B998" s="18" t="s">
        <v>32</v>
      </c>
      <c r="C998" s="19" t="s">
        <v>1763</v>
      </c>
      <c r="D998" s="20" t="s">
        <v>79</v>
      </c>
      <c r="E998" s="20" t="s">
        <v>764</v>
      </c>
      <c r="F998" s="19" t="s">
        <v>3611</v>
      </c>
      <c r="G998" s="18" t="s">
        <v>3612</v>
      </c>
      <c r="H998" s="18" t="s">
        <v>7</v>
      </c>
      <c r="I998" s="18" t="s">
        <v>8</v>
      </c>
      <c r="J998" s="21">
        <v>5489096</v>
      </c>
      <c r="K998" s="21">
        <v>0</v>
      </c>
      <c r="L998" s="21">
        <v>0</v>
      </c>
      <c r="M998" s="21">
        <v>0</v>
      </c>
      <c r="N998" s="22" t="str">
        <f t="shared" si="15"/>
        <v>-</v>
      </c>
      <c r="O998" s="21">
        <v>0</v>
      </c>
      <c r="P998" s="21">
        <v>0</v>
      </c>
      <c r="Q998" s="21">
        <v>0</v>
      </c>
      <c r="R998" s="21">
        <v>0</v>
      </c>
    </row>
    <row r="999" spans="1:18" s="13" customFormat="1" ht="27.95" customHeight="1" x14ac:dyDescent="0.25">
      <c r="A999" s="18" t="s">
        <v>1021</v>
      </c>
      <c r="B999" s="18" t="s">
        <v>32</v>
      </c>
      <c r="C999" s="19" t="s">
        <v>1763</v>
      </c>
      <c r="D999" s="20" t="s">
        <v>79</v>
      </c>
      <c r="E999" s="20" t="s">
        <v>779</v>
      </c>
      <c r="F999" s="19" t="s">
        <v>3613</v>
      </c>
      <c r="G999" s="18" t="s">
        <v>3614</v>
      </c>
      <c r="H999" s="18" t="s">
        <v>7</v>
      </c>
      <c r="I999" s="18" t="s">
        <v>8</v>
      </c>
      <c r="J999" s="21">
        <v>750000</v>
      </c>
      <c r="K999" s="21">
        <v>0</v>
      </c>
      <c r="L999" s="21">
        <v>0</v>
      </c>
      <c r="M999" s="21">
        <v>0</v>
      </c>
      <c r="N999" s="22" t="str">
        <f t="shared" si="15"/>
        <v>-</v>
      </c>
      <c r="O999" s="21">
        <v>0</v>
      </c>
      <c r="P999" s="21">
        <v>0</v>
      </c>
      <c r="Q999" s="21">
        <v>0</v>
      </c>
      <c r="R999" s="21">
        <v>0</v>
      </c>
    </row>
    <row r="1000" spans="1:18" s="13" customFormat="1" ht="27.95" customHeight="1" x14ac:dyDescent="0.25">
      <c r="A1000" s="18" t="s">
        <v>1021</v>
      </c>
      <c r="B1000" s="18" t="s">
        <v>32</v>
      </c>
      <c r="C1000" s="19" t="s">
        <v>1763</v>
      </c>
      <c r="D1000" s="20" t="s">
        <v>79</v>
      </c>
      <c r="E1000" s="20" t="s">
        <v>766</v>
      </c>
      <c r="F1000" s="19" t="s">
        <v>3615</v>
      </c>
      <c r="G1000" s="18" t="s">
        <v>3616</v>
      </c>
      <c r="H1000" s="18" t="s">
        <v>7</v>
      </c>
      <c r="I1000" s="18" t="s">
        <v>8</v>
      </c>
      <c r="J1000" s="21">
        <v>2000</v>
      </c>
      <c r="K1000" s="21">
        <v>0</v>
      </c>
      <c r="L1000" s="21">
        <v>0</v>
      </c>
      <c r="M1000" s="21">
        <v>0</v>
      </c>
      <c r="N1000" s="22" t="str">
        <f t="shared" si="15"/>
        <v>-</v>
      </c>
      <c r="O1000" s="21">
        <v>0</v>
      </c>
      <c r="P1000" s="21">
        <v>0</v>
      </c>
      <c r="Q1000" s="21">
        <v>0</v>
      </c>
      <c r="R1000" s="21">
        <v>0</v>
      </c>
    </row>
    <row r="1001" spans="1:18" s="13" customFormat="1" ht="27.95" customHeight="1" x14ac:dyDescent="0.25">
      <c r="A1001" s="18" t="s">
        <v>1021</v>
      </c>
      <c r="B1001" s="18" t="s">
        <v>32</v>
      </c>
      <c r="C1001" s="19" t="s">
        <v>1763</v>
      </c>
      <c r="D1001" s="20" t="s">
        <v>79</v>
      </c>
      <c r="E1001" s="20" t="s">
        <v>766</v>
      </c>
      <c r="F1001" s="19" t="s">
        <v>3617</v>
      </c>
      <c r="G1001" s="18" t="s">
        <v>3618</v>
      </c>
      <c r="H1001" s="18" t="s">
        <v>7</v>
      </c>
      <c r="I1001" s="18" t="s">
        <v>8</v>
      </c>
      <c r="J1001" s="21">
        <v>20000</v>
      </c>
      <c r="K1001" s="21">
        <v>0</v>
      </c>
      <c r="L1001" s="21">
        <v>0</v>
      </c>
      <c r="M1001" s="21">
        <v>0</v>
      </c>
      <c r="N1001" s="22" t="str">
        <f t="shared" si="15"/>
        <v>-</v>
      </c>
      <c r="O1001" s="21">
        <v>0</v>
      </c>
      <c r="P1001" s="21">
        <v>0</v>
      </c>
      <c r="Q1001" s="21">
        <v>0</v>
      </c>
      <c r="R1001" s="21">
        <v>0</v>
      </c>
    </row>
    <row r="1002" spans="1:18" s="13" customFormat="1" ht="27.95" customHeight="1" x14ac:dyDescent="0.25">
      <c r="A1002" s="18" t="s">
        <v>1021</v>
      </c>
      <c r="B1002" s="18" t="s">
        <v>32</v>
      </c>
      <c r="C1002" s="19" t="s">
        <v>1763</v>
      </c>
      <c r="D1002" s="20" t="s">
        <v>79</v>
      </c>
      <c r="E1002" s="20" t="s">
        <v>762</v>
      </c>
      <c r="F1002" s="19" t="s">
        <v>3619</v>
      </c>
      <c r="G1002" s="18" t="s">
        <v>3620</v>
      </c>
      <c r="H1002" s="18" t="s">
        <v>1668</v>
      </c>
      <c r="I1002" s="18" t="s">
        <v>1669</v>
      </c>
      <c r="J1002" s="21">
        <v>1938774</v>
      </c>
      <c r="K1002" s="21">
        <v>0</v>
      </c>
      <c r="L1002" s="21">
        <v>0</v>
      </c>
      <c r="M1002" s="21">
        <v>0</v>
      </c>
      <c r="N1002" s="22" t="str">
        <f t="shared" si="15"/>
        <v>-</v>
      </c>
      <c r="O1002" s="21">
        <v>0</v>
      </c>
      <c r="P1002" s="21">
        <v>0</v>
      </c>
      <c r="Q1002" s="21">
        <v>0</v>
      </c>
      <c r="R1002" s="21">
        <v>0</v>
      </c>
    </row>
    <row r="1003" spans="1:18" s="13" customFormat="1" ht="27.95" customHeight="1" x14ac:dyDescent="0.25">
      <c r="A1003" s="18" t="s">
        <v>1021</v>
      </c>
      <c r="B1003" s="18" t="s">
        <v>32</v>
      </c>
      <c r="C1003" s="19" t="s">
        <v>1763</v>
      </c>
      <c r="D1003" s="20" t="s">
        <v>93</v>
      </c>
      <c r="E1003" s="20" t="s">
        <v>771</v>
      </c>
      <c r="F1003" s="19" t="s">
        <v>3621</v>
      </c>
      <c r="G1003" s="18" t="s">
        <v>3622</v>
      </c>
      <c r="H1003" s="18" t="s">
        <v>7</v>
      </c>
      <c r="I1003" s="18" t="s">
        <v>8</v>
      </c>
      <c r="J1003" s="21">
        <v>368421</v>
      </c>
      <c r="K1003" s="21">
        <v>0</v>
      </c>
      <c r="L1003" s="21">
        <v>0</v>
      </c>
      <c r="M1003" s="21">
        <v>0</v>
      </c>
      <c r="N1003" s="22" t="str">
        <f t="shared" si="15"/>
        <v>-</v>
      </c>
      <c r="O1003" s="21">
        <v>0</v>
      </c>
      <c r="P1003" s="21">
        <v>0</v>
      </c>
      <c r="Q1003" s="21">
        <v>0</v>
      </c>
      <c r="R1003" s="21">
        <v>0</v>
      </c>
    </row>
    <row r="1004" spans="1:18" s="13" customFormat="1" ht="27.95" customHeight="1" x14ac:dyDescent="0.25">
      <c r="A1004" s="18" t="s">
        <v>1021</v>
      </c>
      <c r="B1004" s="18" t="s">
        <v>3136</v>
      </c>
      <c r="C1004" s="19" t="s">
        <v>1762</v>
      </c>
      <c r="D1004" s="20" t="s">
        <v>111</v>
      </c>
      <c r="E1004" s="20" t="s">
        <v>111</v>
      </c>
      <c r="F1004" s="19" t="s">
        <v>2997</v>
      </c>
      <c r="G1004" s="18" t="s">
        <v>2998</v>
      </c>
      <c r="H1004" s="18" t="s">
        <v>1689</v>
      </c>
      <c r="I1004" s="18" t="s">
        <v>3055</v>
      </c>
      <c r="J1004" s="21">
        <v>240500</v>
      </c>
      <c r="K1004" s="21">
        <v>229050</v>
      </c>
      <c r="L1004" s="21">
        <v>229050</v>
      </c>
      <c r="M1004" s="21">
        <v>0</v>
      </c>
      <c r="N1004" s="22">
        <f t="shared" si="15"/>
        <v>0</v>
      </c>
      <c r="O1004" s="21">
        <v>129000</v>
      </c>
      <c r="P1004" s="21">
        <v>0</v>
      </c>
      <c r="Q1004" s="21">
        <v>0</v>
      </c>
      <c r="R1004" s="21">
        <v>0</v>
      </c>
    </row>
    <row r="1005" spans="1:18" s="13" customFormat="1" ht="27.95" customHeight="1" x14ac:dyDescent="0.25">
      <c r="A1005" s="18" t="s">
        <v>1021</v>
      </c>
      <c r="B1005" s="18" t="s">
        <v>3136</v>
      </c>
      <c r="C1005" s="19" t="s">
        <v>1763</v>
      </c>
      <c r="D1005" s="20" t="s">
        <v>77</v>
      </c>
      <c r="E1005" s="20" t="s">
        <v>777</v>
      </c>
      <c r="F1005" s="19" t="s">
        <v>4864</v>
      </c>
      <c r="G1005" s="18" t="s">
        <v>4865</v>
      </c>
      <c r="H1005" s="18" t="s">
        <v>1684</v>
      </c>
      <c r="I1005" s="18" t="s">
        <v>1685</v>
      </c>
      <c r="J1005" s="21">
        <v>0</v>
      </c>
      <c r="K1005" s="21">
        <v>1000</v>
      </c>
      <c r="L1005" s="21">
        <v>1000</v>
      </c>
      <c r="M1005" s="21">
        <v>0</v>
      </c>
      <c r="N1005" s="22">
        <f t="shared" si="15"/>
        <v>0</v>
      </c>
      <c r="O1005" s="21">
        <v>0</v>
      </c>
      <c r="P1005" s="21">
        <v>0</v>
      </c>
      <c r="Q1005" s="21">
        <v>0</v>
      </c>
      <c r="R1005" s="21">
        <v>0</v>
      </c>
    </row>
    <row r="1006" spans="1:18" s="13" customFormat="1" ht="27.95" customHeight="1" x14ac:dyDescent="0.25">
      <c r="A1006" s="18" t="s">
        <v>1021</v>
      </c>
      <c r="B1006" s="18" t="s">
        <v>3136</v>
      </c>
      <c r="C1006" s="19" t="s">
        <v>1763</v>
      </c>
      <c r="D1006" s="20" t="s">
        <v>305</v>
      </c>
      <c r="E1006" s="20" t="s">
        <v>783</v>
      </c>
      <c r="F1006" s="19" t="s">
        <v>329</v>
      </c>
      <c r="G1006" s="18" t="s">
        <v>639</v>
      </c>
      <c r="H1006" s="18" t="s">
        <v>75</v>
      </c>
      <c r="I1006" s="18" t="s">
        <v>75</v>
      </c>
      <c r="J1006" s="21">
        <v>4581895</v>
      </c>
      <c r="K1006" s="21">
        <v>4591935</v>
      </c>
      <c r="L1006" s="21">
        <v>4591935</v>
      </c>
      <c r="M1006" s="21">
        <v>0</v>
      </c>
      <c r="N1006" s="22">
        <f t="shared" si="15"/>
        <v>0</v>
      </c>
      <c r="O1006" s="21">
        <v>12445000</v>
      </c>
      <c r="P1006" s="21">
        <v>12879000</v>
      </c>
      <c r="Q1006" s="21">
        <v>0</v>
      </c>
      <c r="R1006" s="21">
        <v>0</v>
      </c>
    </row>
    <row r="1007" spans="1:18" s="13" customFormat="1" ht="27.95" customHeight="1" x14ac:dyDescent="0.25">
      <c r="A1007" s="18" t="s">
        <v>1021</v>
      </c>
      <c r="B1007" s="18" t="s">
        <v>3136</v>
      </c>
      <c r="C1007" s="19" t="s">
        <v>1763</v>
      </c>
      <c r="D1007" s="20" t="s">
        <v>305</v>
      </c>
      <c r="E1007" s="20" t="s">
        <v>305</v>
      </c>
      <c r="F1007" s="19" t="s">
        <v>330</v>
      </c>
      <c r="G1007" s="18" t="s">
        <v>4866</v>
      </c>
      <c r="H1007" s="18" t="s">
        <v>75</v>
      </c>
      <c r="I1007" s="18" t="s">
        <v>1682</v>
      </c>
      <c r="J1007" s="21">
        <v>3404893</v>
      </c>
      <c r="K1007" s="21">
        <v>2153000</v>
      </c>
      <c r="L1007" s="21">
        <v>2153000</v>
      </c>
      <c r="M1007" s="21">
        <v>112097.54399999999</v>
      </c>
      <c r="N1007" s="22">
        <f t="shared" si="15"/>
        <v>5.2065742684626097E-2</v>
      </c>
      <c r="O1007" s="21">
        <v>2895000</v>
      </c>
      <c r="P1007" s="21">
        <v>0</v>
      </c>
      <c r="Q1007" s="21">
        <v>0</v>
      </c>
      <c r="R1007" s="21">
        <v>0</v>
      </c>
    </row>
    <row r="1008" spans="1:18" s="13" customFormat="1" ht="27.95" customHeight="1" x14ac:dyDescent="0.25">
      <c r="A1008" s="18" t="s">
        <v>1021</v>
      </c>
      <c r="B1008" s="18" t="s">
        <v>3136</v>
      </c>
      <c r="C1008" s="19" t="s">
        <v>1763</v>
      </c>
      <c r="D1008" s="20" t="s">
        <v>76</v>
      </c>
      <c r="E1008" s="20" t="s">
        <v>76</v>
      </c>
      <c r="F1008" s="19" t="s">
        <v>4867</v>
      </c>
      <c r="G1008" s="18" t="s">
        <v>4868</v>
      </c>
      <c r="H1008" s="18" t="s">
        <v>75</v>
      </c>
      <c r="I1008" s="18" t="s">
        <v>75</v>
      </c>
      <c r="J1008" s="21">
        <v>0</v>
      </c>
      <c r="K1008" s="21">
        <v>455000</v>
      </c>
      <c r="L1008" s="21">
        <v>455000</v>
      </c>
      <c r="M1008" s="21">
        <v>0</v>
      </c>
      <c r="N1008" s="22">
        <f t="shared" si="15"/>
        <v>0</v>
      </c>
      <c r="O1008" s="21">
        <v>0</v>
      </c>
      <c r="P1008" s="21">
        <v>0</v>
      </c>
      <c r="Q1008" s="21">
        <v>0</v>
      </c>
      <c r="R1008" s="21">
        <v>0</v>
      </c>
    </row>
    <row r="1009" spans="1:18" s="13" customFormat="1" ht="27.95" customHeight="1" x14ac:dyDescent="0.25">
      <c r="A1009" s="18" t="s">
        <v>1021</v>
      </c>
      <c r="B1009" s="18" t="s">
        <v>3136</v>
      </c>
      <c r="C1009" s="19" t="s">
        <v>1763</v>
      </c>
      <c r="D1009" s="20" t="s">
        <v>305</v>
      </c>
      <c r="E1009" s="20" t="s">
        <v>783</v>
      </c>
      <c r="F1009" s="19" t="s">
        <v>1042</v>
      </c>
      <c r="G1009" s="18" t="s">
        <v>3623</v>
      </c>
      <c r="H1009" s="18" t="s">
        <v>1683</v>
      </c>
      <c r="I1009" s="18" t="s">
        <v>3089</v>
      </c>
      <c r="J1009" s="21">
        <v>4338913</v>
      </c>
      <c r="K1009" s="21">
        <v>0</v>
      </c>
      <c r="L1009" s="21">
        <v>0</v>
      </c>
      <c r="M1009" s="21">
        <v>0</v>
      </c>
      <c r="N1009" s="22" t="str">
        <f t="shared" si="15"/>
        <v>-</v>
      </c>
      <c r="O1009" s="21">
        <v>0</v>
      </c>
      <c r="P1009" s="21">
        <v>0</v>
      </c>
      <c r="Q1009" s="21">
        <v>0</v>
      </c>
      <c r="R1009" s="21">
        <v>0</v>
      </c>
    </row>
    <row r="1010" spans="1:18" s="13" customFormat="1" ht="27.95" customHeight="1" x14ac:dyDescent="0.25">
      <c r="A1010" s="18" t="s">
        <v>1021</v>
      </c>
      <c r="B1010" s="18" t="s">
        <v>3136</v>
      </c>
      <c r="C1010" s="19" t="s">
        <v>1763</v>
      </c>
      <c r="D1010" s="20" t="s">
        <v>305</v>
      </c>
      <c r="E1010" s="20" t="s">
        <v>305</v>
      </c>
      <c r="F1010" s="19" t="s">
        <v>331</v>
      </c>
      <c r="G1010" s="18" t="s">
        <v>4869</v>
      </c>
      <c r="H1010" s="18" t="s">
        <v>1684</v>
      </c>
      <c r="I1010" s="18" t="s">
        <v>1685</v>
      </c>
      <c r="J1010" s="21">
        <v>561000</v>
      </c>
      <c r="K1010" s="21">
        <v>520000</v>
      </c>
      <c r="L1010" s="21">
        <v>520000</v>
      </c>
      <c r="M1010" s="21">
        <v>0</v>
      </c>
      <c r="N1010" s="22">
        <f t="shared" si="15"/>
        <v>0</v>
      </c>
      <c r="O1010" s="21">
        <v>0</v>
      </c>
      <c r="P1010" s="21">
        <v>0</v>
      </c>
      <c r="Q1010" s="21">
        <v>0</v>
      </c>
      <c r="R1010" s="21">
        <v>0</v>
      </c>
    </row>
    <row r="1011" spans="1:18" s="13" customFormat="1" ht="27.95" customHeight="1" x14ac:dyDescent="0.25">
      <c r="A1011" s="18" t="s">
        <v>1021</v>
      </c>
      <c r="B1011" s="18" t="s">
        <v>3136</v>
      </c>
      <c r="C1011" s="19" t="s">
        <v>1763</v>
      </c>
      <c r="D1011" s="20" t="s">
        <v>76</v>
      </c>
      <c r="E1011" s="20" t="s">
        <v>776</v>
      </c>
      <c r="F1011" s="19" t="s">
        <v>4870</v>
      </c>
      <c r="G1011" s="18" t="s">
        <v>4871</v>
      </c>
      <c r="H1011" s="18" t="s">
        <v>75</v>
      </c>
      <c r="I1011" s="18" t="s">
        <v>75</v>
      </c>
      <c r="J1011" s="21">
        <v>0</v>
      </c>
      <c r="K1011" s="21">
        <v>1538300</v>
      </c>
      <c r="L1011" s="21">
        <v>1538300</v>
      </c>
      <c r="M1011" s="21">
        <v>0</v>
      </c>
      <c r="N1011" s="22">
        <f t="shared" si="15"/>
        <v>0</v>
      </c>
      <c r="O1011" s="21">
        <v>0</v>
      </c>
      <c r="P1011" s="21">
        <v>0</v>
      </c>
      <c r="Q1011" s="21">
        <v>0</v>
      </c>
      <c r="R1011" s="21">
        <v>0</v>
      </c>
    </row>
    <row r="1012" spans="1:18" s="13" customFormat="1" ht="27.95" customHeight="1" x14ac:dyDescent="0.25">
      <c r="A1012" s="18" t="s">
        <v>1021</v>
      </c>
      <c r="B1012" s="18" t="s">
        <v>3136</v>
      </c>
      <c r="C1012" s="19" t="s">
        <v>1763</v>
      </c>
      <c r="D1012" s="20" t="s">
        <v>79</v>
      </c>
      <c r="E1012" s="20" t="s">
        <v>760</v>
      </c>
      <c r="F1012" s="19" t="s">
        <v>4872</v>
      </c>
      <c r="G1012" s="18" t="s">
        <v>4873</v>
      </c>
      <c r="H1012" s="18" t="s">
        <v>7</v>
      </c>
      <c r="I1012" s="18" t="s">
        <v>8</v>
      </c>
      <c r="J1012" s="21">
        <v>0</v>
      </c>
      <c r="K1012" s="21">
        <v>25000</v>
      </c>
      <c r="L1012" s="21">
        <v>25000</v>
      </c>
      <c r="M1012" s="21">
        <v>0</v>
      </c>
      <c r="N1012" s="22">
        <f t="shared" si="15"/>
        <v>0</v>
      </c>
      <c r="O1012" s="21">
        <v>0</v>
      </c>
      <c r="P1012" s="21">
        <v>0</v>
      </c>
      <c r="Q1012" s="21">
        <v>0</v>
      </c>
      <c r="R1012" s="21">
        <v>0</v>
      </c>
    </row>
    <row r="1013" spans="1:18" s="13" customFormat="1" ht="27.95" customHeight="1" x14ac:dyDescent="0.25">
      <c r="A1013" s="18" t="s">
        <v>1021</v>
      </c>
      <c r="B1013" s="18" t="s">
        <v>3136</v>
      </c>
      <c r="C1013" s="19" t="s">
        <v>1763</v>
      </c>
      <c r="D1013" s="20" t="s">
        <v>92</v>
      </c>
      <c r="E1013" s="20" t="s">
        <v>758</v>
      </c>
      <c r="F1013" s="19" t="s">
        <v>119</v>
      </c>
      <c r="G1013" s="18" t="s">
        <v>120</v>
      </c>
      <c r="H1013" s="18" t="s">
        <v>75</v>
      </c>
      <c r="I1013" s="18" t="s">
        <v>75</v>
      </c>
      <c r="J1013" s="21">
        <v>1100000</v>
      </c>
      <c r="K1013" s="21">
        <v>2234000</v>
      </c>
      <c r="L1013" s="21">
        <v>2234000</v>
      </c>
      <c r="M1013" s="21">
        <v>0</v>
      </c>
      <c r="N1013" s="22">
        <f t="shared" si="15"/>
        <v>0</v>
      </c>
      <c r="O1013" s="21">
        <v>0</v>
      </c>
      <c r="P1013" s="21">
        <v>0</v>
      </c>
      <c r="Q1013" s="21">
        <v>0</v>
      </c>
      <c r="R1013" s="21">
        <v>0</v>
      </c>
    </row>
    <row r="1014" spans="1:18" s="13" customFormat="1" ht="27.95" customHeight="1" x14ac:dyDescent="0.25">
      <c r="A1014" s="18" t="s">
        <v>1021</v>
      </c>
      <c r="B1014" s="18" t="s">
        <v>3136</v>
      </c>
      <c r="C1014" s="19" t="s">
        <v>1763</v>
      </c>
      <c r="D1014" s="20" t="s">
        <v>92</v>
      </c>
      <c r="E1014" s="20" t="s">
        <v>768</v>
      </c>
      <c r="F1014" s="19" t="s">
        <v>640</v>
      </c>
      <c r="G1014" s="18" t="s">
        <v>1089</v>
      </c>
      <c r="H1014" s="18" t="s">
        <v>75</v>
      </c>
      <c r="I1014" s="18" t="s">
        <v>75</v>
      </c>
      <c r="J1014" s="21">
        <v>1914</v>
      </c>
      <c r="K1014" s="21">
        <v>1400</v>
      </c>
      <c r="L1014" s="21">
        <v>1400</v>
      </c>
      <c r="M1014" s="21">
        <v>0</v>
      </c>
      <c r="N1014" s="22">
        <f t="shared" si="15"/>
        <v>0</v>
      </c>
      <c r="O1014" s="21">
        <v>0</v>
      </c>
      <c r="P1014" s="21">
        <v>0</v>
      </c>
      <c r="Q1014" s="21">
        <v>0</v>
      </c>
      <c r="R1014" s="21">
        <v>0</v>
      </c>
    </row>
    <row r="1015" spans="1:18" s="13" customFormat="1" ht="27.95" customHeight="1" x14ac:dyDescent="0.25">
      <c r="A1015" s="18" t="s">
        <v>1021</v>
      </c>
      <c r="B1015" s="18" t="s">
        <v>3136</v>
      </c>
      <c r="C1015" s="19" t="s">
        <v>1763</v>
      </c>
      <c r="D1015" s="20" t="s">
        <v>305</v>
      </c>
      <c r="E1015" s="20" t="s">
        <v>785</v>
      </c>
      <c r="F1015" s="19" t="s">
        <v>529</v>
      </c>
      <c r="G1015" s="18" t="s">
        <v>4874</v>
      </c>
      <c r="H1015" s="18" t="s">
        <v>35</v>
      </c>
      <c r="I1015" s="18" t="s">
        <v>1686</v>
      </c>
      <c r="J1015" s="21">
        <v>16439827</v>
      </c>
      <c r="K1015" s="21">
        <v>21580000</v>
      </c>
      <c r="L1015" s="21">
        <v>21580000</v>
      </c>
      <c r="M1015" s="21">
        <v>0</v>
      </c>
      <c r="N1015" s="22">
        <f t="shared" si="15"/>
        <v>0</v>
      </c>
      <c r="O1015" s="21">
        <v>22460000</v>
      </c>
      <c r="P1015" s="21">
        <v>32790000</v>
      </c>
      <c r="Q1015" s="21">
        <v>10000000</v>
      </c>
      <c r="R1015" s="21">
        <v>0</v>
      </c>
    </row>
    <row r="1016" spans="1:18" s="13" customFormat="1" ht="27.95" customHeight="1" x14ac:dyDescent="0.25">
      <c r="A1016" s="18" t="s">
        <v>1021</v>
      </c>
      <c r="B1016" s="18" t="s">
        <v>3136</v>
      </c>
      <c r="C1016" s="19" t="s">
        <v>1763</v>
      </c>
      <c r="D1016" s="20" t="s">
        <v>305</v>
      </c>
      <c r="E1016" s="20" t="s">
        <v>783</v>
      </c>
      <c r="F1016" s="19" t="s">
        <v>1184</v>
      </c>
      <c r="G1016" s="18" t="s">
        <v>1185</v>
      </c>
      <c r="H1016" s="18" t="s">
        <v>1683</v>
      </c>
      <c r="I1016" s="18" t="s">
        <v>3089</v>
      </c>
      <c r="J1016" s="21">
        <v>22224000</v>
      </c>
      <c r="K1016" s="21">
        <v>12715000</v>
      </c>
      <c r="L1016" s="21">
        <v>12715000</v>
      </c>
      <c r="M1016" s="21">
        <v>86026.379000000001</v>
      </c>
      <c r="N1016" s="22">
        <f t="shared" si="15"/>
        <v>6.765739598898938E-3</v>
      </c>
      <c r="O1016" s="21">
        <v>15106000</v>
      </c>
      <c r="P1016" s="21">
        <v>14500000</v>
      </c>
      <c r="Q1016" s="21">
        <v>0</v>
      </c>
      <c r="R1016" s="21">
        <v>0</v>
      </c>
    </row>
    <row r="1017" spans="1:18" s="13" customFormat="1" ht="27.95" customHeight="1" x14ac:dyDescent="0.25">
      <c r="A1017" s="18" t="s">
        <v>1021</v>
      </c>
      <c r="B1017" s="18" t="s">
        <v>3136</v>
      </c>
      <c r="C1017" s="19" t="s">
        <v>1763</v>
      </c>
      <c r="D1017" s="20" t="s">
        <v>305</v>
      </c>
      <c r="E1017" s="20" t="s">
        <v>783</v>
      </c>
      <c r="F1017" s="19" t="s">
        <v>958</v>
      </c>
      <c r="G1017" s="18" t="s">
        <v>4875</v>
      </c>
      <c r="H1017" s="18" t="s">
        <v>1684</v>
      </c>
      <c r="I1017" s="18" t="s">
        <v>1685</v>
      </c>
      <c r="J1017" s="21">
        <v>13916573</v>
      </c>
      <c r="K1017" s="21">
        <v>16461000</v>
      </c>
      <c r="L1017" s="21">
        <v>16461000</v>
      </c>
      <c r="M1017" s="21">
        <v>1572135.8570000001</v>
      </c>
      <c r="N1017" s="22">
        <f t="shared" si="15"/>
        <v>9.5506704149201149E-2</v>
      </c>
      <c r="O1017" s="21">
        <v>11500000</v>
      </c>
      <c r="P1017" s="21">
        <v>12087000</v>
      </c>
      <c r="Q1017" s="21">
        <v>0</v>
      </c>
      <c r="R1017" s="21">
        <v>0</v>
      </c>
    </row>
    <row r="1018" spans="1:18" s="13" customFormat="1" ht="27.95" customHeight="1" x14ac:dyDescent="0.25">
      <c r="A1018" s="18" t="s">
        <v>1021</v>
      </c>
      <c r="B1018" s="18" t="s">
        <v>3136</v>
      </c>
      <c r="C1018" s="19" t="s">
        <v>1763</v>
      </c>
      <c r="D1018" s="20" t="s">
        <v>305</v>
      </c>
      <c r="E1018" s="20" t="s">
        <v>783</v>
      </c>
      <c r="F1018" s="19" t="s">
        <v>332</v>
      </c>
      <c r="G1018" s="18" t="s">
        <v>333</v>
      </c>
      <c r="H1018" s="18" t="s">
        <v>1683</v>
      </c>
      <c r="I1018" s="18" t="s">
        <v>3089</v>
      </c>
      <c r="J1018" s="21">
        <v>8248125</v>
      </c>
      <c r="K1018" s="21">
        <v>7985000</v>
      </c>
      <c r="L1018" s="21">
        <v>7985000</v>
      </c>
      <c r="M1018" s="21">
        <v>0</v>
      </c>
      <c r="N1018" s="22">
        <f t="shared" si="15"/>
        <v>0</v>
      </c>
      <c r="O1018" s="21">
        <v>20229000</v>
      </c>
      <c r="P1018" s="21">
        <v>25969000</v>
      </c>
      <c r="Q1018" s="21">
        <v>21000000</v>
      </c>
      <c r="R1018" s="21">
        <v>0</v>
      </c>
    </row>
    <row r="1019" spans="1:18" s="13" customFormat="1" ht="27.95" customHeight="1" x14ac:dyDescent="0.25">
      <c r="A1019" s="18" t="s">
        <v>1021</v>
      </c>
      <c r="B1019" s="18" t="s">
        <v>3136</v>
      </c>
      <c r="C1019" s="19" t="s">
        <v>1763</v>
      </c>
      <c r="D1019" s="20" t="s">
        <v>305</v>
      </c>
      <c r="E1019" s="20" t="s">
        <v>783</v>
      </c>
      <c r="F1019" s="19" t="s">
        <v>334</v>
      </c>
      <c r="G1019" s="18" t="s">
        <v>335</v>
      </c>
      <c r="H1019" s="18" t="s">
        <v>1684</v>
      </c>
      <c r="I1019" s="18" t="s">
        <v>1685</v>
      </c>
      <c r="J1019" s="21">
        <v>520000</v>
      </c>
      <c r="K1019" s="21">
        <v>766000</v>
      </c>
      <c r="L1019" s="21">
        <v>766000</v>
      </c>
      <c r="M1019" s="21">
        <v>142121.92600000001</v>
      </c>
      <c r="N1019" s="22">
        <f t="shared" si="15"/>
        <v>0.18553776240208877</v>
      </c>
      <c r="O1019" s="21">
        <v>481000</v>
      </c>
      <c r="P1019" s="21">
        <v>130000</v>
      </c>
      <c r="Q1019" s="21">
        <v>0</v>
      </c>
      <c r="R1019" s="21">
        <v>0</v>
      </c>
    </row>
    <row r="1020" spans="1:18" s="13" customFormat="1" ht="27.95" customHeight="1" x14ac:dyDescent="0.25">
      <c r="A1020" s="18" t="s">
        <v>1021</v>
      </c>
      <c r="B1020" s="18" t="s">
        <v>3136</v>
      </c>
      <c r="C1020" s="19" t="s">
        <v>1763</v>
      </c>
      <c r="D1020" s="20" t="s">
        <v>76</v>
      </c>
      <c r="E1020" s="20" t="s">
        <v>76</v>
      </c>
      <c r="F1020" s="19" t="s">
        <v>699</v>
      </c>
      <c r="G1020" s="18" t="s">
        <v>700</v>
      </c>
      <c r="H1020" s="18" t="s">
        <v>1683</v>
      </c>
      <c r="I1020" s="18" t="s">
        <v>1687</v>
      </c>
      <c r="J1020" s="21">
        <v>12000000</v>
      </c>
      <c r="K1020" s="21">
        <v>3346700</v>
      </c>
      <c r="L1020" s="21">
        <v>3346700</v>
      </c>
      <c r="M1020" s="21">
        <v>0</v>
      </c>
      <c r="N1020" s="22">
        <f t="shared" si="15"/>
        <v>0</v>
      </c>
      <c r="O1020" s="21">
        <v>18000000</v>
      </c>
      <c r="P1020" s="21">
        <v>18454000</v>
      </c>
      <c r="Q1020" s="21">
        <v>0</v>
      </c>
      <c r="R1020" s="21">
        <v>0</v>
      </c>
    </row>
    <row r="1021" spans="1:18" s="13" customFormat="1" ht="27.95" customHeight="1" x14ac:dyDescent="0.25">
      <c r="A1021" s="18" t="s">
        <v>1021</v>
      </c>
      <c r="B1021" s="18" t="s">
        <v>3136</v>
      </c>
      <c r="C1021" s="19" t="s">
        <v>1763</v>
      </c>
      <c r="D1021" s="20" t="s">
        <v>77</v>
      </c>
      <c r="E1021" s="20" t="s">
        <v>768</v>
      </c>
      <c r="F1021" s="19" t="s">
        <v>336</v>
      </c>
      <c r="G1021" s="18" t="s">
        <v>337</v>
      </c>
      <c r="H1021" s="18" t="s">
        <v>35</v>
      </c>
      <c r="I1021" s="18" t="s">
        <v>1686</v>
      </c>
      <c r="J1021" s="21">
        <v>613000</v>
      </c>
      <c r="K1021" s="21">
        <v>427000</v>
      </c>
      <c r="L1021" s="21">
        <v>427000</v>
      </c>
      <c r="M1021" s="21">
        <v>0</v>
      </c>
      <c r="N1021" s="22">
        <f t="shared" si="15"/>
        <v>0</v>
      </c>
      <c r="O1021" s="21">
        <v>197000</v>
      </c>
      <c r="P1021" s="21">
        <v>0</v>
      </c>
      <c r="Q1021" s="21">
        <v>0</v>
      </c>
      <c r="R1021" s="21">
        <v>0</v>
      </c>
    </row>
    <row r="1022" spans="1:18" s="13" customFormat="1" ht="27.95" customHeight="1" x14ac:dyDescent="0.25">
      <c r="A1022" s="18" t="s">
        <v>1021</v>
      </c>
      <c r="B1022" s="18" t="s">
        <v>3136</v>
      </c>
      <c r="C1022" s="19" t="s">
        <v>1763</v>
      </c>
      <c r="D1022" s="20" t="s">
        <v>79</v>
      </c>
      <c r="E1022" s="20" t="s">
        <v>762</v>
      </c>
      <c r="F1022" s="19" t="s">
        <v>4876</v>
      </c>
      <c r="G1022" s="18" t="s">
        <v>4877</v>
      </c>
      <c r="H1022" s="18" t="s">
        <v>75</v>
      </c>
      <c r="I1022" s="18" t="s">
        <v>75</v>
      </c>
      <c r="J1022" s="21">
        <v>0</v>
      </c>
      <c r="K1022" s="21">
        <v>396000</v>
      </c>
      <c r="L1022" s="21">
        <v>396000</v>
      </c>
      <c r="M1022" s="21">
        <v>0</v>
      </c>
      <c r="N1022" s="22">
        <f t="shared" si="15"/>
        <v>0</v>
      </c>
      <c r="O1022" s="21">
        <v>0</v>
      </c>
      <c r="P1022" s="21">
        <v>0</v>
      </c>
      <c r="Q1022" s="21">
        <v>0</v>
      </c>
      <c r="R1022" s="21">
        <v>0</v>
      </c>
    </row>
    <row r="1023" spans="1:18" s="13" customFormat="1" ht="27.95" customHeight="1" x14ac:dyDescent="0.25">
      <c r="A1023" s="18" t="s">
        <v>1021</v>
      </c>
      <c r="B1023" s="18" t="s">
        <v>3136</v>
      </c>
      <c r="C1023" s="19" t="s">
        <v>1763</v>
      </c>
      <c r="D1023" s="20" t="s">
        <v>92</v>
      </c>
      <c r="E1023" s="20" t="s">
        <v>92</v>
      </c>
      <c r="F1023" s="19" t="s">
        <v>338</v>
      </c>
      <c r="G1023" s="18" t="s">
        <v>339</v>
      </c>
      <c r="H1023" s="18" t="s">
        <v>75</v>
      </c>
      <c r="I1023" s="18" t="s">
        <v>75</v>
      </c>
      <c r="J1023" s="21">
        <v>3754372</v>
      </c>
      <c r="K1023" s="21">
        <v>3903000</v>
      </c>
      <c r="L1023" s="21">
        <v>3903000</v>
      </c>
      <c r="M1023" s="21">
        <v>772808.29500000004</v>
      </c>
      <c r="N1023" s="22">
        <f t="shared" si="15"/>
        <v>0.19800366256725596</v>
      </c>
      <c r="O1023" s="21">
        <v>0</v>
      </c>
      <c r="P1023" s="21">
        <v>0</v>
      </c>
      <c r="Q1023" s="21">
        <v>0</v>
      </c>
      <c r="R1023" s="21">
        <v>0</v>
      </c>
    </row>
    <row r="1024" spans="1:18" s="13" customFormat="1" ht="27.95" customHeight="1" x14ac:dyDescent="0.25">
      <c r="A1024" s="18" t="s">
        <v>1021</v>
      </c>
      <c r="B1024" s="18" t="s">
        <v>3136</v>
      </c>
      <c r="C1024" s="19" t="s">
        <v>1763</v>
      </c>
      <c r="D1024" s="20" t="s">
        <v>305</v>
      </c>
      <c r="E1024" s="20" t="s">
        <v>783</v>
      </c>
      <c r="F1024" s="19" t="s">
        <v>959</v>
      </c>
      <c r="G1024" s="18" t="s">
        <v>4878</v>
      </c>
      <c r="H1024" s="18" t="s">
        <v>1684</v>
      </c>
      <c r="I1024" s="18" t="s">
        <v>1688</v>
      </c>
      <c r="J1024" s="21">
        <v>520000</v>
      </c>
      <c r="K1024" s="21">
        <v>232000</v>
      </c>
      <c r="L1024" s="21">
        <v>232000</v>
      </c>
      <c r="M1024" s="21">
        <v>0</v>
      </c>
      <c r="N1024" s="22">
        <f t="shared" si="15"/>
        <v>0</v>
      </c>
      <c r="O1024" s="21">
        <v>164000</v>
      </c>
      <c r="P1024" s="21">
        <v>0</v>
      </c>
      <c r="Q1024" s="21">
        <v>0</v>
      </c>
      <c r="R1024" s="21">
        <v>0</v>
      </c>
    </row>
    <row r="1025" spans="1:18" s="13" customFormat="1" ht="27.95" customHeight="1" x14ac:dyDescent="0.25">
      <c r="A1025" s="18" t="s">
        <v>1021</v>
      </c>
      <c r="B1025" s="18" t="s">
        <v>3136</v>
      </c>
      <c r="C1025" s="19" t="s">
        <v>1763</v>
      </c>
      <c r="D1025" s="20" t="s">
        <v>79</v>
      </c>
      <c r="E1025" s="20" t="s">
        <v>760</v>
      </c>
      <c r="F1025" s="19" t="s">
        <v>3160</v>
      </c>
      <c r="G1025" s="18" t="s">
        <v>4879</v>
      </c>
      <c r="H1025" s="18" t="s">
        <v>1689</v>
      </c>
      <c r="I1025" s="18" t="s">
        <v>3055</v>
      </c>
      <c r="J1025" s="21">
        <v>1500</v>
      </c>
      <c r="K1025" s="21">
        <v>34500</v>
      </c>
      <c r="L1025" s="21">
        <v>34500</v>
      </c>
      <c r="M1025" s="21">
        <v>0</v>
      </c>
      <c r="N1025" s="22">
        <f t="shared" si="15"/>
        <v>0</v>
      </c>
      <c r="O1025" s="21">
        <v>300</v>
      </c>
      <c r="P1025" s="21">
        <v>0</v>
      </c>
      <c r="Q1025" s="21">
        <v>0</v>
      </c>
      <c r="R1025" s="21">
        <v>0</v>
      </c>
    </row>
    <row r="1026" spans="1:18" s="13" customFormat="1" ht="27.95" customHeight="1" x14ac:dyDescent="0.25">
      <c r="A1026" s="18" t="s">
        <v>1021</v>
      </c>
      <c r="B1026" s="18" t="s">
        <v>3136</v>
      </c>
      <c r="C1026" s="19" t="s">
        <v>1763</v>
      </c>
      <c r="D1026" s="20" t="s">
        <v>305</v>
      </c>
      <c r="E1026" s="20" t="s">
        <v>783</v>
      </c>
      <c r="F1026" s="19" t="s">
        <v>4880</v>
      </c>
      <c r="G1026" s="18" t="s">
        <v>4881</v>
      </c>
      <c r="H1026" s="18" t="s">
        <v>1684</v>
      </c>
      <c r="I1026" s="18" t="s">
        <v>1685</v>
      </c>
      <c r="J1026" s="21">
        <v>0</v>
      </c>
      <c r="K1026" s="21">
        <v>20000</v>
      </c>
      <c r="L1026" s="21">
        <v>20000</v>
      </c>
      <c r="M1026" s="21">
        <v>0</v>
      </c>
      <c r="N1026" s="22">
        <f t="shared" si="15"/>
        <v>0</v>
      </c>
      <c r="O1026" s="21">
        <v>0</v>
      </c>
      <c r="P1026" s="21">
        <v>0</v>
      </c>
      <c r="Q1026" s="21">
        <v>0</v>
      </c>
      <c r="R1026" s="21">
        <v>0</v>
      </c>
    </row>
    <row r="1027" spans="1:18" s="13" customFormat="1" ht="27.95" customHeight="1" x14ac:dyDescent="0.25">
      <c r="A1027" s="18" t="s">
        <v>1021</v>
      </c>
      <c r="B1027" s="18" t="s">
        <v>3136</v>
      </c>
      <c r="C1027" s="19" t="s">
        <v>1763</v>
      </c>
      <c r="D1027" s="20" t="s">
        <v>79</v>
      </c>
      <c r="E1027" s="20" t="s">
        <v>763</v>
      </c>
      <c r="F1027" s="19" t="s">
        <v>340</v>
      </c>
      <c r="G1027" s="18" t="s">
        <v>341</v>
      </c>
      <c r="H1027" s="18" t="s">
        <v>1690</v>
      </c>
      <c r="I1027" s="18" t="s">
        <v>3090</v>
      </c>
      <c r="J1027" s="21">
        <v>3291094</v>
      </c>
      <c r="K1027" s="21">
        <v>4330000</v>
      </c>
      <c r="L1027" s="21">
        <v>4330000</v>
      </c>
      <c r="M1027" s="21">
        <v>582941.35</v>
      </c>
      <c r="N1027" s="22">
        <f t="shared" si="15"/>
        <v>0.13462848729792148</v>
      </c>
      <c r="O1027" s="21">
        <v>0</v>
      </c>
      <c r="P1027" s="21">
        <v>0</v>
      </c>
      <c r="Q1027" s="21">
        <v>0</v>
      </c>
      <c r="R1027" s="21">
        <v>0</v>
      </c>
    </row>
    <row r="1028" spans="1:18" s="13" customFormat="1" ht="27.95" customHeight="1" x14ac:dyDescent="0.25">
      <c r="A1028" s="18" t="s">
        <v>1021</v>
      </c>
      <c r="B1028" s="18" t="s">
        <v>3136</v>
      </c>
      <c r="C1028" s="19" t="s">
        <v>1763</v>
      </c>
      <c r="D1028" s="20" t="s">
        <v>305</v>
      </c>
      <c r="E1028" s="20" t="s">
        <v>783</v>
      </c>
      <c r="F1028" s="19" t="s">
        <v>1349</v>
      </c>
      <c r="G1028" s="18" t="s">
        <v>2031</v>
      </c>
      <c r="H1028" s="18" t="s">
        <v>35</v>
      </c>
      <c r="I1028" s="18" t="s">
        <v>1686</v>
      </c>
      <c r="J1028" s="21">
        <v>8079010</v>
      </c>
      <c r="K1028" s="21">
        <v>5131000</v>
      </c>
      <c r="L1028" s="21">
        <v>5131000</v>
      </c>
      <c r="M1028" s="21">
        <v>0</v>
      </c>
      <c r="N1028" s="22">
        <f t="shared" si="15"/>
        <v>0</v>
      </c>
      <c r="O1028" s="21">
        <v>21233000</v>
      </c>
      <c r="P1028" s="21">
        <v>27636000</v>
      </c>
      <c r="Q1028" s="21">
        <v>0</v>
      </c>
      <c r="R1028" s="21">
        <v>0</v>
      </c>
    </row>
    <row r="1029" spans="1:18" s="13" customFormat="1" ht="27.95" customHeight="1" x14ac:dyDescent="0.25">
      <c r="A1029" s="18" t="s">
        <v>1021</v>
      </c>
      <c r="B1029" s="18" t="s">
        <v>3136</v>
      </c>
      <c r="C1029" s="19" t="s">
        <v>1763</v>
      </c>
      <c r="D1029" s="20" t="s">
        <v>92</v>
      </c>
      <c r="E1029" s="20" t="s">
        <v>768</v>
      </c>
      <c r="F1029" s="19" t="s">
        <v>4882</v>
      </c>
      <c r="G1029" s="18" t="s">
        <v>4883</v>
      </c>
      <c r="H1029" s="18" t="s">
        <v>35</v>
      </c>
      <c r="I1029" s="18" t="s">
        <v>35</v>
      </c>
      <c r="J1029" s="21">
        <v>0</v>
      </c>
      <c r="K1029" s="21">
        <v>317000</v>
      </c>
      <c r="L1029" s="21">
        <v>317000</v>
      </c>
      <c r="M1029" s="21">
        <v>142441.20000000001</v>
      </c>
      <c r="N1029" s="22">
        <f t="shared" ref="N1029:N1092" si="16">IF(K1029=0,"-",M1029/K1029)</f>
        <v>0.44934132492113571</v>
      </c>
      <c r="O1029" s="21">
        <v>0</v>
      </c>
      <c r="P1029" s="21">
        <v>0</v>
      </c>
      <c r="Q1029" s="21">
        <v>0</v>
      </c>
      <c r="R1029" s="21">
        <v>0</v>
      </c>
    </row>
    <row r="1030" spans="1:18" s="13" customFormat="1" ht="27.95" customHeight="1" x14ac:dyDescent="0.25">
      <c r="A1030" s="18" t="s">
        <v>1021</v>
      </c>
      <c r="B1030" s="18" t="s">
        <v>3136</v>
      </c>
      <c r="C1030" s="19" t="s">
        <v>1763</v>
      </c>
      <c r="D1030" s="20" t="s">
        <v>79</v>
      </c>
      <c r="E1030" s="20" t="s">
        <v>766</v>
      </c>
      <c r="F1030" s="19" t="s">
        <v>342</v>
      </c>
      <c r="G1030" s="18" t="s">
        <v>4884</v>
      </c>
      <c r="H1030" s="18" t="s">
        <v>1689</v>
      </c>
      <c r="I1030" s="18" t="s">
        <v>3091</v>
      </c>
      <c r="J1030" s="21">
        <v>3116887</v>
      </c>
      <c r="K1030" s="21">
        <v>3294000</v>
      </c>
      <c r="L1030" s="21">
        <v>3294000</v>
      </c>
      <c r="M1030" s="21">
        <v>384958.02100000001</v>
      </c>
      <c r="N1030" s="22">
        <f t="shared" si="16"/>
        <v>0.11686643017607772</v>
      </c>
      <c r="O1030" s="21">
        <v>0</v>
      </c>
      <c r="P1030" s="21">
        <v>0</v>
      </c>
      <c r="Q1030" s="21">
        <v>0</v>
      </c>
      <c r="R1030" s="21">
        <v>0</v>
      </c>
    </row>
    <row r="1031" spans="1:18" s="13" customFormat="1" ht="27.95" customHeight="1" x14ac:dyDescent="0.25">
      <c r="A1031" s="18" t="s">
        <v>1021</v>
      </c>
      <c r="B1031" s="18" t="s">
        <v>3136</v>
      </c>
      <c r="C1031" s="19" t="s">
        <v>1763</v>
      </c>
      <c r="D1031" s="20" t="s">
        <v>79</v>
      </c>
      <c r="E1031" s="20" t="s">
        <v>766</v>
      </c>
      <c r="F1031" s="19" t="s">
        <v>343</v>
      </c>
      <c r="G1031" s="18" t="s">
        <v>344</v>
      </c>
      <c r="H1031" s="18" t="s">
        <v>1689</v>
      </c>
      <c r="I1031" s="18" t="s">
        <v>3091</v>
      </c>
      <c r="J1031" s="21">
        <v>2927000</v>
      </c>
      <c r="K1031" s="21">
        <v>1702000</v>
      </c>
      <c r="L1031" s="21">
        <v>1702000</v>
      </c>
      <c r="M1031" s="21">
        <v>0</v>
      </c>
      <c r="N1031" s="22">
        <f t="shared" si="16"/>
        <v>0</v>
      </c>
      <c r="O1031" s="21">
        <v>7790000</v>
      </c>
      <c r="P1031" s="21">
        <v>6319000</v>
      </c>
      <c r="Q1031" s="21">
        <v>0</v>
      </c>
      <c r="R1031" s="21">
        <v>0</v>
      </c>
    </row>
    <row r="1032" spans="1:18" s="13" customFormat="1" ht="27.95" customHeight="1" x14ac:dyDescent="0.25">
      <c r="A1032" s="18" t="s">
        <v>1021</v>
      </c>
      <c r="B1032" s="18" t="s">
        <v>3136</v>
      </c>
      <c r="C1032" s="19" t="s">
        <v>1763</v>
      </c>
      <c r="D1032" s="20" t="s">
        <v>79</v>
      </c>
      <c r="E1032" s="20" t="s">
        <v>766</v>
      </c>
      <c r="F1032" s="19" t="s">
        <v>641</v>
      </c>
      <c r="G1032" s="18" t="s">
        <v>642</v>
      </c>
      <c r="H1032" s="18" t="s">
        <v>1689</v>
      </c>
      <c r="I1032" s="18" t="s">
        <v>1692</v>
      </c>
      <c r="J1032" s="21">
        <v>21600000</v>
      </c>
      <c r="K1032" s="21">
        <v>17258000</v>
      </c>
      <c r="L1032" s="21">
        <v>17258000</v>
      </c>
      <c r="M1032" s="21">
        <v>2561445.4419999998</v>
      </c>
      <c r="N1032" s="22">
        <f t="shared" si="16"/>
        <v>0.14842075802526364</v>
      </c>
      <c r="O1032" s="21">
        <v>19623000</v>
      </c>
      <c r="P1032" s="21">
        <v>20386000</v>
      </c>
      <c r="Q1032" s="21">
        <v>0</v>
      </c>
      <c r="R1032" s="21">
        <v>0</v>
      </c>
    </row>
    <row r="1033" spans="1:18" s="13" customFormat="1" ht="27.95" customHeight="1" x14ac:dyDescent="0.25">
      <c r="A1033" s="18" t="s">
        <v>1021</v>
      </c>
      <c r="B1033" s="18" t="s">
        <v>3136</v>
      </c>
      <c r="C1033" s="19" t="s">
        <v>1763</v>
      </c>
      <c r="D1033" s="20" t="s">
        <v>79</v>
      </c>
      <c r="E1033" s="20" t="s">
        <v>760</v>
      </c>
      <c r="F1033" s="19" t="s">
        <v>4885</v>
      </c>
      <c r="G1033" s="18" t="s">
        <v>4886</v>
      </c>
      <c r="H1033" s="18" t="s">
        <v>7</v>
      </c>
      <c r="I1033" s="18" t="s">
        <v>8</v>
      </c>
      <c r="J1033" s="21">
        <v>0</v>
      </c>
      <c r="K1033" s="21">
        <v>212000</v>
      </c>
      <c r="L1033" s="21">
        <v>212000</v>
      </c>
      <c r="M1033" s="21">
        <v>48351.06</v>
      </c>
      <c r="N1033" s="22">
        <f t="shared" si="16"/>
        <v>0.22807103773584905</v>
      </c>
      <c r="O1033" s="21">
        <v>0</v>
      </c>
      <c r="P1033" s="21">
        <v>0</v>
      </c>
      <c r="Q1033" s="21">
        <v>0</v>
      </c>
      <c r="R1033" s="21">
        <v>0</v>
      </c>
    </row>
    <row r="1034" spans="1:18" s="13" customFormat="1" ht="27.95" customHeight="1" x14ac:dyDescent="0.25">
      <c r="A1034" s="18" t="s">
        <v>1021</v>
      </c>
      <c r="B1034" s="18" t="s">
        <v>3136</v>
      </c>
      <c r="C1034" s="19" t="s">
        <v>1763</v>
      </c>
      <c r="D1034" s="20" t="s">
        <v>79</v>
      </c>
      <c r="E1034" s="20" t="s">
        <v>760</v>
      </c>
      <c r="F1034" s="19" t="s">
        <v>832</v>
      </c>
      <c r="G1034" s="18" t="s">
        <v>957</v>
      </c>
      <c r="H1034" s="18" t="s">
        <v>7</v>
      </c>
      <c r="I1034" s="18" t="s">
        <v>8</v>
      </c>
      <c r="J1034" s="21">
        <v>149946</v>
      </c>
      <c r="K1034" s="21">
        <v>0</v>
      </c>
      <c r="L1034" s="21">
        <v>0</v>
      </c>
      <c r="M1034" s="21">
        <v>0</v>
      </c>
      <c r="N1034" s="22" t="str">
        <f t="shared" si="16"/>
        <v>-</v>
      </c>
      <c r="O1034" s="21">
        <v>0</v>
      </c>
      <c r="P1034" s="21">
        <v>0</v>
      </c>
      <c r="Q1034" s="21">
        <v>0</v>
      </c>
      <c r="R1034" s="21">
        <v>0</v>
      </c>
    </row>
    <row r="1035" spans="1:18" s="13" customFormat="1" ht="27.95" customHeight="1" x14ac:dyDescent="0.25">
      <c r="A1035" s="18" t="s">
        <v>1021</v>
      </c>
      <c r="B1035" s="18" t="s">
        <v>3136</v>
      </c>
      <c r="C1035" s="19" t="s">
        <v>1763</v>
      </c>
      <c r="D1035" s="20" t="s">
        <v>305</v>
      </c>
      <c r="E1035" s="20" t="s">
        <v>783</v>
      </c>
      <c r="F1035" s="19" t="s">
        <v>1350</v>
      </c>
      <c r="G1035" s="18" t="s">
        <v>4887</v>
      </c>
      <c r="H1035" s="18" t="s">
        <v>35</v>
      </c>
      <c r="I1035" s="18" t="s">
        <v>35</v>
      </c>
      <c r="J1035" s="21">
        <v>238205</v>
      </c>
      <c r="K1035" s="21">
        <v>448000</v>
      </c>
      <c r="L1035" s="21">
        <v>448000</v>
      </c>
      <c r="M1035" s="21">
        <v>0</v>
      </c>
      <c r="N1035" s="22">
        <f t="shared" si="16"/>
        <v>0</v>
      </c>
      <c r="O1035" s="21">
        <v>138000</v>
      </c>
      <c r="P1035" s="21">
        <v>0</v>
      </c>
      <c r="Q1035" s="21">
        <v>0</v>
      </c>
      <c r="R1035" s="21">
        <v>0</v>
      </c>
    </row>
    <row r="1036" spans="1:18" s="13" customFormat="1" ht="27.95" customHeight="1" x14ac:dyDescent="0.25">
      <c r="A1036" s="18" t="s">
        <v>1021</v>
      </c>
      <c r="B1036" s="18" t="s">
        <v>3136</v>
      </c>
      <c r="C1036" s="19" t="s">
        <v>1763</v>
      </c>
      <c r="D1036" s="20" t="s">
        <v>77</v>
      </c>
      <c r="E1036" s="20" t="s">
        <v>77</v>
      </c>
      <c r="F1036" s="19" t="s">
        <v>1351</v>
      </c>
      <c r="G1036" s="18" t="s">
        <v>1879</v>
      </c>
      <c r="H1036" s="18" t="s">
        <v>35</v>
      </c>
      <c r="I1036" s="18" t="s">
        <v>35</v>
      </c>
      <c r="J1036" s="21">
        <v>419973</v>
      </c>
      <c r="K1036" s="21">
        <v>416000</v>
      </c>
      <c r="L1036" s="21">
        <v>416000</v>
      </c>
      <c r="M1036" s="21">
        <v>0</v>
      </c>
      <c r="N1036" s="22">
        <f t="shared" si="16"/>
        <v>0</v>
      </c>
      <c r="O1036" s="21">
        <v>0</v>
      </c>
      <c r="P1036" s="21">
        <v>0</v>
      </c>
      <c r="Q1036" s="21">
        <v>0</v>
      </c>
      <c r="R1036" s="21">
        <v>0</v>
      </c>
    </row>
    <row r="1037" spans="1:18" s="13" customFormat="1" ht="27.95" customHeight="1" x14ac:dyDescent="0.25">
      <c r="A1037" s="18" t="s">
        <v>1021</v>
      </c>
      <c r="B1037" s="18" t="s">
        <v>3136</v>
      </c>
      <c r="C1037" s="19" t="s">
        <v>1763</v>
      </c>
      <c r="D1037" s="20" t="s">
        <v>93</v>
      </c>
      <c r="E1037" s="20" t="s">
        <v>771</v>
      </c>
      <c r="F1037" s="19" t="s">
        <v>1352</v>
      </c>
      <c r="G1037" s="18" t="s">
        <v>4888</v>
      </c>
      <c r="H1037" s="18" t="s">
        <v>7</v>
      </c>
      <c r="I1037" s="18" t="s">
        <v>8</v>
      </c>
      <c r="J1037" s="21">
        <v>153346</v>
      </c>
      <c r="K1037" s="21">
        <v>729000</v>
      </c>
      <c r="L1037" s="21">
        <v>729000</v>
      </c>
      <c r="M1037" s="21">
        <v>0</v>
      </c>
      <c r="N1037" s="22">
        <f t="shared" si="16"/>
        <v>0</v>
      </c>
      <c r="O1037" s="21">
        <v>0</v>
      </c>
      <c r="P1037" s="21">
        <v>0</v>
      </c>
      <c r="Q1037" s="21">
        <v>0</v>
      </c>
      <c r="R1037" s="21">
        <v>0</v>
      </c>
    </row>
    <row r="1038" spans="1:18" s="13" customFormat="1" ht="27.95" customHeight="1" x14ac:dyDescent="0.25">
      <c r="A1038" s="18" t="s">
        <v>1021</v>
      </c>
      <c r="B1038" s="18" t="s">
        <v>3136</v>
      </c>
      <c r="C1038" s="19" t="s">
        <v>1763</v>
      </c>
      <c r="D1038" s="20" t="s">
        <v>79</v>
      </c>
      <c r="E1038" s="20" t="s">
        <v>764</v>
      </c>
      <c r="F1038" s="19" t="s">
        <v>1994</v>
      </c>
      <c r="G1038" s="18" t="s">
        <v>1995</v>
      </c>
      <c r="H1038" s="18" t="s">
        <v>7</v>
      </c>
      <c r="I1038" s="18" t="s">
        <v>8</v>
      </c>
      <c r="J1038" s="21">
        <v>3382000</v>
      </c>
      <c r="K1038" s="21">
        <v>3624200</v>
      </c>
      <c r="L1038" s="21">
        <v>3624200</v>
      </c>
      <c r="M1038" s="21">
        <v>0</v>
      </c>
      <c r="N1038" s="22">
        <f t="shared" si="16"/>
        <v>0</v>
      </c>
      <c r="O1038" s="21">
        <v>0</v>
      </c>
      <c r="P1038" s="21">
        <v>0</v>
      </c>
      <c r="Q1038" s="21">
        <v>0</v>
      </c>
      <c r="R1038" s="21">
        <v>0</v>
      </c>
    </row>
    <row r="1039" spans="1:18" s="13" customFormat="1" ht="27.95" customHeight="1" x14ac:dyDescent="0.25">
      <c r="A1039" s="18" t="s">
        <v>1021</v>
      </c>
      <c r="B1039" s="18" t="s">
        <v>3136</v>
      </c>
      <c r="C1039" s="19" t="s">
        <v>1763</v>
      </c>
      <c r="D1039" s="20" t="s">
        <v>305</v>
      </c>
      <c r="E1039" s="20" t="s">
        <v>783</v>
      </c>
      <c r="F1039" s="19" t="s">
        <v>3624</v>
      </c>
      <c r="G1039" s="18" t="s">
        <v>3625</v>
      </c>
      <c r="H1039" s="18" t="s">
        <v>75</v>
      </c>
      <c r="I1039" s="18" t="s">
        <v>75</v>
      </c>
      <c r="J1039" s="21">
        <v>50000</v>
      </c>
      <c r="K1039" s="21">
        <v>0</v>
      </c>
      <c r="L1039" s="21">
        <v>0</v>
      </c>
      <c r="M1039" s="21">
        <v>0</v>
      </c>
      <c r="N1039" s="22" t="str">
        <f t="shared" si="16"/>
        <v>-</v>
      </c>
      <c r="O1039" s="21">
        <v>0</v>
      </c>
      <c r="P1039" s="21">
        <v>0</v>
      </c>
      <c r="Q1039" s="21">
        <v>0</v>
      </c>
      <c r="R1039" s="21">
        <v>0</v>
      </c>
    </row>
    <row r="1040" spans="1:18" s="13" customFormat="1" ht="27.95" customHeight="1" x14ac:dyDescent="0.25">
      <c r="A1040" s="18" t="s">
        <v>1021</v>
      </c>
      <c r="B1040" s="18" t="s">
        <v>3136</v>
      </c>
      <c r="C1040" s="19" t="s">
        <v>1763</v>
      </c>
      <c r="D1040" s="20" t="s">
        <v>92</v>
      </c>
      <c r="E1040" s="20" t="s">
        <v>92</v>
      </c>
      <c r="F1040" s="19" t="s">
        <v>4889</v>
      </c>
      <c r="G1040" s="18" t="s">
        <v>4890</v>
      </c>
      <c r="H1040" s="18" t="s">
        <v>75</v>
      </c>
      <c r="I1040" s="18" t="s">
        <v>75</v>
      </c>
      <c r="J1040" s="21">
        <v>0</v>
      </c>
      <c r="K1040" s="21">
        <v>200000</v>
      </c>
      <c r="L1040" s="21">
        <v>200000</v>
      </c>
      <c r="M1040" s="21">
        <v>0</v>
      </c>
      <c r="N1040" s="22">
        <f t="shared" si="16"/>
        <v>0</v>
      </c>
      <c r="O1040" s="21">
        <v>0</v>
      </c>
      <c r="P1040" s="21">
        <v>0</v>
      </c>
      <c r="Q1040" s="21">
        <v>0</v>
      </c>
      <c r="R1040" s="21">
        <v>0</v>
      </c>
    </row>
    <row r="1041" spans="1:18" s="13" customFormat="1" ht="27.95" customHeight="1" x14ac:dyDescent="0.25">
      <c r="A1041" s="18" t="s">
        <v>1021</v>
      </c>
      <c r="B1041" s="18" t="s">
        <v>3136</v>
      </c>
      <c r="C1041" s="19" t="s">
        <v>1763</v>
      </c>
      <c r="D1041" s="20" t="s">
        <v>92</v>
      </c>
      <c r="E1041" s="20" t="s">
        <v>768</v>
      </c>
      <c r="F1041" s="19" t="s">
        <v>2317</v>
      </c>
      <c r="G1041" s="18" t="s">
        <v>3626</v>
      </c>
      <c r="H1041" s="18" t="s">
        <v>1684</v>
      </c>
      <c r="I1041" s="18" t="s">
        <v>1685</v>
      </c>
      <c r="J1041" s="21">
        <v>243950</v>
      </c>
      <c r="K1041" s="21">
        <v>0</v>
      </c>
      <c r="L1041" s="21">
        <v>0</v>
      </c>
      <c r="M1041" s="21">
        <v>0</v>
      </c>
      <c r="N1041" s="22" t="str">
        <f t="shared" si="16"/>
        <v>-</v>
      </c>
      <c r="O1041" s="21">
        <v>0</v>
      </c>
      <c r="P1041" s="21">
        <v>0</v>
      </c>
      <c r="Q1041" s="21">
        <v>0</v>
      </c>
      <c r="R1041" s="21">
        <v>0</v>
      </c>
    </row>
    <row r="1042" spans="1:18" s="13" customFormat="1" ht="27.95" customHeight="1" x14ac:dyDescent="0.25">
      <c r="A1042" s="18" t="s">
        <v>1021</v>
      </c>
      <c r="B1042" s="18" t="s">
        <v>3136</v>
      </c>
      <c r="C1042" s="19" t="s">
        <v>1763</v>
      </c>
      <c r="D1042" s="20" t="s">
        <v>92</v>
      </c>
      <c r="E1042" s="20" t="s">
        <v>768</v>
      </c>
      <c r="F1042" s="19" t="s">
        <v>2318</v>
      </c>
      <c r="G1042" s="18" t="s">
        <v>2319</v>
      </c>
      <c r="H1042" s="18" t="s">
        <v>75</v>
      </c>
      <c r="I1042" s="18" t="s">
        <v>75</v>
      </c>
      <c r="J1042" s="21">
        <v>12500</v>
      </c>
      <c r="K1042" s="21">
        <v>0</v>
      </c>
      <c r="L1042" s="21">
        <v>0</v>
      </c>
      <c r="M1042" s="21">
        <v>0</v>
      </c>
      <c r="N1042" s="22" t="str">
        <f t="shared" si="16"/>
        <v>-</v>
      </c>
      <c r="O1042" s="21">
        <v>0</v>
      </c>
      <c r="P1042" s="21">
        <v>0</v>
      </c>
      <c r="Q1042" s="21">
        <v>0</v>
      </c>
      <c r="R1042" s="21">
        <v>0</v>
      </c>
    </row>
    <row r="1043" spans="1:18" s="13" customFormat="1" ht="27.95" customHeight="1" x14ac:dyDescent="0.25">
      <c r="A1043" s="18" t="s">
        <v>1021</v>
      </c>
      <c r="B1043" s="18" t="s">
        <v>3136</v>
      </c>
      <c r="C1043" s="19" t="s">
        <v>1763</v>
      </c>
      <c r="D1043" s="20" t="s">
        <v>79</v>
      </c>
      <c r="E1043" s="20" t="s">
        <v>764</v>
      </c>
      <c r="F1043" s="19" t="s">
        <v>2320</v>
      </c>
      <c r="G1043" s="18" t="s">
        <v>4891</v>
      </c>
      <c r="H1043" s="18" t="s">
        <v>7</v>
      </c>
      <c r="I1043" s="18" t="s">
        <v>8</v>
      </c>
      <c r="J1043" s="21">
        <v>7104853</v>
      </c>
      <c r="K1043" s="21">
        <v>2302000</v>
      </c>
      <c r="L1043" s="21">
        <v>2302000</v>
      </c>
      <c r="M1043" s="21">
        <v>0</v>
      </c>
      <c r="N1043" s="22">
        <f t="shared" si="16"/>
        <v>0</v>
      </c>
      <c r="O1043" s="21">
        <v>0</v>
      </c>
      <c r="P1043" s="21">
        <v>0</v>
      </c>
      <c r="Q1043" s="21">
        <v>0</v>
      </c>
      <c r="R1043" s="21">
        <v>0</v>
      </c>
    </row>
    <row r="1044" spans="1:18" s="13" customFormat="1" ht="27.95" customHeight="1" x14ac:dyDescent="0.25">
      <c r="A1044" s="18" t="s">
        <v>1021</v>
      </c>
      <c r="B1044" s="18" t="s">
        <v>3136</v>
      </c>
      <c r="C1044" s="19" t="s">
        <v>1763</v>
      </c>
      <c r="D1044" s="20" t="s">
        <v>92</v>
      </c>
      <c r="E1044" s="20" t="s">
        <v>92</v>
      </c>
      <c r="F1044" s="19" t="s">
        <v>2190</v>
      </c>
      <c r="G1044" s="18" t="s">
        <v>2191</v>
      </c>
      <c r="H1044" s="18" t="s">
        <v>35</v>
      </c>
      <c r="I1044" s="18" t="s">
        <v>35</v>
      </c>
      <c r="J1044" s="21">
        <v>4119743</v>
      </c>
      <c r="K1044" s="21">
        <v>3765000</v>
      </c>
      <c r="L1044" s="21">
        <v>3765000</v>
      </c>
      <c r="M1044" s="21">
        <v>0</v>
      </c>
      <c r="N1044" s="22">
        <f t="shared" si="16"/>
        <v>0</v>
      </c>
      <c r="O1044" s="21">
        <v>693000</v>
      </c>
      <c r="P1044" s="21">
        <v>0</v>
      </c>
      <c r="Q1044" s="21">
        <v>0</v>
      </c>
      <c r="R1044" s="21">
        <v>0</v>
      </c>
    </row>
    <row r="1045" spans="1:18" s="13" customFormat="1" ht="27.95" customHeight="1" x14ac:dyDescent="0.25">
      <c r="A1045" s="18" t="s">
        <v>1021</v>
      </c>
      <c r="B1045" s="18" t="s">
        <v>3136</v>
      </c>
      <c r="C1045" s="19" t="s">
        <v>1763</v>
      </c>
      <c r="D1045" s="20" t="s">
        <v>79</v>
      </c>
      <c r="E1045" s="20" t="s">
        <v>760</v>
      </c>
      <c r="F1045" s="19" t="s">
        <v>3092</v>
      </c>
      <c r="G1045" s="18" t="s">
        <v>4892</v>
      </c>
      <c r="H1045" s="18" t="s">
        <v>1689</v>
      </c>
      <c r="I1045" s="18" t="s">
        <v>3055</v>
      </c>
      <c r="J1045" s="21">
        <v>2456858</v>
      </c>
      <c r="K1045" s="21">
        <v>1105100</v>
      </c>
      <c r="L1045" s="21">
        <v>1105100</v>
      </c>
      <c r="M1045" s="21">
        <v>0</v>
      </c>
      <c r="N1045" s="22">
        <f t="shared" si="16"/>
        <v>0</v>
      </c>
      <c r="O1045" s="21">
        <v>0</v>
      </c>
      <c r="P1045" s="21">
        <v>0</v>
      </c>
      <c r="Q1045" s="21">
        <v>0</v>
      </c>
      <c r="R1045" s="21">
        <v>0</v>
      </c>
    </row>
    <row r="1046" spans="1:18" s="13" customFormat="1" ht="27.95" customHeight="1" x14ac:dyDescent="0.25">
      <c r="A1046" s="18" t="s">
        <v>1021</v>
      </c>
      <c r="B1046" s="18" t="s">
        <v>3136</v>
      </c>
      <c r="C1046" s="19" t="s">
        <v>1763</v>
      </c>
      <c r="D1046" s="20" t="s">
        <v>79</v>
      </c>
      <c r="E1046" s="20" t="s">
        <v>764</v>
      </c>
      <c r="F1046" s="19" t="s">
        <v>3627</v>
      </c>
      <c r="G1046" s="18" t="s">
        <v>3628</v>
      </c>
      <c r="H1046" s="18" t="s">
        <v>7</v>
      </c>
      <c r="I1046" s="18" t="s">
        <v>8</v>
      </c>
      <c r="J1046" s="21">
        <v>3981064</v>
      </c>
      <c r="K1046" s="21">
        <v>0</v>
      </c>
      <c r="L1046" s="21">
        <v>0</v>
      </c>
      <c r="M1046" s="21">
        <v>0</v>
      </c>
      <c r="N1046" s="22" t="str">
        <f t="shared" si="16"/>
        <v>-</v>
      </c>
      <c r="O1046" s="21">
        <v>0</v>
      </c>
      <c r="P1046" s="21">
        <v>0</v>
      </c>
      <c r="Q1046" s="21">
        <v>0</v>
      </c>
      <c r="R1046" s="21">
        <v>0</v>
      </c>
    </row>
    <row r="1047" spans="1:18" s="13" customFormat="1" ht="27.95" customHeight="1" x14ac:dyDescent="0.25">
      <c r="A1047" s="18" t="s">
        <v>1021</v>
      </c>
      <c r="B1047" s="18" t="s">
        <v>3136</v>
      </c>
      <c r="C1047" s="19" t="s">
        <v>1763</v>
      </c>
      <c r="D1047" s="20" t="s">
        <v>79</v>
      </c>
      <c r="E1047" s="20" t="s">
        <v>766</v>
      </c>
      <c r="F1047" s="19" t="s">
        <v>3629</v>
      </c>
      <c r="G1047" s="18" t="s">
        <v>3630</v>
      </c>
      <c r="H1047" s="18" t="s">
        <v>7</v>
      </c>
      <c r="I1047" s="18" t="s">
        <v>8</v>
      </c>
      <c r="J1047" s="21">
        <v>122000</v>
      </c>
      <c r="K1047" s="21">
        <v>0</v>
      </c>
      <c r="L1047" s="21">
        <v>0</v>
      </c>
      <c r="M1047" s="21">
        <v>0</v>
      </c>
      <c r="N1047" s="22" t="str">
        <f t="shared" si="16"/>
        <v>-</v>
      </c>
      <c r="O1047" s="21">
        <v>0</v>
      </c>
      <c r="P1047" s="21">
        <v>0</v>
      </c>
      <c r="Q1047" s="21">
        <v>0</v>
      </c>
      <c r="R1047" s="21">
        <v>0</v>
      </c>
    </row>
    <row r="1048" spans="1:18" s="13" customFormat="1" ht="27.95" customHeight="1" x14ac:dyDescent="0.25">
      <c r="A1048" s="18" t="s">
        <v>1021</v>
      </c>
      <c r="B1048" s="18" t="s">
        <v>3136</v>
      </c>
      <c r="C1048" s="19" t="s">
        <v>1763</v>
      </c>
      <c r="D1048" s="20" t="s">
        <v>79</v>
      </c>
      <c r="E1048" s="20" t="s">
        <v>766</v>
      </c>
      <c r="F1048" s="19" t="s">
        <v>3631</v>
      </c>
      <c r="G1048" s="18" t="s">
        <v>3632</v>
      </c>
      <c r="H1048" s="18" t="s">
        <v>7</v>
      </c>
      <c r="I1048" s="18" t="s">
        <v>8</v>
      </c>
      <c r="J1048" s="21">
        <v>174000</v>
      </c>
      <c r="K1048" s="21">
        <v>0</v>
      </c>
      <c r="L1048" s="21">
        <v>0</v>
      </c>
      <c r="M1048" s="21">
        <v>0</v>
      </c>
      <c r="N1048" s="22" t="str">
        <f t="shared" si="16"/>
        <v>-</v>
      </c>
      <c r="O1048" s="21">
        <v>0</v>
      </c>
      <c r="P1048" s="21">
        <v>0</v>
      </c>
      <c r="Q1048" s="21">
        <v>0</v>
      </c>
      <c r="R1048" s="21">
        <v>0</v>
      </c>
    </row>
    <row r="1049" spans="1:18" s="13" customFormat="1" ht="27.95" customHeight="1" x14ac:dyDescent="0.25">
      <c r="A1049" s="18" t="s">
        <v>1021</v>
      </c>
      <c r="B1049" s="18" t="s">
        <v>3136</v>
      </c>
      <c r="C1049" s="19" t="s">
        <v>1763</v>
      </c>
      <c r="D1049" s="20" t="s">
        <v>79</v>
      </c>
      <c r="E1049" s="20" t="s">
        <v>762</v>
      </c>
      <c r="F1049" s="19" t="s">
        <v>3633</v>
      </c>
      <c r="G1049" s="18" t="s">
        <v>3634</v>
      </c>
      <c r="H1049" s="18" t="s">
        <v>1689</v>
      </c>
      <c r="I1049" s="18" t="s">
        <v>3055</v>
      </c>
      <c r="J1049" s="21">
        <v>807823</v>
      </c>
      <c r="K1049" s="21">
        <v>0</v>
      </c>
      <c r="L1049" s="21">
        <v>0</v>
      </c>
      <c r="M1049" s="21">
        <v>0</v>
      </c>
      <c r="N1049" s="22" t="str">
        <f t="shared" si="16"/>
        <v>-</v>
      </c>
      <c r="O1049" s="21">
        <v>0</v>
      </c>
      <c r="P1049" s="21">
        <v>0</v>
      </c>
      <c r="Q1049" s="21">
        <v>0</v>
      </c>
      <c r="R1049" s="21">
        <v>0</v>
      </c>
    </row>
    <row r="1050" spans="1:18" s="13" customFormat="1" ht="27.95" customHeight="1" x14ac:dyDescent="0.25">
      <c r="A1050" s="18" t="s">
        <v>1021</v>
      </c>
      <c r="B1050" s="18" t="s">
        <v>3136</v>
      </c>
      <c r="C1050" s="19" t="s">
        <v>1763</v>
      </c>
      <c r="D1050" s="20" t="s">
        <v>93</v>
      </c>
      <c r="E1050" s="20" t="s">
        <v>771</v>
      </c>
      <c r="F1050" s="19" t="s">
        <v>3635</v>
      </c>
      <c r="G1050" s="18" t="s">
        <v>3636</v>
      </c>
      <c r="H1050" s="18" t="s">
        <v>7</v>
      </c>
      <c r="I1050" s="18" t="s">
        <v>8</v>
      </c>
      <c r="J1050" s="21">
        <v>173684</v>
      </c>
      <c r="K1050" s="21">
        <v>0</v>
      </c>
      <c r="L1050" s="21">
        <v>0</v>
      </c>
      <c r="M1050" s="21">
        <v>0</v>
      </c>
      <c r="N1050" s="22" t="str">
        <f t="shared" si="16"/>
        <v>-</v>
      </c>
      <c r="O1050" s="21">
        <v>0</v>
      </c>
      <c r="P1050" s="21">
        <v>0</v>
      </c>
      <c r="Q1050" s="21">
        <v>0</v>
      </c>
      <c r="R1050" s="21">
        <v>0</v>
      </c>
    </row>
    <row r="1051" spans="1:18" s="13" customFormat="1" ht="27.95" customHeight="1" x14ac:dyDescent="0.25">
      <c r="A1051" s="18" t="s">
        <v>1021</v>
      </c>
      <c r="B1051" s="18" t="s">
        <v>1794</v>
      </c>
      <c r="C1051" s="19" t="s">
        <v>1763</v>
      </c>
      <c r="D1051" s="20" t="s">
        <v>77</v>
      </c>
      <c r="E1051" s="20" t="s">
        <v>77</v>
      </c>
      <c r="F1051" s="19" t="s">
        <v>345</v>
      </c>
      <c r="G1051" s="18" t="s">
        <v>346</v>
      </c>
      <c r="H1051" s="18" t="s">
        <v>1693</v>
      </c>
      <c r="I1051" s="18" t="s">
        <v>1694</v>
      </c>
      <c r="J1051" s="21">
        <v>174696</v>
      </c>
      <c r="K1051" s="21">
        <v>341000</v>
      </c>
      <c r="L1051" s="21">
        <v>341000</v>
      </c>
      <c r="M1051" s="21">
        <v>0</v>
      </c>
      <c r="N1051" s="22">
        <f t="shared" si="16"/>
        <v>0</v>
      </c>
      <c r="O1051" s="21">
        <v>0</v>
      </c>
      <c r="P1051" s="21">
        <v>0</v>
      </c>
      <c r="Q1051" s="21">
        <v>0</v>
      </c>
      <c r="R1051" s="21">
        <v>0</v>
      </c>
    </row>
    <row r="1052" spans="1:18" s="13" customFormat="1" ht="27.95" customHeight="1" x14ac:dyDescent="0.25">
      <c r="A1052" s="18" t="s">
        <v>1021</v>
      </c>
      <c r="B1052" s="18" t="s">
        <v>1794</v>
      </c>
      <c r="C1052" s="19" t="s">
        <v>1763</v>
      </c>
      <c r="D1052" s="20" t="s">
        <v>305</v>
      </c>
      <c r="E1052" s="20" t="s">
        <v>305</v>
      </c>
      <c r="F1052" s="19" t="s">
        <v>347</v>
      </c>
      <c r="G1052" s="18" t="s">
        <v>4893</v>
      </c>
      <c r="H1052" s="18" t="s">
        <v>1693</v>
      </c>
      <c r="I1052" s="18" t="s">
        <v>1694</v>
      </c>
      <c r="J1052" s="21">
        <v>2269951</v>
      </c>
      <c r="K1052" s="21">
        <v>2933300</v>
      </c>
      <c r="L1052" s="21">
        <v>2933300</v>
      </c>
      <c r="M1052" s="21">
        <v>0</v>
      </c>
      <c r="N1052" s="22">
        <f t="shared" si="16"/>
        <v>0</v>
      </c>
      <c r="O1052" s="21">
        <v>0</v>
      </c>
      <c r="P1052" s="21">
        <v>0</v>
      </c>
      <c r="Q1052" s="21">
        <v>0</v>
      </c>
      <c r="R1052" s="21">
        <v>0</v>
      </c>
    </row>
    <row r="1053" spans="1:18" s="13" customFormat="1" ht="27.95" customHeight="1" x14ac:dyDescent="0.25">
      <c r="A1053" s="18" t="s">
        <v>1021</v>
      </c>
      <c r="B1053" s="18" t="s">
        <v>1794</v>
      </c>
      <c r="C1053" s="19" t="s">
        <v>1763</v>
      </c>
      <c r="D1053" s="20" t="s">
        <v>305</v>
      </c>
      <c r="E1053" s="20" t="s">
        <v>768</v>
      </c>
      <c r="F1053" s="19" t="s">
        <v>845</v>
      </c>
      <c r="G1053" s="18" t="s">
        <v>4894</v>
      </c>
      <c r="H1053" s="18" t="s">
        <v>36</v>
      </c>
      <c r="I1053" s="18" t="s">
        <v>37</v>
      </c>
      <c r="J1053" s="21">
        <v>2100000</v>
      </c>
      <c r="K1053" s="21">
        <v>2692000</v>
      </c>
      <c r="L1053" s="21">
        <v>2692000</v>
      </c>
      <c r="M1053" s="21">
        <v>853157.36100000003</v>
      </c>
      <c r="N1053" s="22">
        <f t="shared" si="16"/>
        <v>0.3169232395988113</v>
      </c>
      <c r="O1053" s="21">
        <v>0</v>
      </c>
      <c r="P1053" s="21">
        <v>0</v>
      </c>
      <c r="Q1053" s="21">
        <v>0</v>
      </c>
      <c r="R1053" s="21">
        <v>0</v>
      </c>
    </row>
    <row r="1054" spans="1:18" s="13" customFormat="1" ht="27.95" customHeight="1" x14ac:dyDescent="0.25">
      <c r="A1054" s="18" t="s">
        <v>1021</v>
      </c>
      <c r="B1054" s="18" t="s">
        <v>1794</v>
      </c>
      <c r="C1054" s="19" t="s">
        <v>1763</v>
      </c>
      <c r="D1054" s="20" t="s">
        <v>92</v>
      </c>
      <c r="E1054" s="20" t="s">
        <v>758</v>
      </c>
      <c r="F1054" s="19" t="s">
        <v>348</v>
      </c>
      <c r="G1054" s="18" t="s">
        <v>4895</v>
      </c>
      <c r="H1054" s="18" t="s">
        <v>1697</v>
      </c>
      <c r="I1054" s="18" t="s">
        <v>1698</v>
      </c>
      <c r="J1054" s="21">
        <v>9804496</v>
      </c>
      <c r="K1054" s="21">
        <v>13863000</v>
      </c>
      <c r="L1054" s="21">
        <v>13863000</v>
      </c>
      <c r="M1054" s="21">
        <v>320959.33600000001</v>
      </c>
      <c r="N1054" s="22">
        <f t="shared" si="16"/>
        <v>2.3152227944889275E-2</v>
      </c>
      <c r="O1054" s="21">
        <v>0</v>
      </c>
      <c r="P1054" s="21">
        <v>0</v>
      </c>
      <c r="Q1054" s="21">
        <v>0</v>
      </c>
      <c r="R1054" s="21">
        <v>0</v>
      </c>
    </row>
    <row r="1055" spans="1:18" s="13" customFormat="1" ht="27.95" customHeight="1" x14ac:dyDescent="0.25">
      <c r="A1055" s="18" t="s">
        <v>1021</v>
      </c>
      <c r="B1055" s="18" t="s">
        <v>1794</v>
      </c>
      <c r="C1055" s="19" t="s">
        <v>1763</v>
      </c>
      <c r="D1055" s="20" t="s">
        <v>305</v>
      </c>
      <c r="E1055" s="20" t="s">
        <v>786</v>
      </c>
      <c r="F1055" s="19" t="s">
        <v>701</v>
      </c>
      <c r="G1055" s="18" t="s">
        <v>702</v>
      </c>
      <c r="H1055" s="18" t="s">
        <v>36</v>
      </c>
      <c r="I1055" s="18" t="s">
        <v>37</v>
      </c>
      <c r="J1055" s="21">
        <v>5587164</v>
      </c>
      <c r="K1055" s="21">
        <v>8482000</v>
      </c>
      <c r="L1055" s="21">
        <v>8482000</v>
      </c>
      <c r="M1055" s="21">
        <v>870726.29599999997</v>
      </c>
      <c r="N1055" s="22">
        <f t="shared" si="16"/>
        <v>0.10265577646781419</v>
      </c>
      <c r="O1055" s="21">
        <v>7025000</v>
      </c>
      <c r="P1055" s="21">
        <v>0</v>
      </c>
      <c r="Q1055" s="21">
        <v>0</v>
      </c>
      <c r="R1055" s="21">
        <v>0</v>
      </c>
    </row>
    <row r="1056" spans="1:18" s="13" customFormat="1" ht="27.95" customHeight="1" x14ac:dyDescent="0.25">
      <c r="A1056" s="18" t="s">
        <v>1021</v>
      </c>
      <c r="B1056" s="18" t="s">
        <v>1794</v>
      </c>
      <c r="C1056" s="19" t="s">
        <v>1763</v>
      </c>
      <c r="D1056" s="20" t="s">
        <v>92</v>
      </c>
      <c r="E1056" s="20" t="s">
        <v>770</v>
      </c>
      <c r="F1056" s="19" t="s">
        <v>703</v>
      </c>
      <c r="G1056" s="18" t="s">
        <v>4896</v>
      </c>
      <c r="H1056" s="18" t="s">
        <v>1697</v>
      </c>
      <c r="I1056" s="18" t="s">
        <v>1699</v>
      </c>
      <c r="J1056" s="21">
        <v>4696299</v>
      </c>
      <c r="K1056" s="21">
        <v>4483000</v>
      </c>
      <c r="L1056" s="21">
        <v>4483000</v>
      </c>
      <c r="M1056" s="21">
        <v>1089931.3259999999</v>
      </c>
      <c r="N1056" s="22">
        <f t="shared" si="16"/>
        <v>0.24312543519964308</v>
      </c>
      <c r="O1056" s="21">
        <v>5582000</v>
      </c>
      <c r="P1056" s="21">
        <v>4540000</v>
      </c>
      <c r="Q1056" s="21">
        <v>0</v>
      </c>
      <c r="R1056" s="21">
        <v>0</v>
      </c>
    </row>
    <row r="1057" spans="1:18" s="13" customFormat="1" ht="27.95" customHeight="1" x14ac:dyDescent="0.25">
      <c r="A1057" s="18" t="s">
        <v>1021</v>
      </c>
      <c r="B1057" s="18" t="s">
        <v>1794</v>
      </c>
      <c r="C1057" s="19" t="s">
        <v>1763</v>
      </c>
      <c r="D1057" s="20" t="s">
        <v>77</v>
      </c>
      <c r="E1057" s="20" t="s">
        <v>77</v>
      </c>
      <c r="F1057" s="19" t="s">
        <v>846</v>
      </c>
      <c r="G1057" s="18" t="s">
        <v>961</v>
      </c>
      <c r="H1057" s="18" t="s">
        <v>1495</v>
      </c>
      <c r="I1057" s="18" t="s">
        <v>1496</v>
      </c>
      <c r="J1057" s="21">
        <v>578738</v>
      </c>
      <c r="K1057" s="21">
        <v>1874000</v>
      </c>
      <c r="L1057" s="21">
        <v>1874000</v>
      </c>
      <c r="M1057" s="21">
        <v>0</v>
      </c>
      <c r="N1057" s="22">
        <f t="shared" si="16"/>
        <v>0</v>
      </c>
      <c r="O1057" s="21">
        <v>0</v>
      </c>
      <c r="P1057" s="21">
        <v>0</v>
      </c>
      <c r="Q1057" s="21">
        <v>0</v>
      </c>
      <c r="R1057" s="21">
        <v>0</v>
      </c>
    </row>
    <row r="1058" spans="1:18" s="13" customFormat="1" ht="27.95" customHeight="1" x14ac:dyDescent="0.25">
      <c r="A1058" s="18" t="s">
        <v>1021</v>
      </c>
      <c r="B1058" s="18" t="s">
        <v>1794</v>
      </c>
      <c r="C1058" s="19" t="s">
        <v>1763</v>
      </c>
      <c r="D1058" s="20" t="s">
        <v>305</v>
      </c>
      <c r="E1058" s="20" t="s">
        <v>786</v>
      </c>
      <c r="F1058" s="19" t="s">
        <v>3637</v>
      </c>
      <c r="G1058" s="18" t="s">
        <v>3638</v>
      </c>
      <c r="H1058" s="18" t="s">
        <v>1495</v>
      </c>
      <c r="I1058" s="18" t="s">
        <v>1496</v>
      </c>
      <c r="J1058" s="21">
        <v>10000</v>
      </c>
      <c r="K1058" s="21">
        <v>0</v>
      </c>
      <c r="L1058" s="21">
        <v>0</v>
      </c>
      <c r="M1058" s="21">
        <v>0</v>
      </c>
      <c r="N1058" s="22" t="str">
        <f t="shared" si="16"/>
        <v>-</v>
      </c>
      <c r="O1058" s="21">
        <v>0</v>
      </c>
      <c r="P1058" s="21">
        <v>0</v>
      </c>
      <c r="Q1058" s="21">
        <v>0</v>
      </c>
      <c r="R1058" s="21">
        <v>0</v>
      </c>
    </row>
    <row r="1059" spans="1:18" s="13" customFormat="1" ht="27.95" customHeight="1" x14ac:dyDescent="0.25">
      <c r="A1059" s="18" t="s">
        <v>1021</v>
      </c>
      <c r="B1059" s="18" t="s">
        <v>1794</v>
      </c>
      <c r="C1059" s="19" t="s">
        <v>1763</v>
      </c>
      <c r="D1059" s="20" t="s">
        <v>77</v>
      </c>
      <c r="E1059" s="20" t="s">
        <v>768</v>
      </c>
      <c r="F1059" s="19" t="s">
        <v>1353</v>
      </c>
      <c r="G1059" s="18" t="s">
        <v>4897</v>
      </c>
      <c r="H1059" s="18" t="s">
        <v>36</v>
      </c>
      <c r="I1059" s="18" t="s">
        <v>1700</v>
      </c>
      <c r="J1059" s="21">
        <v>3165910</v>
      </c>
      <c r="K1059" s="21">
        <v>1172061</v>
      </c>
      <c r="L1059" s="21">
        <v>1172061</v>
      </c>
      <c r="M1059" s="21">
        <v>0</v>
      </c>
      <c r="N1059" s="22">
        <f t="shared" si="16"/>
        <v>0</v>
      </c>
      <c r="O1059" s="21">
        <v>7940000</v>
      </c>
      <c r="P1059" s="21">
        <v>0</v>
      </c>
      <c r="Q1059" s="21">
        <v>0</v>
      </c>
      <c r="R1059" s="21">
        <v>0</v>
      </c>
    </row>
    <row r="1060" spans="1:18" s="13" customFormat="1" ht="27.95" customHeight="1" x14ac:dyDescent="0.25">
      <c r="A1060" s="18" t="s">
        <v>1021</v>
      </c>
      <c r="B1060" s="18" t="s">
        <v>1794</v>
      </c>
      <c r="C1060" s="19" t="s">
        <v>1763</v>
      </c>
      <c r="D1060" s="20" t="s">
        <v>76</v>
      </c>
      <c r="E1060" s="20" t="s">
        <v>757</v>
      </c>
      <c r="F1060" s="19" t="s">
        <v>349</v>
      </c>
      <c r="G1060" s="18" t="s">
        <v>4898</v>
      </c>
      <c r="H1060" s="18" t="s">
        <v>1495</v>
      </c>
      <c r="I1060" s="18" t="s">
        <v>1496</v>
      </c>
      <c r="J1060" s="21">
        <v>4429088</v>
      </c>
      <c r="K1060" s="21">
        <v>1410700</v>
      </c>
      <c r="L1060" s="21">
        <v>1410700</v>
      </c>
      <c r="M1060" s="21">
        <v>0</v>
      </c>
      <c r="N1060" s="22">
        <f t="shared" si="16"/>
        <v>0</v>
      </c>
      <c r="O1060" s="21">
        <v>10232000</v>
      </c>
      <c r="P1060" s="21">
        <v>0</v>
      </c>
      <c r="Q1060" s="21">
        <v>0</v>
      </c>
      <c r="R1060" s="21">
        <v>0</v>
      </c>
    </row>
    <row r="1061" spans="1:18" s="13" customFormat="1" ht="27.95" customHeight="1" x14ac:dyDescent="0.25">
      <c r="A1061" s="18" t="s">
        <v>1021</v>
      </c>
      <c r="B1061" s="18" t="s">
        <v>1794</v>
      </c>
      <c r="C1061" s="19" t="s">
        <v>1763</v>
      </c>
      <c r="D1061" s="20" t="s">
        <v>78</v>
      </c>
      <c r="E1061" s="20" t="s">
        <v>768</v>
      </c>
      <c r="F1061" s="19" t="s">
        <v>643</v>
      </c>
      <c r="G1061" s="18" t="s">
        <v>4899</v>
      </c>
      <c r="H1061" s="18" t="s">
        <v>1495</v>
      </c>
      <c r="I1061" s="18" t="s">
        <v>1496</v>
      </c>
      <c r="J1061" s="21">
        <v>7735308</v>
      </c>
      <c r="K1061" s="21">
        <v>9153000</v>
      </c>
      <c r="L1061" s="21">
        <v>9153000</v>
      </c>
      <c r="M1061" s="21">
        <v>4164601.5980000002</v>
      </c>
      <c r="N1061" s="22">
        <f t="shared" si="16"/>
        <v>0.45499853578061838</v>
      </c>
      <c r="O1061" s="21">
        <v>8068000</v>
      </c>
      <c r="P1061" s="21">
        <v>7338000</v>
      </c>
      <c r="Q1061" s="21">
        <v>0</v>
      </c>
      <c r="R1061" s="21">
        <v>0</v>
      </c>
    </row>
    <row r="1062" spans="1:18" s="13" customFormat="1" ht="27.95" customHeight="1" x14ac:dyDescent="0.25">
      <c r="A1062" s="18" t="s">
        <v>1021</v>
      </c>
      <c r="B1062" s="18" t="s">
        <v>1794</v>
      </c>
      <c r="C1062" s="19" t="s">
        <v>1763</v>
      </c>
      <c r="D1062" s="20" t="s">
        <v>305</v>
      </c>
      <c r="E1062" s="20" t="s">
        <v>305</v>
      </c>
      <c r="F1062" s="19" t="s">
        <v>350</v>
      </c>
      <c r="G1062" s="18" t="s">
        <v>4900</v>
      </c>
      <c r="H1062" s="18" t="s">
        <v>1495</v>
      </c>
      <c r="I1062" s="18" t="s">
        <v>1496</v>
      </c>
      <c r="J1062" s="21">
        <v>673000</v>
      </c>
      <c r="K1062" s="21">
        <v>655000</v>
      </c>
      <c r="L1062" s="21">
        <v>655000</v>
      </c>
      <c r="M1062" s="21">
        <v>0</v>
      </c>
      <c r="N1062" s="22">
        <f t="shared" si="16"/>
        <v>0</v>
      </c>
      <c r="O1062" s="21">
        <v>38000</v>
      </c>
      <c r="P1062" s="21">
        <v>0</v>
      </c>
      <c r="Q1062" s="21">
        <v>0</v>
      </c>
      <c r="R1062" s="21">
        <v>0</v>
      </c>
    </row>
    <row r="1063" spans="1:18" s="13" customFormat="1" ht="27.95" customHeight="1" x14ac:dyDescent="0.25">
      <c r="A1063" s="18" t="s">
        <v>1021</v>
      </c>
      <c r="B1063" s="18" t="s">
        <v>1794</v>
      </c>
      <c r="C1063" s="19" t="s">
        <v>1763</v>
      </c>
      <c r="D1063" s="20" t="s">
        <v>77</v>
      </c>
      <c r="E1063" s="20" t="s">
        <v>77</v>
      </c>
      <c r="F1063" s="19" t="s">
        <v>351</v>
      </c>
      <c r="G1063" s="18" t="s">
        <v>352</v>
      </c>
      <c r="H1063" s="18" t="s">
        <v>1697</v>
      </c>
      <c r="I1063" s="18" t="s">
        <v>1701</v>
      </c>
      <c r="J1063" s="21">
        <v>700000</v>
      </c>
      <c r="K1063" s="21">
        <v>1279000</v>
      </c>
      <c r="L1063" s="21">
        <v>1279000</v>
      </c>
      <c r="M1063" s="21">
        <v>0</v>
      </c>
      <c r="N1063" s="22">
        <f t="shared" si="16"/>
        <v>0</v>
      </c>
      <c r="O1063" s="21">
        <v>0</v>
      </c>
      <c r="P1063" s="21">
        <v>0</v>
      </c>
      <c r="Q1063" s="21">
        <v>0</v>
      </c>
      <c r="R1063" s="21">
        <v>0</v>
      </c>
    </row>
    <row r="1064" spans="1:18" s="13" customFormat="1" ht="27.95" customHeight="1" x14ac:dyDescent="0.25">
      <c r="A1064" s="18" t="s">
        <v>1021</v>
      </c>
      <c r="B1064" s="18" t="s">
        <v>1794</v>
      </c>
      <c r="C1064" s="19" t="s">
        <v>1763</v>
      </c>
      <c r="D1064" s="20" t="s">
        <v>77</v>
      </c>
      <c r="E1064" s="20" t="s">
        <v>77</v>
      </c>
      <c r="F1064" s="19" t="s">
        <v>121</v>
      </c>
      <c r="G1064" s="18" t="s">
        <v>122</v>
      </c>
      <c r="H1064" s="18" t="s">
        <v>1697</v>
      </c>
      <c r="I1064" s="18" t="s">
        <v>1702</v>
      </c>
      <c r="J1064" s="21">
        <v>16735199</v>
      </c>
      <c r="K1064" s="21">
        <v>17364500</v>
      </c>
      <c r="L1064" s="21">
        <v>17364500</v>
      </c>
      <c r="M1064" s="21">
        <v>4675704.875</v>
      </c>
      <c r="N1064" s="22">
        <f t="shared" si="16"/>
        <v>0.2692680396786547</v>
      </c>
      <c r="O1064" s="21">
        <v>0</v>
      </c>
      <c r="P1064" s="21">
        <v>0</v>
      </c>
      <c r="Q1064" s="21">
        <v>0</v>
      </c>
      <c r="R1064" s="21">
        <v>0</v>
      </c>
    </row>
    <row r="1065" spans="1:18" s="13" customFormat="1" ht="27.95" customHeight="1" x14ac:dyDescent="0.25">
      <c r="A1065" s="18" t="s">
        <v>1021</v>
      </c>
      <c r="B1065" s="18" t="s">
        <v>1794</v>
      </c>
      <c r="C1065" s="19" t="s">
        <v>1763</v>
      </c>
      <c r="D1065" s="20" t="s">
        <v>79</v>
      </c>
      <c r="E1065" s="20" t="s">
        <v>766</v>
      </c>
      <c r="F1065" s="19" t="s">
        <v>353</v>
      </c>
      <c r="G1065" s="18" t="s">
        <v>1090</v>
      </c>
      <c r="H1065" s="18" t="s">
        <v>1703</v>
      </c>
      <c r="I1065" s="18" t="s">
        <v>1704</v>
      </c>
      <c r="J1065" s="21">
        <v>2834182</v>
      </c>
      <c r="K1065" s="21">
        <v>6766500</v>
      </c>
      <c r="L1065" s="21">
        <v>6766500</v>
      </c>
      <c r="M1065" s="21">
        <v>0</v>
      </c>
      <c r="N1065" s="22">
        <f t="shared" si="16"/>
        <v>0</v>
      </c>
      <c r="O1065" s="21">
        <v>0</v>
      </c>
      <c r="P1065" s="21">
        <v>0</v>
      </c>
      <c r="Q1065" s="21">
        <v>0</v>
      </c>
      <c r="R1065" s="21">
        <v>0</v>
      </c>
    </row>
    <row r="1066" spans="1:18" s="13" customFormat="1" ht="27.95" customHeight="1" x14ac:dyDescent="0.25">
      <c r="A1066" s="18" t="s">
        <v>1021</v>
      </c>
      <c r="B1066" s="18" t="s">
        <v>1794</v>
      </c>
      <c r="C1066" s="19" t="s">
        <v>1763</v>
      </c>
      <c r="D1066" s="20" t="s">
        <v>92</v>
      </c>
      <c r="E1066" s="20" t="s">
        <v>768</v>
      </c>
      <c r="F1066" s="19" t="s">
        <v>962</v>
      </c>
      <c r="G1066" s="18" t="s">
        <v>4901</v>
      </c>
      <c r="H1066" s="18" t="s">
        <v>36</v>
      </c>
      <c r="I1066" s="18" t="s">
        <v>1700</v>
      </c>
      <c r="J1066" s="21">
        <v>54000</v>
      </c>
      <c r="K1066" s="21">
        <v>54000</v>
      </c>
      <c r="L1066" s="21">
        <v>54000</v>
      </c>
      <c r="M1066" s="21">
        <v>0</v>
      </c>
      <c r="N1066" s="22">
        <f t="shared" si="16"/>
        <v>0</v>
      </c>
      <c r="O1066" s="21">
        <v>0</v>
      </c>
      <c r="P1066" s="21">
        <v>0</v>
      </c>
      <c r="Q1066" s="21">
        <v>0</v>
      </c>
      <c r="R1066" s="21">
        <v>0</v>
      </c>
    </row>
    <row r="1067" spans="1:18" s="13" customFormat="1" ht="27.95" customHeight="1" x14ac:dyDescent="0.25">
      <c r="A1067" s="18" t="s">
        <v>1021</v>
      </c>
      <c r="B1067" s="18" t="s">
        <v>1794</v>
      </c>
      <c r="C1067" s="19" t="s">
        <v>1763</v>
      </c>
      <c r="D1067" s="20" t="s">
        <v>92</v>
      </c>
      <c r="E1067" s="20" t="s">
        <v>770</v>
      </c>
      <c r="F1067" s="19" t="s">
        <v>819</v>
      </c>
      <c r="G1067" s="18" t="s">
        <v>1091</v>
      </c>
      <c r="H1067" s="18" t="s">
        <v>1495</v>
      </c>
      <c r="I1067" s="18" t="s">
        <v>1695</v>
      </c>
      <c r="J1067" s="21">
        <v>60000</v>
      </c>
      <c r="K1067" s="21">
        <v>5357000</v>
      </c>
      <c r="L1067" s="21">
        <v>5357000</v>
      </c>
      <c r="M1067" s="21">
        <v>0</v>
      </c>
      <c r="N1067" s="22">
        <f t="shared" si="16"/>
        <v>0</v>
      </c>
      <c r="O1067" s="21">
        <v>13370000</v>
      </c>
      <c r="P1067" s="21">
        <v>13600000</v>
      </c>
      <c r="Q1067" s="21">
        <v>0</v>
      </c>
      <c r="R1067" s="21">
        <v>0</v>
      </c>
    </row>
    <row r="1068" spans="1:18" s="13" customFormat="1" ht="27.95" customHeight="1" x14ac:dyDescent="0.25">
      <c r="A1068" s="18" t="s">
        <v>1021</v>
      </c>
      <c r="B1068" s="18" t="s">
        <v>1794</v>
      </c>
      <c r="C1068" s="19" t="s">
        <v>1763</v>
      </c>
      <c r="D1068" s="20" t="s">
        <v>78</v>
      </c>
      <c r="E1068" s="20" t="s">
        <v>78</v>
      </c>
      <c r="F1068" s="19" t="s">
        <v>1058</v>
      </c>
      <c r="G1068" s="18" t="s">
        <v>1880</v>
      </c>
      <c r="H1068" s="18" t="s">
        <v>36</v>
      </c>
      <c r="I1068" s="18" t="s">
        <v>37</v>
      </c>
      <c r="J1068" s="21">
        <v>60000</v>
      </c>
      <c r="K1068" s="21">
        <v>3600000</v>
      </c>
      <c r="L1068" s="21">
        <v>3600000</v>
      </c>
      <c r="M1068" s="21">
        <v>0</v>
      </c>
      <c r="N1068" s="22">
        <f t="shared" si="16"/>
        <v>0</v>
      </c>
      <c r="O1068" s="21">
        <v>8890000</v>
      </c>
      <c r="P1068" s="21">
        <v>9990000</v>
      </c>
      <c r="Q1068" s="21">
        <v>0</v>
      </c>
      <c r="R1068" s="21">
        <v>0</v>
      </c>
    </row>
    <row r="1069" spans="1:18" s="13" customFormat="1" ht="27.95" customHeight="1" x14ac:dyDescent="0.25">
      <c r="A1069" s="18" t="s">
        <v>1021</v>
      </c>
      <c r="B1069" s="18" t="s">
        <v>1794</v>
      </c>
      <c r="C1069" s="19" t="s">
        <v>1763</v>
      </c>
      <c r="D1069" s="20" t="s">
        <v>79</v>
      </c>
      <c r="E1069" s="20" t="s">
        <v>766</v>
      </c>
      <c r="F1069" s="19" t="s">
        <v>960</v>
      </c>
      <c r="G1069" s="18" t="s">
        <v>1186</v>
      </c>
      <c r="H1069" s="18" t="s">
        <v>7</v>
      </c>
      <c r="I1069" s="18" t="s">
        <v>8</v>
      </c>
      <c r="J1069" s="21">
        <v>2186000</v>
      </c>
      <c r="K1069" s="21">
        <v>2824700</v>
      </c>
      <c r="L1069" s="21">
        <v>2824700</v>
      </c>
      <c r="M1069" s="21">
        <v>0</v>
      </c>
      <c r="N1069" s="22">
        <f t="shared" si="16"/>
        <v>0</v>
      </c>
      <c r="O1069" s="21">
        <v>0</v>
      </c>
      <c r="P1069" s="21">
        <v>0</v>
      </c>
      <c r="Q1069" s="21">
        <v>0</v>
      </c>
      <c r="R1069" s="21">
        <v>0</v>
      </c>
    </row>
    <row r="1070" spans="1:18" s="13" customFormat="1" ht="27.95" customHeight="1" x14ac:dyDescent="0.25">
      <c r="A1070" s="18" t="s">
        <v>1021</v>
      </c>
      <c r="B1070" s="18" t="s">
        <v>1794</v>
      </c>
      <c r="C1070" s="19" t="s">
        <v>1763</v>
      </c>
      <c r="D1070" s="20" t="s">
        <v>305</v>
      </c>
      <c r="E1070" s="20" t="s">
        <v>305</v>
      </c>
      <c r="F1070" s="19" t="s">
        <v>963</v>
      </c>
      <c r="G1070" s="18" t="s">
        <v>1881</v>
      </c>
      <c r="H1070" s="18" t="s">
        <v>1706</v>
      </c>
      <c r="I1070" s="18" t="s">
        <v>1707</v>
      </c>
      <c r="J1070" s="21">
        <v>338278</v>
      </c>
      <c r="K1070" s="21">
        <v>208000</v>
      </c>
      <c r="L1070" s="21">
        <v>208000</v>
      </c>
      <c r="M1070" s="21">
        <v>0</v>
      </c>
      <c r="N1070" s="22">
        <f t="shared" si="16"/>
        <v>0</v>
      </c>
      <c r="O1070" s="21">
        <v>0</v>
      </c>
      <c r="P1070" s="21">
        <v>0</v>
      </c>
      <c r="Q1070" s="21">
        <v>0</v>
      </c>
      <c r="R1070" s="21">
        <v>0</v>
      </c>
    </row>
    <row r="1071" spans="1:18" s="13" customFormat="1" ht="27.95" customHeight="1" x14ac:dyDescent="0.25">
      <c r="A1071" s="18" t="s">
        <v>1021</v>
      </c>
      <c r="B1071" s="18" t="s">
        <v>1794</v>
      </c>
      <c r="C1071" s="19" t="s">
        <v>1763</v>
      </c>
      <c r="D1071" s="20" t="s">
        <v>77</v>
      </c>
      <c r="E1071" s="20" t="s">
        <v>768</v>
      </c>
      <c r="F1071" s="19" t="s">
        <v>2321</v>
      </c>
      <c r="G1071" s="18" t="s">
        <v>2322</v>
      </c>
      <c r="H1071" s="18" t="s">
        <v>36</v>
      </c>
      <c r="I1071" s="18" t="s">
        <v>37</v>
      </c>
      <c r="J1071" s="21">
        <v>60000</v>
      </c>
      <c r="K1071" s="21">
        <v>0</v>
      </c>
      <c r="L1071" s="21">
        <v>0</v>
      </c>
      <c r="M1071" s="21">
        <v>0</v>
      </c>
      <c r="N1071" s="22" t="str">
        <f t="shared" si="16"/>
        <v>-</v>
      </c>
      <c r="O1071" s="21">
        <v>0</v>
      </c>
      <c r="P1071" s="21">
        <v>0</v>
      </c>
      <c r="Q1071" s="21">
        <v>0</v>
      </c>
      <c r="R1071" s="21">
        <v>0</v>
      </c>
    </row>
    <row r="1072" spans="1:18" s="13" customFormat="1" ht="27.95" customHeight="1" x14ac:dyDescent="0.25">
      <c r="A1072" s="18" t="s">
        <v>1021</v>
      </c>
      <c r="B1072" s="18" t="s">
        <v>1794</v>
      </c>
      <c r="C1072" s="19" t="s">
        <v>1763</v>
      </c>
      <c r="D1072" s="20" t="s">
        <v>77</v>
      </c>
      <c r="E1072" s="20" t="s">
        <v>77</v>
      </c>
      <c r="F1072" s="19" t="s">
        <v>1354</v>
      </c>
      <c r="G1072" s="18" t="s">
        <v>1882</v>
      </c>
      <c r="H1072" s="18" t="s">
        <v>36</v>
      </c>
      <c r="I1072" s="18" t="s">
        <v>37</v>
      </c>
      <c r="J1072" s="21">
        <v>230600</v>
      </c>
      <c r="K1072" s="21">
        <v>215950</v>
      </c>
      <c r="L1072" s="21">
        <v>215950</v>
      </c>
      <c r="M1072" s="21">
        <v>149526.546</v>
      </c>
      <c r="N1072" s="22">
        <f t="shared" si="16"/>
        <v>0.69241280852049092</v>
      </c>
      <c r="O1072" s="21">
        <v>0</v>
      </c>
      <c r="P1072" s="21">
        <v>0</v>
      </c>
      <c r="Q1072" s="21">
        <v>0</v>
      </c>
      <c r="R1072" s="21">
        <v>0</v>
      </c>
    </row>
    <row r="1073" spans="1:18" s="13" customFormat="1" ht="27.95" customHeight="1" x14ac:dyDescent="0.25">
      <c r="A1073" s="18" t="s">
        <v>1021</v>
      </c>
      <c r="B1073" s="18" t="s">
        <v>1794</v>
      </c>
      <c r="C1073" s="19" t="s">
        <v>1763</v>
      </c>
      <c r="D1073" s="20" t="s">
        <v>79</v>
      </c>
      <c r="E1073" s="20" t="s">
        <v>760</v>
      </c>
      <c r="F1073" s="19" t="s">
        <v>1996</v>
      </c>
      <c r="G1073" s="18" t="s">
        <v>1997</v>
      </c>
      <c r="H1073" s="18" t="s">
        <v>7</v>
      </c>
      <c r="I1073" s="18" t="s">
        <v>8</v>
      </c>
      <c r="J1073" s="21">
        <v>865900</v>
      </c>
      <c r="K1073" s="21">
        <v>1011000</v>
      </c>
      <c r="L1073" s="21">
        <v>1011000</v>
      </c>
      <c r="M1073" s="21">
        <v>0</v>
      </c>
      <c r="N1073" s="22">
        <f t="shared" si="16"/>
        <v>0</v>
      </c>
      <c r="O1073" s="21">
        <v>376000</v>
      </c>
      <c r="P1073" s="21">
        <v>0</v>
      </c>
      <c r="Q1073" s="21">
        <v>0</v>
      </c>
      <c r="R1073" s="21">
        <v>0</v>
      </c>
    </row>
    <row r="1074" spans="1:18" s="13" customFormat="1" ht="27.95" customHeight="1" x14ac:dyDescent="0.25">
      <c r="A1074" s="18" t="s">
        <v>1021</v>
      </c>
      <c r="B1074" s="18" t="s">
        <v>1794</v>
      </c>
      <c r="C1074" s="19" t="s">
        <v>1763</v>
      </c>
      <c r="D1074" s="20" t="s">
        <v>79</v>
      </c>
      <c r="E1074" s="20" t="s">
        <v>764</v>
      </c>
      <c r="F1074" s="19" t="s">
        <v>1998</v>
      </c>
      <c r="G1074" s="18" t="s">
        <v>1999</v>
      </c>
      <c r="H1074" s="18" t="s">
        <v>7</v>
      </c>
      <c r="I1074" s="18" t="s">
        <v>8</v>
      </c>
      <c r="J1074" s="21">
        <v>7369000</v>
      </c>
      <c r="K1074" s="21">
        <v>7000000</v>
      </c>
      <c r="L1074" s="21">
        <v>7000000</v>
      </c>
      <c r="M1074" s="21">
        <v>619780.93700000003</v>
      </c>
      <c r="N1074" s="22">
        <f t="shared" si="16"/>
        <v>8.8540133857142864E-2</v>
      </c>
      <c r="O1074" s="21">
        <v>3577000</v>
      </c>
      <c r="P1074" s="21">
        <v>0</v>
      </c>
      <c r="Q1074" s="21">
        <v>0</v>
      </c>
      <c r="R1074" s="21">
        <v>0</v>
      </c>
    </row>
    <row r="1075" spans="1:18" s="13" customFormat="1" ht="27.95" customHeight="1" x14ac:dyDescent="0.25">
      <c r="A1075" s="18" t="s">
        <v>1021</v>
      </c>
      <c r="B1075" s="18" t="s">
        <v>1794</v>
      </c>
      <c r="C1075" s="19" t="s">
        <v>1763</v>
      </c>
      <c r="D1075" s="20" t="s">
        <v>92</v>
      </c>
      <c r="E1075" s="20" t="s">
        <v>768</v>
      </c>
      <c r="F1075" s="19" t="s">
        <v>2323</v>
      </c>
      <c r="G1075" s="18" t="s">
        <v>2324</v>
      </c>
      <c r="H1075" s="18" t="s">
        <v>1697</v>
      </c>
      <c r="I1075" s="18" t="s">
        <v>1701</v>
      </c>
      <c r="J1075" s="21">
        <v>2817600</v>
      </c>
      <c r="K1075" s="21">
        <v>677000</v>
      </c>
      <c r="L1075" s="21">
        <v>677000</v>
      </c>
      <c r="M1075" s="21">
        <v>0</v>
      </c>
      <c r="N1075" s="22">
        <f t="shared" si="16"/>
        <v>0</v>
      </c>
      <c r="O1075" s="21">
        <v>4554000</v>
      </c>
      <c r="P1075" s="21">
        <v>0</v>
      </c>
      <c r="Q1075" s="21">
        <v>0</v>
      </c>
      <c r="R1075" s="21">
        <v>0</v>
      </c>
    </row>
    <row r="1076" spans="1:18" s="13" customFormat="1" ht="27.95" customHeight="1" x14ac:dyDescent="0.25">
      <c r="A1076" s="18" t="s">
        <v>1021</v>
      </c>
      <c r="B1076" s="18" t="s">
        <v>1794</v>
      </c>
      <c r="C1076" s="19" t="s">
        <v>1763</v>
      </c>
      <c r="D1076" s="20" t="s">
        <v>79</v>
      </c>
      <c r="E1076" s="20" t="s">
        <v>760</v>
      </c>
      <c r="F1076" s="19" t="s">
        <v>2853</v>
      </c>
      <c r="G1076" s="18" t="s">
        <v>4902</v>
      </c>
      <c r="H1076" s="18" t="s">
        <v>7</v>
      </c>
      <c r="I1076" s="18" t="s">
        <v>8</v>
      </c>
      <c r="J1076" s="21">
        <v>2090620</v>
      </c>
      <c r="K1076" s="21">
        <v>792000</v>
      </c>
      <c r="L1076" s="21">
        <v>792000</v>
      </c>
      <c r="M1076" s="21">
        <v>0</v>
      </c>
      <c r="N1076" s="22">
        <f t="shared" si="16"/>
        <v>0</v>
      </c>
      <c r="O1076" s="21">
        <v>1705000</v>
      </c>
      <c r="P1076" s="21">
        <v>0</v>
      </c>
      <c r="Q1076" s="21">
        <v>0</v>
      </c>
      <c r="R1076" s="21">
        <v>0</v>
      </c>
    </row>
    <row r="1077" spans="1:18" s="13" customFormat="1" ht="27.95" customHeight="1" x14ac:dyDescent="0.25">
      <c r="A1077" s="18" t="s">
        <v>1021</v>
      </c>
      <c r="B1077" s="18" t="s">
        <v>1794</v>
      </c>
      <c r="C1077" s="19" t="s">
        <v>1763</v>
      </c>
      <c r="D1077" s="20" t="s">
        <v>305</v>
      </c>
      <c r="E1077" s="20" t="s">
        <v>305</v>
      </c>
      <c r="F1077" s="19" t="s">
        <v>3327</v>
      </c>
      <c r="G1077" s="18" t="s">
        <v>3328</v>
      </c>
      <c r="H1077" s="18" t="s">
        <v>1693</v>
      </c>
      <c r="I1077" s="18" t="s">
        <v>1694</v>
      </c>
      <c r="J1077" s="21">
        <v>150000</v>
      </c>
      <c r="K1077" s="21">
        <v>1794000</v>
      </c>
      <c r="L1077" s="21">
        <v>1794000</v>
      </c>
      <c r="M1077" s="21">
        <v>0</v>
      </c>
      <c r="N1077" s="22">
        <f t="shared" si="16"/>
        <v>0</v>
      </c>
      <c r="O1077" s="21">
        <v>8100000</v>
      </c>
      <c r="P1077" s="21">
        <v>8070000</v>
      </c>
      <c r="Q1077" s="21">
        <v>17914000</v>
      </c>
      <c r="R1077" s="21">
        <v>0</v>
      </c>
    </row>
    <row r="1078" spans="1:18" s="13" customFormat="1" ht="27.95" customHeight="1" x14ac:dyDescent="0.25">
      <c r="A1078" s="18" t="s">
        <v>1021</v>
      </c>
      <c r="B1078" s="18" t="s">
        <v>1794</v>
      </c>
      <c r="C1078" s="19" t="s">
        <v>1763</v>
      </c>
      <c r="D1078" s="20" t="s">
        <v>80</v>
      </c>
      <c r="E1078" s="20" t="s">
        <v>80</v>
      </c>
      <c r="F1078" s="19" t="s">
        <v>3639</v>
      </c>
      <c r="G1078" s="18" t="s">
        <v>3640</v>
      </c>
      <c r="H1078" s="18" t="s">
        <v>36</v>
      </c>
      <c r="I1078" s="18" t="s">
        <v>37</v>
      </c>
      <c r="J1078" s="21">
        <v>50000</v>
      </c>
      <c r="K1078" s="21">
        <v>0</v>
      </c>
      <c r="L1078" s="21">
        <v>0</v>
      </c>
      <c r="M1078" s="21">
        <v>0</v>
      </c>
      <c r="N1078" s="22" t="str">
        <f t="shared" si="16"/>
        <v>-</v>
      </c>
      <c r="O1078" s="21">
        <v>0</v>
      </c>
      <c r="P1078" s="21">
        <v>0</v>
      </c>
      <c r="Q1078" s="21">
        <v>0</v>
      </c>
      <c r="R1078" s="21">
        <v>0</v>
      </c>
    </row>
    <row r="1079" spans="1:18" s="13" customFormat="1" ht="27.95" customHeight="1" x14ac:dyDescent="0.25">
      <c r="A1079" s="18" t="s">
        <v>1021</v>
      </c>
      <c r="B1079" s="18" t="s">
        <v>1794</v>
      </c>
      <c r="C1079" s="19" t="s">
        <v>1763</v>
      </c>
      <c r="D1079" s="20" t="s">
        <v>92</v>
      </c>
      <c r="E1079" s="20" t="s">
        <v>92</v>
      </c>
      <c r="F1079" s="19" t="s">
        <v>3641</v>
      </c>
      <c r="G1079" s="18" t="s">
        <v>3642</v>
      </c>
      <c r="H1079" s="18" t="s">
        <v>1693</v>
      </c>
      <c r="I1079" s="18" t="s">
        <v>1694</v>
      </c>
      <c r="J1079" s="21">
        <v>50000</v>
      </c>
      <c r="K1079" s="21">
        <v>0</v>
      </c>
      <c r="L1079" s="21">
        <v>0</v>
      </c>
      <c r="M1079" s="21">
        <v>0</v>
      </c>
      <c r="N1079" s="22" t="str">
        <f t="shared" si="16"/>
        <v>-</v>
      </c>
      <c r="O1079" s="21">
        <v>0</v>
      </c>
      <c r="P1079" s="21">
        <v>0</v>
      </c>
      <c r="Q1079" s="21">
        <v>0</v>
      </c>
      <c r="R1079" s="21">
        <v>0</v>
      </c>
    </row>
    <row r="1080" spans="1:18" s="13" customFormat="1" ht="27.95" customHeight="1" x14ac:dyDescent="0.25">
      <c r="A1080" s="18" t="s">
        <v>1021</v>
      </c>
      <c r="B1080" s="18" t="s">
        <v>1794</v>
      </c>
      <c r="C1080" s="19" t="s">
        <v>1763</v>
      </c>
      <c r="D1080" s="20" t="s">
        <v>305</v>
      </c>
      <c r="E1080" s="20" t="s">
        <v>305</v>
      </c>
      <c r="F1080" s="19" t="s">
        <v>3643</v>
      </c>
      <c r="G1080" s="18" t="s">
        <v>3644</v>
      </c>
      <c r="H1080" s="18" t="s">
        <v>36</v>
      </c>
      <c r="I1080" s="18" t="s">
        <v>37</v>
      </c>
      <c r="J1080" s="21">
        <v>50000</v>
      </c>
      <c r="K1080" s="21">
        <v>0</v>
      </c>
      <c r="L1080" s="21">
        <v>0</v>
      </c>
      <c r="M1080" s="21">
        <v>0</v>
      </c>
      <c r="N1080" s="22" t="str">
        <f t="shared" si="16"/>
        <v>-</v>
      </c>
      <c r="O1080" s="21">
        <v>0</v>
      </c>
      <c r="P1080" s="21">
        <v>0</v>
      </c>
      <c r="Q1080" s="21">
        <v>0</v>
      </c>
      <c r="R1080" s="21">
        <v>0</v>
      </c>
    </row>
    <row r="1081" spans="1:18" s="13" customFormat="1" ht="27.95" customHeight="1" x14ac:dyDescent="0.25">
      <c r="A1081" s="18" t="s">
        <v>1021</v>
      </c>
      <c r="B1081" s="18" t="s">
        <v>1794</v>
      </c>
      <c r="C1081" s="19" t="s">
        <v>1763</v>
      </c>
      <c r="D1081" s="20" t="s">
        <v>79</v>
      </c>
      <c r="E1081" s="20" t="s">
        <v>764</v>
      </c>
      <c r="F1081" s="19" t="s">
        <v>3645</v>
      </c>
      <c r="G1081" s="18" t="s">
        <v>3646</v>
      </c>
      <c r="H1081" s="18" t="s">
        <v>7</v>
      </c>
      <c r="I1081" s="18" t="s">
        <v>8</v>
      </c>
      <c r="J1081" s="21">
        <v>2042458</v>
      </c>
      <c r="K1081" s="21">
        <v>0</v>
      </c>
      <c r="L1081" s="21">
        <v>0</v>
      </c>
      <c r="M1081" s="21">
        <v>0</v>
      </c>
      <c r="N1081" s="22" t="str">
        <f t="shared" si="16"/>
        <v>-</v>
      </c>
      <c r="O1081" s="21">
        <v>0</v>
      </c>
      <c r="P1081" s="21">
        <v>0</v>
      </c>
      <c r="Q1081" s="21">
        <v>0</v>
      </c>
      <c r="R1081" s="21">
        <v>0</v>
      </c>
    </row>
    <row r="1082" spans="1:18" s="13" customFormat="1" ht="27.95" customHeight="1" x14ac:dyDescent="0.25">
      <c r="A1082" s="18" t="s">
        <v>1021</v>
      </c>
      <c r="B1082" s="18" t="s">
        <v>1794</v>
      </c>
      <c r="C1082" s="19" t="s">
        <v>1763</v>
      </c>
      <c r="D1082" s="20" t="s">
        <v>79</v>
      </c>
      <c r="E1082" s="20" t="s">
        <v>766</v>
      </c>
      <c r="F1082" s="19" t="s">
        <v>3647</v>
      </c>
      <c r="G1082" s="18" t="s">
        <v>3648</v>
      </c>
      <c r="H1082" s="18" t="s">
        <v>7</v>
      </c>
      <c r="I1082" s="18" t="s">
        <v>8</v>
      </c>
      <c r="J1082" s="21">
        <v>284000</v>
      </c>
      <c r="K1082" s="21">
        <v>0</v>
      </c>
      <c r="L1082" s="21">
        <v>0</v>
      </c>
      <c r="M1082" s="21">
        <v>0</v>
      </c>
      <c r="N1082" s="22" t="str">
        <f t="shared" si="16"/>
        <v>-</v>
      </c>
      <c r="O1082" s="21">
        <v>0</v>
      </c>
      <c r="P1082" s="21">
        <v>0</v>
      </c>
      <c r="Q1082" s="21">
        <v>0</v>
      </c>
      <c r="R1082" s="21">
        <v>0</v>
      </c>
    </row>
    <row r="1083" spans="1:18" s="13" customFormat="1" ht="27.95" customHeight="1" x14ac:dyDescent="0.25">
      <c r="A1083" s="18" t="s">
        <v>1021</v>
      </c>
      <c r="B1083" s="18" t="s">
        <v>1794</v>
      </c>
      <c r="C1083" s="19" t="s">
        <v>1763</v>
      </c>
      <c r="D1083" s="20" t="s">
        <v>79</v>
      </c>
      <c r="E1083" s="20" t="s">
        <v>762</v>
      </c>
      <c r="F1083" s="19" t="s">
        <v>3649</v>
      </c>
      <c r="G1083" s="18" t="s">
        <v>3650</v>
      </c>
      <c r="H1083" s="18" t="s">
        <v>1705</v>
      </c>
      <c r="I1083" s="18" t="s">
        <v>1708</v>
      </c>
      <c r="J1083" s="21">
        <v>533163</v>
      </c>
      <c r="K1083" s="21">
        <v>0</v>
      </c>
      <c r="L1083" s="21">
        <v>0</v>
      </c>
      <c r="M1083" s="21">
        <v>0</v>
      </c>
      <c r="N1083" s="22" t="str">
        <f t="shared" si="16"/>
        <v>-</v>
      </c>
      <c r="O1083" s="21">
        <v>0</v>
      </c>
      <c r="P1083" s="21">
        <v>0</v>
      </c>
      <c r="Q1083" s="21">
        <v>0</v>
      </c>
      <c r="R1083" s="21">
        <v>0</v>
      </c>
    </row>
    <row r="1084" spans="1:18" s="13" customFormat="1" ht="27.95" customHeight="1" x14ac:dyDescent="0.25">
      <c r="A1084" s="18" t="s">
        <v>1021</v>
      </c>
      <c r="B1084" s="18" t="s">
        <v>1019</v>
      </c>
      <c r="C1084" s="19" t="s">
        <v>1762</v>
      </c>
      <c r="D1084" s="20" t="s">
        <v>111</v>
      </c>
      <c r="E1084" s="20" t="s">
        <v>111</v>
      </c>
      <c r="F1084" s="19" t="s">
        <v>4903</v>
      </c>
      <c r="G1084" s="18" t="s">
        <v>4904</v>
      </c>
      <c r="H1084" s="18" t="s">
        <v>7</v>
      </c>
      <c r="I1084" s="18" t="s">
        <v>8</v>
      </c>
      <c r="J1084" s="21">
        <v>0</v>
      </c>
      <c r="K1084" s="21">
        <v>99700</v>
      </c>
      <c r="L1084" s="21">
        <v>99700</v>
      </c>
      <c r="M1084" s="21">
        <v>0</v>
      </c>
      <c r="N1084" s="22">
        <f t="shared" si="16"/>
        <v>0</v>
      </c>
      <c r="O1084" s="21">
        <v>0</v>
      </c>
      <c r="P1084" s="21">
        <v>0</v>
      </c>
      <c r="Q1084" s="21">
        <v>0</v>
      </c>
      <c r="R1084" s="21">
        <v>0</v>
      </c>
    </row>
    <row r="1085" spans="1:18" s="13" customFormat="1" ht="27.95" customHeight="1" x14ac:dyDescent="0.25">
      <c r="A1085" s="18" t="s">
        <v>1021</v>
      </c>
      <c r="B1085" s="18" t="s">
        <v>1019</v>
      </c>
      <c r="C1085" s="19" t="s">
        <v>1762</v>
      </c>
      <c r="D1085" s="20" t="s">
        <v>111</v>
      </c>
      <c r="E1085" s="20" t="s">
        <v>111</v>
      </c>
      <c r="F1085" s="19" t="s">
        <v>833</v>
      </c>
      <c r="G1085" s="18" t="s">
        <v>1092</v>
      </c>
      <c r="H1085" s="18" t="s">
        <v>7</v>
      </c>
      <c r="I1085" s="18" t="s">
        <v>8</v>
      </c>
      <c r="J1085" s="21">
        <v>49245</v>
      </c>
      <c r="K1085" s="21">
        <v>49300</v>
      </c>
      <c r="L1085" s="21">
        <v>49300</v>
      </c>
      <c r="M1085" s="21">
        <v>0</v>
      </c>
      <c r="N1085" s="22">
        <f t="shared" si="16"/>
        <v>0</v>
      </c>
      <c r="O1085" s="21">
        <v>0</v>
      </c>
      <c r="P1085" s="21">
        <v>0</v>
      </c>
      <c r="Q1085" s="21">
        <v>0</v>
      </c>
      <c r="R1085" s="21">
        <v>0</v>
      </c>
    </row>
    <row r="1086" spans="1:18" s="13" customFormat="1" ht="27.95" customHeight="1" x14ac:dyDescent="0.25">
      <c r="A1086" s="18" t="s">
        <v>1021</v>
      </c>
      <c r="B1086" s="18" t="s">
        <v>1019</v>
      </c>
      <c r="C1086" s="19" t="s">
        <v>1762</v>
      </c>
      <c r="D1086" s="20" t="s">
        <v>111</v>
      </c>
      <c r="E1086" s="20" t="s">
        <v>111</v>
      </c>
      <c r="F1086" s="19" t="s">
        <v>964</v>
      </c>
      <c r="G1086" s="18" t="s">
        <v>1883</v>
      </c>
      <c r="H1086" s="18" t="s">
        <v>7</v>
      </c>
      <c r="I1086" s="18" t="s">
        <v>8</v>
      </c>
      <c r="J1086" s="21">
        <v>50000</v>
      </c>
      <c r="K1086" s="21">
        <v>0</v>
      </c>
      <c r="L1086" s="21">
        <v>0</v>
      </c>
      <c r="M1086" s="21">
        <v>0</v>
      </c>
      <c r="N1086" s="22" t="str">
        <f t="shared" si="16"/>
        <v>-</v>
      </c>
      <c r="O1086" s="21">
        <v>0</v>
      </c>
      <c r="P1086" s="21">
        <v>0</v>
      </c>
      <c r="Q1086" s="21">
        <v>0</v>
      </c>
      <c r="R1086" s="21">
        <v>0</v>
      </c>
    </row>
    <row r="1087" spans="1:18" s="13" customFormat="1" ht="27.95" customHeight="1" x14ac:dyDescent="0.25">
      <c r="A1087" s="18" t="s">
        <v>1021</v>
      </c>
      <c r="B1087" s="18" t="s">
        <v>1019</v>
      </c>
      <c r="C1087" s="19" t="s">
        <v>1762</v>
      </c>
      <c r="D1087" s="20" t="s">
        <v>111</v>
      </c>
      <c r="E1087" s="20" t="s">
        <v>111</v>
      </c>
      <c r="F1087" s="19" t="s">
        <v>354</v>
      </c>
      <c r="G1087" s="18" t="s">
        <v>1093</v>
      </c>
      <c r="H1087" s="18" t="s">
        <v>7</v>
      </c>
      <c r="I1087" s="18" t="s">
        <v>8</v>
      </c>
      <c r="J1087" s="21">
        <v>434789</v>
      </c>
      <c r="K1087" s="21">
        <v>434790</v>
      </c>
      <c r="L1087" s="21">
        <v>434790</v>
      </c>
      <c r="M1087" s="21">
        <v>241441.2</v>
      </c>
      <c r="N1087" s="22">
        <f t="shared" si="16"/>
        <v>0.55530531980956321</v>
      </c>
      <c r="O1087" s="21">
        <v>0</v>
      </c>
      <c r="P1087" s="21">
        <v>0</v>
      </c>
      <c r="Q1087" s="21">
        <v>0</v>
      </c>
      <c r="R1087" s="21">
        <v>0</v>
      </c>
    </row>
    <row r="1088" spans="1:18" s="13" customFormat="1" ht="27.95" customHeight="1" x14ac:dyDescent="0.25">
      <c r="A1088" s="18" t="s">
        <v>1021</v>
      </c>
      <c r="B1088" s="18" t="s">
        <v>1019</v>
      </c>
      <c r="C1088" s="19" t="s">
        <v>1762</v>
      </c>
      <c r="D1088" s="20" t="s">
        <v>111</v>
      </c>
      <c r="E1088" s="20" t="s">
        <v>111</v>
      </c>
      <c r="F1088" s="19" t="s">
        <v>644</v>
      </c>
      <c r="G1088" s="18" t="s">
        <v>1094</v>
      </c>
      <c r="H1088" s="18" t="s">
        <v>7</v>
      </c>
      <c r="I1088" s="18" t="s">
        <v>8</v>
      </c>
      <c r="J1088" s="21">
        <v>147232</v>
      </c>
      <c r="K1088" s="21">
        <v>133100</v>
      </c>
      <c r="L1088" s="21">
        <v>133100</v>
      </c>
      <c r="M1088" s="21">
        <v>0</v>
      </c>
      <c r="N1088" s="22">
        <f t="shared" si="16"/>
        <v>0</v>
      </c>
      <c r="O1088" s="21">
        <v>0</v>
      </c>
      <c r="P1088" s="21">
        <v>0</v>
      </c>
      <c r="Q1088" s="21">
        <v>0</v>
      </c>
      <c r="R1088" s="21">
        <v>0</v>
      </c>
    </row>
    <row r="1089" spans="1:18" s="13" customFormat="1" ht="27.95" customHeight="1" x14ac:dyDescent="0.25">
      <c r="A1089" s="18" t="s">
        <v>1021</v>
      </c>
      <c r="B1089" s="18" t="s">
        <v>1019</v>
      </c>
      <c r="C1089" s="19" t="s">
        <v>1762</v>
      </c>
      <c r="D1089" s="20" t="s">
        <v>111</v>
      </c>
      <c r="E1089" s="20" t="s">
        <v>111</v>
      </c>
      <c r="F1089" s="19" t="s">
        <v>965</v>
      </c>
      <c r="G1089" s="18" t="s">
        <v>1884</v>
      </c>
      <c r="H1089" s="18" t="s">
        <v>7</v>
      </c>
      <c r="I1089" s="18" t="s">
        <v>8</v>
      </c>
      <c r="J1089" s="21">
        <v>661791</v>
      </c>
      <c r="K1089" s="21">
        <v>661800</v>
      </c>
      <c r="L1089" s="21">
        <v>661800</v>
      </c>
      <c r="M1089" s="21">
        <v>0</v>
      </c>
      <c r="N1089" s="22">
        <f t="shared" si="16"/>
        <v>0</v>
      </c>
      <c r="O1089" s="21">
        <v>0</v>
      </c>
      <c r="P1089" s="21">
        <v>0</v>
      </c>
      <c r="Q1089" s="21">
        <v>0</v>
      </c>
      <c r="R1089" s="21">
        <v>0</v>
      </c>
    </row>
    <row r="1090" spans="1:18" s="13" customFormat="1" ht="27.95" customHeight="1" x14ac:dyDescent="0.25">
      <c r="A1090" s="18" t="s">
        <v>1021</v>
      </c>
      <c r="B1090" s="18" t="s">
        <v>1019</v>
      </c>
      <c r="C1090" s="19" t="s">
        <v>1762</v>
      </c>
      <c r="D1090" s="20" t="s">
        <v>111</v>
      </c>
      <c r="E1090" s="20" t="s">
        <v>111</v>
      </c>
      <c r="F1090" s="19" t="s">
        <v>966</v>
      </c>
      <c r="G1090" s="18" t="s">
        <v>1885</v>
      </c>
      <c r="H1090" s="18" t="s">
        <v>7</v>
      </c>
      <c r="I1090" s="18" t="s">
        <v>8</v>
      </c>
      <c r="J1090" s="21">
        <v>60714</v>
      </c>
      <c r="K1090" s="21">
        <v>60020</v>
      </c>
      <c r="L1090" s="21">
        <v>60020</v>
      </c>
      <c r="M1090" s="21">
        <v>58848.902999999998</v>
      </c>
      <c r="N1090" s="22">
        <f t="shared" si="16"/>
        <v>0.98048822059313556</v>
      </c>
      <c r="O1090" s="21">
        <v>0</v>
      </c>
      <c r="P1090" s="21">
        <v>0</v>
      </c>
      <c r="Q1090" s="21">
        <v>0</v>
      </c>
      <c r="R1090" s="21">
        <v>0</v>
      </c>
    </row>
    <row r="1091" spans="1:18" s="13" customFormat="1" ht="27.95" customHeight="1" x14ac:dyDescent="0.25">
      <c r="A1091" s="18" t="s">
        <v>1021</v>
      </c>
      <c r="B1091" s="18" t="s">
        <v>1019</v>
      </c>
      <c r="C1091" s="19" t="s">
        <v>1762</v>
      </c>
      <c r="D1091" s="20" t="s">
        <v>111</v>
      </c>
      <c r="E1091" s="20" t="s">
        <v>111</v>
      </c>
      <c r="F1091" s="19" t="s">
        <v>967</v>
      </c>
      <c r="G1091" s="18" t="s">
        <v>1886</v>
      </c>
      <c r="H1091" s="18" t="s">
        <v>7</v>
      </c>
      <c r="I1091" s="18" t="s">
        <v>8</v>
      </c>
      <c r="J1091" s="21">
        <v>262000</v>
      </c>
      <c r="K1091" s="21">
        <v>0</v>
      </c>
      <c r="L1091" s="21">
        <v>0</v>
      </c>
      <c r="M1091" s="21">
        <v>0</v>
      </c>
      <c r="N1091" s="22" t="str">
        <f t="shared" si="16"/>
        <v>-</v>
      </c>
      <c r="O1091" s="21">
        <v>0</v>
      </c>
      <c r="P1091" s="21">
        <v>0</v>
      </c>
      <c r="Q1091" s="21">
        <v>0</v>
      </c>
      <c r="R1091" s="21">
        <v>0</v>
      </c>
    </row>
    <row r="1092" spans="1:18" s="13" customFormat="1" ht="27.95" customHeight="1" x14ac:dyDescent="0.25">
      <c r="A1092" s="18" t="s">
        <v>1021</v>
      </c>
      <c r="B1092" s="18" t="s">
        <v>1019</v>
      </c>
      <c r="C1092" s="19" t="s">
        <v>1762</v>
      </c>
      <c r="D1092" s="20" t="s">
        <v>111</v>
      </c>
      <c r="E1092" s="20" t="s">
        <v>111</v>
      </c>
      <c r="F1092" s="19" t="s">
        <v>968</v>
      </c>
      <c r="G1092" s="18" t="s">
        <v>1887</v>
      </c>
      <c r="H1092" s="18" t="s">
        <v>7</v>
      </c>
      <c r="I1092" s="18" t="s">
        <v>8</v>
      </c>
      <c r="J1092" s="21">
        <v>843606</v>
      </c>
      <c r="K1092" s="21">
        <v>843000</v>
      </c>
      <c r="L1092" s="21">
        <v>843000</v>
      </c>
      <c r="M1092" s="21">
        <v>346435.08500000002</v>
      </c>
      <c r="N1092" s="22">
        <f t="shared" si="16"/>
        <v>0.41095502372479242</v>
      </c>
      <c r="O1092" s="21">
        <v>100000</v>
      </c>
      <c r="P1092" s="21">
        <v>0</v>
      </c>
      <c r="Q1092" s="21">
        <v>0</v>
      </c>
      <c r="R1092" s="21">
        <v>0</v>
      </c>
    </row>
    <row r="1093" spans="1:18" s="13" customFormat="1" ht="27.95" customHeight="1" x14ac:dyDescent="0.25">
      <c r="A1093" s="18" t="s">
        <v>1021</v>
      </c>
      <c r="B1093" s="18" t="s">
        <v>1019</v>
      </c>
      <c r="C1093" s="19" t="s">
        <v>1762</v>
      </c>
      <c r="D1093" s="20" t="s">
        <v>111</v>
      </c>
      <c r="E1093" s="20" t="s">
        <v>111</v>
      </c>
      <c r="F1093" s="19" t="s">
        <v>1119</v>
      </c>
      <c r="G1093" s="18" t="s">
        <v>4905</v>
      </c>
      <c r="H1093" s="18" t="s">
        <v>7</v>
      </c>
      <c r="I1093" s="18" t="s">
        <v>8</v>
      </c>
      <c r="J1093" s="21">
        <v>111132</v>
      </c>
      <c r="K1093" s="21">
        <v>112000</v>
      </c>
      <c r="L1093" s="21">
        <v>112000</v>
      </c>
      <c r="M1093" s="21">
        <v>0</v>
      </c>
      <c r="N1093" s="22">
        <f t="shared" ref="N1093:N1156" si="17">IF(K1093=0,"-",M1093/K1093)</f>
        <v>0</v>
      </c>
      <c r="O1093" s="21">
        <v>0</v>
      </c>
      <c r="P1093" s="21">
        <v>0</v>
      </c>
      <c r="Q1093" s="21">
        <v>0</v>
      </c>
      <c r="R1093" s="21">
        <v>0</v>
      </c>
    </row>
    <row r="1094" spans="1:18" s="13" customFormat="1" ht="27.95" customHeight="1" x14ac:dyDescent="0.25">
      <c r="A1094" s="18" t="s">
        <v>1021</v>
      </c>
      <c r="B1094" s="18" t="s">
        <v>1019</v>
      </c>
      <c r="C1094" s="19" t="s">
        <v>1762</v>
      </c>
      <c r="D1094" s="20" t="s">
        <v>111</v>
      </c>
      <c r="E1094" s="20" t="s">
        <v>111</v>
      </c>
      <c r="F1094" s="19" t="s">
        <v>1355</v>
      </c>
      <c r="G1094" s="18" t="s">
        <v>4906</v>
      </c>
      <c r="H1094" s="18" t="s">
        <v>1709</v>
      </c>
      <c r="I1094" s="18" t="s">
        <v>3093</v>
      </c>
      <c r="J1094" s="21">
        <v>161816</v>
      </c>
      <c r="K1094" s="21">
        <v>162000</v>
      </c>
      <c r="L1094" s="21">
        <v>162000</v>
      </c>
      <c r="M1094" s="21">
        <v>0</v>
      </c>
      <c r="N1094" s="22">
        <f t="shared" si="17"/>
        <v>0</v>
      </c>
      <c r="O1094" s="21">
        <v>0</v>
      </c>
      <c r="P1094" s="21">
        <v>0</v>
      </c>
      <c r="Q1094" s="21">
        <v>0</v>
      </c>
      <c r="R1094" s="21">
        <v>0</v>
      </c>
    </row>
    <row r="1095" spans="1:18" s="13" customFormat="1" ht="27.95" customHeight="1" x14ac:dyDescent="0.25">
      <c r="A1095" s="18" t="s">
        <v>1021</v>
      </c>
      <c r="B1095" s="18" t="s">
        <v>1019</v>
      </c>
      <c r="C1095" s="19" t="s">
        <v>1762</v>
      </c>
      <c r="D1095" s="20" t="s">
        <v>111</v>
      </c>
      <c r="E1095" s="20" t="s">
        <v>111</v>
      </c>
      <c r="F1095" s="19" t="s">
        <v>3651</v>
      </c>
      <c r="G1095" s="18" t="s">
        <v>3652</v>
      </c>
      <c r="H1095" s="18" t="s">
        <v>7</v>
      </c>
      <c r="I1095" s="18" t="s">
        <v>8</v>
      </c>
      <c r="J1095" s="21">
        <v>783950</v>
      </c>
      <c r="K1095" s="21">
        <v>0</v>
      </c>
      <c r="L1095" s="21">
        <v>0</v>
      </c>
      <c r="M1095" s="21">
        <v>0</v>
      </c>
      <c r="N1095" s="22" t="str">
        <f t="shared" si="17"/>
        <v>-</v>
      </c>
      <c r="O1095" s="21">
        <v>0</v>
      </c>
      <c r="P1095" s="21">
        <v>0</v>
      </c>
      <c r="Q1095" s="21">
        <v>0</v>
      </c>
      <c r="R1095" s="21">
        <v>0</v>
      </c>
    </row>
    <row r="1096" spans="1:18" s="13" customFormat="1" ht="27.95" customHeight="1" x14ac:dyDescent="0.25">
      <c r="A1096" s="18" t="s">
        <v>1021</v>
      </c>
      <c r="B1096" s="18" t="s">
        <v>1019</v>
      </c>
      <c r="C1096" s="19" t="s">
        <v>1762</v>
      </c>
      <c r="D1096" s="20" t="s">
        <v>111</v>
      </c>
      <c r="E1096" s="20" t="s">
        <v>111</v>
      </c>
      <c r="F1096" s="19" t="s">
        <v>2999</v>
      </c>
      <c r="G1096" s="18" t="s">
        <v>3000</v>
      </c>
      <c r="H1096" s="18" t="s">
        <v>7</v>
      </c>
      <c r="I1096" s="18" t="s">
        <v>8</v>
      </c>
      <c r="J1096" s="21">
        <v>2860667</v>
      </c>
      <c r="K1096" s="21">
        <v>800000</v>
      </c>
      <c r="L1096" s="21">
        <v>800000</v>
      </c>
      <c r="M1096" s="21">
        <v>0</v>
      </c>
      <c r="N1096" s="22">
        <f t="shared" si="17"/>
        <v>0</v>
      </c>
      <c r="O1096" s="21">
        <v>2284000</v>
      </c>
      <c r="P1096" s="21">
        <v>0</v>
      </c>
      <c r="Q1096" s="21">
        <v>0</v>
      </c>
      <c r="R1096" s="21">
        <v>0</v>
      </c>
    </row>
    <row r="1097" spans="1:18" s="13" customFormat="1" ht="27.95" customHeight="1" x14ac:dyDescent="0.25">
      <c r="A1097" s="18" t="s">
        <v>1021</v>
      </c>
      <c r="B1097" s="18" t="s">
        <v>1019</v>
      </c>
      <c r="C1097" s="19" t="s">
        <v>1762</v>
      </c>
      <c r="D1097" s="20" t="s">
        <v>111</v>
      </c>
      <c r="E1097" s="20" t="s">
        <v>111</v>
      </c>
      <c r="F1097" s="19" t="s">
        <v>2325</v>
      </c>
      <c r="G1097" s="18" t="s">
        <v>4907</v>
      </c>
      <c r="H1097" s="18" t="s">
        <v>7</v>
      </c>
      <c r="I1097" s="18" t="s">
        <v>8</v>
      </c>
      <c r="J1097" s="21">
        <v>208400</v>
      </c>
      <c r="K1097" s="21">
        <v>270000</v>
      </c>
      <c r="L1097" s="21">
        <v>270000</v>
      </c>
      <c r="M1097" s="21">
        <v>0</v>
      </c>
      <c r="N1097" s="22">
        <f t="shared" si="17"/>
        <v>0</v>
      </c>
      <c r="O1097" s="21">
        <v>399000</v>
      </c>
      <c r="P1097" s="21">
        <v>0</v>
      </c>
      <c r="Q1097" s="21">
        <v>0</v>
      </c>
      <c r="R1097" s="21">
        <v>0</v>
      </c>
    </row>
    <row r="1098" spans="1:18" s="13" customFormat="1" ht="27.95" customHeight="1" x14ac:dyDescent="0.25">
      <c r="A1098" s="18" t="s">
        <v>1021</v>
      </c>
      <c r="B1098" s="18" t="s">
        <v>1019</v>
      </c>
      <c r="C1098" s="19" t="s">
        <v>1762</v>
      </c>
      <c r="D1098" s="20" t="s">
        <v>111</v>
      </c>
      <c r="E1098" s="20" t="s">
        <v>111</v>
      </c>
      <c r="F1098" s="19" t="s">
        <v>3653</v>
      </c>
      <c r="G1098" s="18" t="s">
        <v>3654</v>
      </c>
      <c r="H1098" s="18" t="s">
        <v>7</v>
      </c>
      <c r="I1098" s="18" t="s">
        <v>8</v>
      </c>
      <c r="J1098" s="21">
        <v>200000</v>
      </c>
      <c r="K1098" s="21">
        <v>0</v>
      </c>
      <c r="L1098" s="21">
        <v>0</v>
      </c>
      <c r="M1098" s="21">
        <v>0</v>
      </c>
      <c r="N1098" s="22" t="str">
        <f t="shared" si="17"/>
        <v>-</v>
      </c>
      <c r="O1098" s="21">
        <v>0</v>
      </c>
      <c r="P1098" s="21">
        <v>0</v>
      </c>
      <c r="Q1098" s="21">
        <v>0</v>
      </c>
      <c r="R1098" s="21">
        <v>0</v>
      </c>
    </row>
    <row r="1099" spans="1:18" s="13" customFormat="1" ht="27.95" customHeight="1" x14ac:dyDescent="0.25">
      <c r="A1099" s="18" t="s">
        <v>1021</v>
      </c>
      <c r="B1099" s="18" t="s">
        <v>1019</v>
      </c>
      <c r="C1099" s="19" t="s">
        <v>1762</v>
      </c>
      <c r="D1099" s="20" t="s">
        <v>111</v>
      </c>
      <c r="E1099" s="20" t="s">
        <v>111</v>
      </c>
      <c r="F1099" s="19" t="s">
        <v>3655</v>
      </c>
      <c r="G1099" s="18" t="s">
        <v>3656</v>
      </c>
      <c r="H1099" s="18" t="s">
        <v>7</v>
      </c>
      <c r="I1099" s="18" t="s">
        <v>8</v>
      </c>
      <c r="J1099" s="21">
        <v>50000</v>
      </c>
      <c r="K1099" s="21">
        <v>0</v>
      </c>
      <c r="L1099" s="21">
        <v>0</v>
      </c>
      <c r="M1099" s="21">
        <v>0</v>
      </c>
      <c r="N1099" s="22" t="str">
        <f t="shared" si="17"/>
        <v>-</v>
      </c>
      <c r="O1099" s="21">
        <v>0</v>
      </c>
      <c r="P1099" s="21">
        <v>0</v>
      </c>
      <c r="Q1099" s="21">
        <v>0</v>
      </c>
      <c r="R1099" s="21">
        <v>0</v>
      </c>
    </row>
    <row r="1100" spans="1:18" s="13" customFormat="1" ht="27.95" customHeight="1" x14ac:dyDescent="0.25">
      <c r="A1100" s="18" t="s">
        <v>1021</v>
      </c>
      <c r="B1100" s="18" t="s">
        <v>1019</v>
      </c>
      <c r="C1100" s="19" t="s">
        <v>1762</v>
      </c>
      <c r="D1100" s="20" t="s">
        <v>111</v>
      </c>
      <c r="E1100" s="20" t="s">
        <v>111</v>
      </c>
      <c r="F1100" s="19" t="s">
        <v>3657</v>
      </c>
      <c r="G1100" s="18" t="s">
        <v>3658</v>
      </c>
      <c r="H1100" s="18" t="s">
        <v>7</v>
      </c>
      <c r="I1100" s="18" t="s">
        <v>8</v>
      </c>
      <c r="J1100" s="21">
        <v>50000</v>
      </c>
      <c r="K1100" s="21">
        <v>0</v>
      </c>
      <c r="L1100" s="21">
        <v>0</v>
      </c>
      <c r="M1100" s="21">
        <v>0</v>
      </c>
      <c r="N1100" s="22" t="str">
        <f t="shared" si="17"/>
        <v>-</v>
      </c>
      <c r="O1100" s="21">
        <v>0</v>
      </c>
      <c r="P1100" s="21">
        <v>0</v>
      </c>
      <c r="Q1100" s="21">
        <v>0</v>
      </c>
      <c r="R1100" s="21">
        <v>0</v>
      </c>
    </row>
    <row r="1101" spans="1:18" s="13" customFormat="1" ht="27.95" customHeight="1" x14ac:dyDescent="0.25">
      <c r="A1101" s="18" t="s">
        <v>1021</v>
      </c>
      <c r="B1101" s="18" t="s">
        <v>1019</v>
      </c>
      <c r="C1101" s="19" t="s">
        <v>1762</v>
      </c>
      <c r="D1101" s="20" t="s">
        <v>111</v>
      </c>
      <c r="E1101" s="20" t="s">
        <v>111</v>
      </c>
      <c r="F1101" s="19" t="s">
        <v>2326</v>
      </c>
      <c r="G1101" s="18" t="s">
        <v>4908</v>
      </c>
      <c r="H1101" s="18" t="s">
        <v>7</v>
      </c>
      <c r="I1101" s="18" t="s">
        <v>8</v>
      </c>
      <c r="J1101" s="21">
        <v>962933</v>
      </c>
      <c r="K1101" s="21">
        <v>845160</v>
      </c>
      <c r="L1101" s="21">
        <v>845160</v>
      </c>
      <c r="M1101" s="21">
        <v>0</v>
      </c>
      <c r="N1101" s="22">
        <f t="shared" si="17"/>
        <v>0</v>
      </c>
      <c r="O1101" s="21">
        <v>1187000</v>
      </c>
      <c r="P1101" s="21">
        <v>0</v>
      </c>
      <c r="Q1101" s="21">
        <v>0</v>
      </c>
      <c r="R1101" s="21">
        <v>0</v>
      </c>
    </row>
    <row r="1102" spans="1:18" s="13" customFormat="1" ht="27.95" customHeight="1" x14ac:dyDescent="0.25">
      <c r="A1102" s="18" t="s">
        <v>1021</v>
      </c>
      <c r="B1102" s="18" t="s">
        <v>1019</v>
      </c>
      <c r="C1102" s="19" t="s">
        <v>1762</v>
      </c>
      <c r="D1102" s="20" t="s">
        <v>111</v>
      </c>
      <c r="E1102" s="20" t="s">
        <v>111</v>
      </c>
      <c r="F1102" s="19" t="s">
        <v>3161</v>
      </c>
      <c r="G1102" s="18" t="s">
        <v>3162</v>
      </c>
      <c r="H1102" s="18" t="s">
        <v>7</v>
      </c>
      <c r="I1102" s="18" t="s">
        <v>8</v>
      </c>
      <c r="J1102" s="21">
        <v>680000</v>
      </c>
      <c r="K1102" s="21">
        <v>409000</v>
      </c>
      <c r="L1102" s="21">
        <v>409000</v>
      </c>
      <c r="M1102" s="21">
        <v>0</v>
      </c>
      <c r="N1102" s="22">
        <f t="shared" si="17"/>
        <v>0</v>
      </c>
      <c r="O1102" s="21">
        <v>929000</v>
      </c>
      <c r="P1102" s="21">
        <v>1025000</v>
      </c>
      <c r="Q1102" s="21">
        <v>929000</v>
      </c>
      <c r="R1102" s="21">
        <v>709000</v>
      </c>
    </row>
    <row r="1103" spans="1:18" s="13" customFormat="1" ht="27.95" customHeight="1" x14ac:dyDescent="0.25">
      <c r="A1103" s="18" t="s">
        <v>1021</v>
      </c>
      <c r="B1103" s="18" t="s">
        <v>1019</v>
      </c>
      <c r="C1103" s="19" t="s">
        <v>1762</v>
      </c>
      <c r="D1103" s="20" t="s">
        <v>111</v>
      </c>
      <c r="E1103" s="20" t="s">
        <v>111</v>
      </c>
      <c r="F1103" s="19" t="s">
        <v>3659</v>
      </c>
      <c r="G1103" s="18" t="s">
        <v>3660</v>
      </c>
      <c r="H1103" s="18" t="s">
        <v>7</v>
      </c>
      <c r="I1103" s="18" t="s">
        <v>8</v>
      </c>
      <c r="J1103" s="21">
        <v>10000</v>
      </c>
      <c r="K1103" s="21">
        <v>0</v>
      </c>
      <c r="L1103" s="21">
        <v>0</v>
      </c>
      <c r="M1103" s="21">
        <v>0</v>
      </c>
      <c r="N1103" s="22" t="str">
        <f t="shared" si="17"/>
        <v>-</v>
      </c>
      <c r="O1103" s="21">
        <v>0</v>
      </c>
      <c r="P1103" s="21">
        <v>0</v>
      </c>
      <c r="Q1103" s="21">
        <v>0</v>
      </c>
      <c r="R1103" s="21">
        <v>0</v>
      </c>
    </row>
    <row r="1104" spans="1:18" s="13" customFormat="1" ht="27.95" customHeight="1" x14ac:dyDescent="0.25">
      <c r="A1104" s="18" t="s">
        <v>1021</v>
      </c>
      <c r="B1104" s="18" t="s">
        <v>1019</v>
      </c>
      <c r="C1104" s="19" t="s">
        <v>1762</v>
      </c>
      <c r="D1104" s="20" t="s">
        <v>111</v>
      </c>
      <c r="E1104" s="20" t="s">
        <v>111</v>
      </c>
      <c r="F1104" s="19" t="s">
        <v>3661</v>
      </c>
      <c r="G1104" s="18" t="s">
        <v>3662</v>
      </c>
      <c r="H1104" s="18" t="s">
        <v>7</v>
      </c>
      <c r="I1104" s="18" t="s">
        <v>8</v>
      </c>
      <c r="J1104" s="21">
        <v>10000</v>
      </c>
      <c r="K1104" s="21">
        <v>0</v>
      </c>
      <c r="L1104" s="21">
        <v>0</v>
      </c>
      <c r="M1104" s="21">
        <v>0</v>
      </c>
      <c r="N1104" s="22" t="str">
        <f t="shared" si="17"/>
        <v>-</v>
      </c>
      <c r="O1104" s="21">
        <v>0</v>
      </c>
      <c r="P1104" s="21">
        <v>0</v>
      </c>
      <c r="Q1104" s="21">
        <v>0</v>
      </c>
      <c r="R1104" s="21">
        <v>0</v>
      </c>
    </row>
    <row r="1105" spans="1:18" s="13" customFormat="1" ht="27.95" customHeight="1" x14ac:dyDescent="0.25">
      <c r="A1105" s="18" t="s">
        <v>1021</v>
      </c>
      <c r="B1105" s="18" t="s">
        <v>1019</v>
      </c>
      <c r="C1105" s="19" t="s">
        <v>1762</v>
      </c>
      <c r="D1105" s="20" t="s">
        <v>111</v>
      </c>
      <c r="E1105" s="20" t="s">
        <v>111</v>
      </c>
      <c r="F1105" s="19" t="s">
        <v>3663</v>
      </c>
      <c r="G1105" s="18" t="s">
        <v>3664</v>
      </c>
      <c r="H1105" s="18" t="s">
        <v>7</v>
      </c>
      <c r="I1105" s="18" t="s">
        <v>8</v>
      </c>
      <c r="J1105" s="21">
        <v>52000</v>
      </c>
      <c r="K1105" s="21">
        <v>0</v>
      </c>
      <c r="L1105" s="21">
        <v>0</v>
      </c>
      <c r="M1105" s="21">
        <v>0</v>
      </c>
      <c r="N1105" s="22" t="str">
        <f t="shared" si="17"/>
        <v>-</v>
      </c>
      <c r="O1105" s="21">
        <v>0</v>
      </c>
      <c r="P1105" s="21">
        <v>0</v>
      </c>
      <c r="Q1105" s="21">
        <v>0</v>
      </c>
      <c r="R1105" s="21">
        <v>0</v>
      </c>
    </row>
    <row r="1106" spans="1:18" s="13" customFormat="1" ht="27.95" customHeight="1" x14ac:dyDescent="0.25">
      <c r="A1106" s="18" t="s">
        <v>1021</v>
      </c>
      <c r="B1106" s="18" t="s">
        <v>1019</v>
      </c>
      <c r="C1106" s="19" t="s">
        <v>1762</v>
      </c>
      <c r="D1106" s="20" t="s">
        <v>111</v>
      </c>
      <c r="E1106" s="20" t="s">
        <v>111</v>
      </c>
      <c r="F1106" s="19" t="s">
        <v>3665</v>
      </c>
      <c r="G1106" s="18" t="s">
        <v>3666</v>
      </c>
      <c r="H1106" s="18" t="s">
        <v>7</v>
      </c>
      <c r="I1106" s="18" t="s">
        <v>8</v>
      </c>
      <c r="J1106" s="21">
        <v>72000</v>
      </c>
      <c r="K1106" s="21">
        <v>0</v>
      </c>
      <c r="L1106" s="21">
        <v>0</v>
      </c>
      <c r="M1106" s="21">
        <v>0</v>
      </c>
      <c r="N1106" s="22" t="str">
        <f t="shared" si="17"/>
        <v>-</v>
      </c>
      <c r="O1106" s="21">
        <v>0</v>
      </c>
      <c r="P1106" s="21">
        <v>0</v>
      </c>
      <c r="Q1106" s="21">
        <v>0</v>
      </c>
      <c r="R1106" s="21">
        <v>0</v>
      </c>
    </row>
    <row r="1107" spans="1:18" s="13" customFormat="1" ht="27.95" customHeight="1" x14ac:dyDescent="0.25">
      <c r="A1107" s="18" t="s">
        <v>1021</v>
      </c>
      <c r="B1107" s="18" t="s">
        <v>1019</v>
      </c>
      <c r="C1107" s="19" t="s">
        <v>1762</v>
      </c>
      <c r="D1107" s="20" t="s">
        <v>111</v>
      </c>
      <c r="E1107" s="20" t="s">
        <v>111</v>
      </c>
      <c r="F1107" s="19" t="s">
        <v>3667</v>
      </c>
      <c r="G1107" s="18" t="s">
        <v>3668</v>
      </c>
      <c r="H1107" s="18" t="s">
        <v>7</v>
      </c>
      <c r="I1107" s="18" t="s">
        <v>8</v>
      </c>
      <c r="J1107" s="21">
        <v>10000</v>
      </c>
      <c r="K1107" s="21">
        <v>0</v>
      </c>
      <c r="L1107" s="21">
        <v>0</v>
      </c>
      <c r="M1107" s="21">
        <v>0</v>
      </c>
      <c r="N1107" s="22" t="str">
        <f t="shared" si="17"/>
        <v>-</v>
      </c>
      <c r="O1107" s="21">
        <v>0</v>
      </c>
      <c r="P1107" s="21">
        <v>0</v>
      </c>
      <c r="Q1107" s="21">
        <v>0</v>
      </c>
      <c r="R1107" s="21">
        <v>0</v>
      </c>
    </row>
    <row r="1108" spans="1:18" s="13" customFormat="1" ht="27.95" customHeight="1" x14ac:dyDescent="0.25">
      <c r="A1108" s="18" t="s">
        <v>1021</v>
      </c>
      <c r="B1108" s="18" t="s">
        <v>1019</v>
      </c>
      <c r="C1108" s="19" t="s">
        <v>1763</v>
      </c>
      <c r="D1108" s="20" t="s">
        <v>93</v>
      </c>
      <c r="E1108" s="20" t="s">
        <v>771</v>
      </c>
      <c r="F1108" s="19" t="s">
        <v>4909</v>
      </c>
      <c r="G1108" s="18" t="s">
        <v>4910</v>
      </c>
      <c r="H1108" s="18" t="s">
        <v>7</v>
      </c>
      <c r="I1108" s="18" t="s">
        <v>8</v>
      </c>
      <c r="J1108" s="21">
        <v>0</v>
      </c>
      <c r="K1108" s="21">
        <v>10200</v>
      </c>
      <c r="L1108" s="21">
        <v>10200</v>
      </c>
      <c r="M1108" s="21">
        <v>0</v>
      </c>
      <c r="N1108" s="22">
        <f t="shared" si="17"/>
        <v>0</v>
      </c>
      <c r="O1108" s="21">
        <v>0</v>
      </c>
      <c r="P1108" s="21">
        <v>0</v>
      </c>
      <c r="Q1108" s="21">
        <v>0</v>
      </c>
      <c r="R1108" s="21">
        <v>0</v>
      </c>
    </row>
    <row r="1109" spans="1:18" s="13" customFormat="1" ht="27.95" customHeight="1" x14ac:dyDescent="0.25">
      <c r="A1109" s="18" t="s">
        <v>1021</v>
      </c>
      <c r="B1109" s="18" t="s">
        <v>1019</v>
      </c>
      <c r="C1109" s="19" t="s">
        <v>1763</v>
      </c>
      <c r="D1109" s="20" t="s">
        <v>79</v>
      </c>
      <c r="E1109" s="20" t="s">
        <v>762</v>
      </c>
      <c r="F1109" s="19" t="s">
        <v>4911</v>
      </c>
      <c r="G1109" s="18" t="s">
        <v>4912</v>
      </c>
      <c r="H1109" s="18" t="s">
        <v>7</v>
      </c>
      <c r="I1109" s="18" t="s">
        <v>8</v>
      </c>
      <c r="J1109" s="21">
        <v>0</v>
      </c>
      <c r="K1109" s="21">
        <v>3000</v>
      </c>
      <c r="L1109" s="21">
        <v>3000</v>
      </c>
      <c r="M1109" s="21">
        <v>0</v>
      </c>
      <c r="N1109" s="22">
        <f t="shared" si="17"/>
        <v>0</v>
      </c>
      <c r="O1109" s="21">
        <v>0</v>
      </c>
      <c r="P1109" s="21">
        <v>0</v>
      </c>
      <c r="Q1109" s="21">
        <v>0</v>
      </c>
      <c r="R1109" s="21">
        <v>0</v>
      </c>
    </row>
    <row r="1110" spans="1:18" s="13" customFormat="1" ht="27.95" customHeight="1" x14ac:dyDescent="0.25">
      <c r="A1110" s="18" t="s">
        <v>1021</v>
      </c>
      <c r="B1110" s="18" t="s">
        <v>1019</v>
      </c>
      <c r="C1110" s="19" t="s">
        <v>1763</v>
      </c>
      <c r="D1110" s="20" t="s">
        <v>79</v>
      </c>
      <c r="E1110" s="20" t="s">
        <v>762</v>
      </c>
      <c r="F1110" s="19" t="s">
        <v>4913</v>
      </c>
      <c r="G1110" s="18" t="s">
        <v>4914</v>
      </c>
      <c r="H1110" s="18" t="s">
        <v>7</v>
      </c>
      <c r="I1110" s="18" t="s">
        <v>8</v>
      </c>
      <c r="J1110" s="21">
        <v>0</v>
      </c>
      <c r="K1110" s="21">
        <v>3300</v>
      </c>
      <c r="L1110" s="21">
        <v>3300</v>
      </c>
      <c r="M1110" s="21">
        <v>0</v>
      </c>
      <c r="N1110" s="22">
        <f t="shared" si="17"/>
        <v>0</v>
      </c>
      <c r="O1110" s="21">
        <v>0</v>
      </c>
      <c r="P1110" s="21">
        <v>0</v>
      </c>
      <c r="Q1110" s="21">
        <v>0</v>
      </c>
      <c r="R1110" s="21">
        <v>0</v>
      </c>
    </row>
    <row r="1111" spans="1:18" s="13" customFormat="1" ht="27.95" customHeight="1" x14ac:dyDescent="0.25">
      <c r="A1111" s="18" t="s">
        <v>1021</v>
      </c>
      <c r="B1111" s="18" t="s">
        <v>1019</v>
      </c>
      <c r="C1111" s="19" t="s">
        <v>1763</v>
      </c>
      <c r="D1111" s="20" t="s">
        <v>77</v>
      </c>
      <c r="E1111" s="20" t="s">
        <v>77</v>
      </c>
      <c r="F1111" s="19" t="s">
        <v>1356</v>
      </c>
      <c r="G1111" s="18" t="s">
        <v>1888</v>
      </c>
      <c r="H1111" s="18" t="s">
        <v>7</v>
      </c>
      <c r="I1111" s="18" t="s">
        <v>8</v>
      </c>
      <c r="J1111" s="21">
        <v>310500</v>
      </c>
      <c r="K1111" s="21">
        <v>0</v>
      </c>
      <c r="L1111" s="21">
        <v>0</v>
      </c>
      <c r="M1111" s="21">
        <v>0</v>
      </c>
      <c r="N1111" s="22" t="str">
        <f t="shared" si="17"/>
        <v>-</v>
      </c>
      <c r="O1111" s="21">
        <v>0</v>
      </c>
      <c r="P1111" s="21">
        <v>0</v>
      </c>
      <c r="Q1111" s="21">
        <v>0</v>
      </c>
      <c r="R1111" s="21">
        <v>0</v>
      </c>
    </row>
    <row r="1112" spans="1:18" s="13" customFormat="1" ht="27.95" customHeight="1" x14ac:dyDescent="0.25">
      <c r="A1112" s="18" t="s">
        <v>1021</v>
      </c>
      <c r="B1112" s="18" t="s">
        <v>1019</v>
      </c>
      <c r="C1112" s="19" t="s">
        <v>1763</v>
      </c>
      <c r="D1112" s="20" t="s">
        <v>82</v>
      </c>
      <c r="E1112" s="20" t="s">
        <v>767</v>
      </c>
      <c r="F1112" s="19" t="s">
        <v>2327</v>
      </c>
      <c r="G1112" s="18" t="s">
        <v>2328</v>
      </c>
      <c r="H1112" s="18" t="s">
        <v>7</v>
      </c>
      <c r="I1112" s="18" t="s">
        <v>8</v>
      </c>
      <c r="J1112" s="21">
        <v>1458800</v>
      </c>
      <c r="K1112" s="21">
        <v>10</v>
      </c>
      <c r="L1112" s="21">
        <v>10</v>
      </c>
      <c r="M1112" s="21">
        <v>0</v>
      </c>
      <c r="N1112" s="22">
        <f t="shared" si="17"/>
        <v>0</v>
      </c>
      <c r="O1112" s="21">
        <v>1500000</v>
      </c>
      <c r="P1112" s="21">
        <v>1093000</v>
      </c>
      <c r="Q1112" s="21">
        <v>0</v>
      </c>
      <c r="R1112" s="21">
        <v>0</v>
      </c>
    </row>
    <row r="1113" spans="1:18" s="13" customFormat="1" ht="27.95" customHeight="1" x14ac:dyDescent="0.25">
      <c r="A1113" s="18" t="s">
        <v>1889</v>
      </c>
      <c r="B1113" s="18" t="s">
        <v>38</v>
      </c>
      <c r="C1113" s="19" t="s">
        <v>1763</v>
      </c>
      <c r="D1113" s="20" t="s">
        <v>79</v>
      </c>
      <c r="E1113" s="20" t="s">
        <v>765</v>
      </c>
      <c r="F1113" s="19" t="s">
        <v>3669</v>
      </c>
      <c r="G1113" s="18" t="s">
        <v>3670</v>
      </c>
      <c r="H1113" s="18" t="s">
        <v>7</v>
      </c>
      <c r="I1113" s="18" t="s">
        <v>8</v>
      </c>
      <c r="J1113" s="21">
        <v>9734417</v>
      </c>
      <c r="K1113" s="21">
        <v>3349396</v>
      </c>
      <c r="L1113" s="21">
        <v>3349396</v>
      </c>
      <c r="M1113" s="21">
        <v>21749.812999999998</v>
      </c>
      <c r="N1113" s="22">
        <f t="shared" si="17"/>
        <v>6.4936522883528849E-3</v>
      </c>
      <c r="O1113" s="21">
        <v>0</v>
      </c>
      <c r="P1113" s="21">
        <v>0</v>
      </c>
      <c r="Q1113" s="21">
        <v>0</v>
      </c>
      <c r="R1113" s="21">
        <v>0</v>
      </c>
    </row>
    <row r="1114" spans="1:18" s="13" customFormat="1" ht="27.95" customHeight="1" x14ac:dyDescent="0.25">
      <c r="A1114" s="18" t="s">
        <v>1889</v>
      </c>
      <c r="B1114" s="18" t="s">
        <v>12</v>
      </c>
      <c r="C1114" s="19" t="s">
        <v>1763</v>
      </c>
      <c r="D1114" s="20" t="s">
        <v>79</v>
      </c>
      <c r="E1114" s="20" t="s">
        <v>765</v>
      </c>
      <c r="F1114" s="19" t="s">
        <v>3671</v>
      </c>
      <c r="G1114" s="18" t="s">
        <v>3672</v>
      </c>
      <c r="H1114" s="18" t="s">
        <v>7</v>
      </c>
      <c r="I1114" s="18" t="s">
        <v>8</v>
      </c>
      <c r="J1114" s="21">
        <v>3349396</v>
      </c>
      <c r="K1114" s="21">
        <v>3665915</v>
      </c>
      <c r="L1114" s="21">
        <v>3665915</v>
      </c>
      <c r="M1114" s="21">
        <v>127490.605</v>
      </c>
      <c r="N1114" s="22">
        <f t="shared" si="17"/>
        <v>3.4777294345340791E-2</v>
      </c>
      <c r="O1114" s="21">
        <v>0</v>
      </c>
      <c r="P1114" s="21">
        <v>0</v>
      </c>
      <c r="Q1114" s="21">
        <v>0</v>
      </c>
      <c r="R1114" s="21">
        <v>0</v>
      </c>
    </row>
    <row r="1115" spans="1:18" s="13" customFormat="1" ht="27.95" customHeight="1" x14ac:dyDescent="0.25">
      <c r="A1115" s="18" t="s">
        <v>1889</v>
      </c>
      <c r="B1115" s="18" t="s">
        <v>45</v>
      </c>
      <c r="C1115" s="19" t="s">
        <v>1763</v>
      </c>
      <c r="D1115" s="20" t="s">
        <v>79</v>
      </c>
      <c r="E1115" s="20" t="s">
        <v>765</v>
      </c>
      <c r="F1115" s="19" t="s">
        <v>3673</v>
      </c>
      <c r="G1115" s="18" t="s">
        <v>3674</v>
      </c>
      <c r="H1115" s="18" t="s">
        <v>7</v>
      </c>
      <c r="I1115" s="18" t="s">
        <v>8</v>
      </c>
      <c r="J1115" s="21">
        <v>3665915</v>
      </c>
      <c r="K1115" s="21">
        <v>4399991</v>
      </c>
      <c r="L1115" s="21">
        <v>4399991</v>
      </c>
      <c r="M1115" s="21">
        <v>80793.654999999999</v>
      </c>
      <c r="N1115" s="22">
        <f t="shared" si="17"/>
        <v>1.8362231877292474E-2</v>
      </c>
      <c r="O1115" s="21">
        <v>0</v>
      </c>
      <c r="P1115" s="21">
        <v>0</v>
      </c>
      <c r="Q1115" s="21">
        <v>0</v>
      </c>
      <c r="R1115" s="21">
        <v>0</v>
      </c>
    </row>
    <row r="1116" spans="1:18" s="13" customFormat="1" ht="27.95" customHeight="1" x14ac:dyDescent="0.25">
      <c r="A1116" s="18" t="s">
        <v>1889</v>
      </c>
      <c r="B1116" s="18" t="s">
        <v>19</v>
      </c>
      <c r="C1116" s="19" t="s">
        <v>1763</v>
      </c>
      <c r="D1116" s="20" t="s">
        <v>79</v>
      </c>
      <c r="E1116" s="20" t="s">
        <v>765</v>
      </c>
      <c r="F1116" s="19" t="s">
        <v>3675</v>
      </c>
      <c r="G1116" s="18" t="s">
        <v>3676</v>
      </c>
      <c r="H1116" s="18" t="s">
        <v>7</v>
      </c>
      <c r="I1116" s="18" t="s">
        <v>8</v>
      </c>
      <c r="J1116" s="21">
        <v>4399991</v>
      </c>
      <c r="K1116" s="21">
        <v>7995110</v>
      </c>
      <c r="L1116" s="21">
        <v>7995110</v>
      </c>
      <c r="M1116" s="21">
        <v>332442.353</v>
      </c>
      <c r="N1116" s="22">
        <f t="shared" si="17"/>
        <v>4.1580710334191778E-2</v>
      </c>
      <c r="O1116" s="21">
        <v>0</v>
      </c>
      <c r="P1116" s="21">
        <v>0</v>
      </c>
      <c r="Q1116" s="21">
        <v>0</v>
      </c>
      <c r="R1116" s="21">
        <v>0</v>
      </c>
    </row>
    <row r="1117" spans="1:18" s="13" customFormat="1" ht="27.95" customHeight="1" x14ac:dyDescent="0.25">
      <c r="A1117" s="18" t="s">
        <v>1889</v>
      </c>
      <c r="B1117" s="18" t="s">
        <v>47</v>
      </c>
      <c r="C1117" s="19" t="s">
        <v>1763</v>
      </c>
      <c r="D1117" s="20" t="s">
        <v>79</v>
      </c>
      <c r="E1117" s="20" t="s">
        <v>765</v>
      </c>
      <c r="F1117" s="19" t="s">
        <v>3677</v>
      </c>
      <c r="G1117" s="18" t="s">
        <v>3678</v>
      </c>
      <c r="H1117" s="18" t="s">
        <v>7</v>
      </c>
      <c r="I1117" s="18" t="s">
        <v>8</v>
      </c>
      <c r="J1117" s="21">
        <v>7995110</v>
      </c>
      <c r="K1117" s="21">
        <v>6316632</v>
      </c>
      <c r="L1117" s="21">
        <v>6316632</v>
      </c>
      <c r="M1117" s="21">
        <v>156720.26500000001</v>
      </c>
      <c r="N1117" s="22">
        <f t="shared" si="17"/>
        <v>2.4810732206656968E-2</v>
      </c>
      <c r="O1117" s="21">
        <v>0</v>
      </c>
      <c r="P1117" s="21">
        <v>0</v>
      </c>
      <c r="Q1117" s="21">
        <v>0</v>
      </c>
      <c r="R1117" s="21">
        <v>0</v>
      </c>
    </row>
    <row r="1118" spans="1:18" s="13" customFormat="1" ht="27.95" customHeight="1" x14ac:dyDescent="0.25">
      <c r="A1118" s="18" t="s">
        <v>1889</v>
      </c>
      <c r="B1118" s="18" t="s">
        <v>21</v>
      </c>
      <c r="C1118" s="19" t="s">
        <v>1763</v>
      </c>
      <c r="D1118" s="20" t="s">
        <v>79</v>
      </c>
      <c r="E1118" s="20" t="s">
        <v>765</v>
      </c>
      <c r="F1118" s="19" t="s">
        <v>3679</v>
      </c>
      <c r="G1118" s="18" t="s">
        <v>3680</v>
      </c>
      <c r="H1118" s="18" t="s">
        <v>7</v>
      </c>
      <c r="I1118" s="18" t="s">
        <v>8</v>
      </c>
      <c r="J1118" s="21">
        <v>6316632</v>
      </c>
      <c r="K1118" s="21">
        <v>5628950</v>
      </c>
      <c r="L1118" s="21">
        <v>5628950</v>
      </c>
      <c r="M1118" s="21">
        <v>63492.366000000002</v>
      </c>
      <c r="N1118" s="22">
        <f t="shared" si="17"/>
        <v>1.1279610939873334E-2</v>
      </c>
      <c r="O1118" s="21">
        <v>0</v>
      </c>
      <c r="P1118" s="21">
        <v>0</v>
      </c>
      <c r="Q1118" s="21">
        <v>0</v>
      </c>
      <c r="R1118" s="21">
        <v>0</v>
      </c>
    </row>
    <row r="1119" spans="1:18" s="13" customFormat="1" ht="27.95" customHeight="1" x14ac:dyDescent="0.25">
      <c r="A1119" s="18" t="s">
        <v>1889</v>
      </c>
      <c r="B1119" s="18" t="s">
        <v>1771</v>
      </c>
      <c r="C1119" s="19" t="s">
        <v>1763</v>
      </c>
      <c r="D1119" s="20" t="s">
        <v>79</v>
      </c>
      <c r="E1119" s="20" t="s">
        <v>765</v>
      </c>
      <c r="F1119" s="19" t="s">
        <v>3681</v>
      </c>
      <c r="G1119" s="18" t="s">
        <v>3682</v>
      </c>
      <c r="H1119" s="18" t="s">
        <v>7</v>
      </c>
      <c r="I1119" s="18" t="s">
        <v>8</v>
      </c>
      <c r="J1119" s="21">
        <v>7788908</v>
      </c>
      <c r="K1119" s="21">
        <v>5851645</v>
      </c>
      <c r="L1119" s="21">
        <v>5851645</v>
      </c>
      <c r="M1119" s="21">
        <v>380133.84</v>
      </c>
      <c r="N1119" s="22">
        <f t="shared" si="17"/>
        <v>6.4961876532154642E-2</v>
      </c>
      <c r="O1119" s="21">
        <v>0</v>
      </c>
      <c r="P1119" s="21">
        <v>0</v>
      </c>
      <c r="Q1119" s="21">
        <v>0</v>
      </c>
      <c r="R1119" s="21">
        <v>0</v>
      </c>
    </row>
    <row r="1120" spans="1:18" s="13" customFormat="1" ht="27.95" customHeight="1" x14ac:dyDescent="0.25">
      <c r="A1120" s="18" t="s">
        <v>1889</v>
      </c>
      <c r="B1120" s="18" t="s">
        <v>3135</v>
      </c>
      <c r="C1120" s="19" t="s">
        <v>1763</v>
      </c>
      <c r="D1120" s="20" t="s">
        <v>79</v>
      </c>
      <c r="E1120" s="20" t="s">
        <v>765</v>
      </c>
      <c r="F1120" s="19" t="s">
        <v>3683</v>
      </c>
      <c r="G1120" s="18" t="s">
        <v>3684</v>
      </c>
      <c r="H1120" s="18" t="s">
        <v>7</v>
      </c>
      <c r="I1120" s="18" t="s">
        <v>8</v>
      </c>
      <c r="J1120" s="21">
        <v>5628950</v>
      </c>
      <c r="K1120" s="21">
        <v>8268327</v>
      </c>
      <c r="L1120" s="21">
        <v>8268327</v>
      </c>
      <c r="M1120" s="21">
        <v>465936.55599999998</v>
      </c>
      <c r="N1120" s="22">
        <f t="shared" si="17"/>
        <v>5.6351974952127556E-2</v>
      </c>
      <c r="O1120" s="21">
        <v>0</v>
      </c>
      <c r="P1120" s="21">
        <v>0</v>
      </c>
      <c r="Q1120" s="21">
        <v>0</v>
      </c>
      <c r="R1120" s="21">
        <v>0</v>
      </c>
    </row>
    <row r="1121" spans="1:18" s="13" customFormat="1" ht="27.95" customHeight="1" x14ac:dyDescent="0.25">
      <c r="A1121" s="18" t="s">
        <v>1889</v>
      </c>
      <c r="B1121" s="18" t="s">
        <v>57</v>
      </c>
      <c r="C1121" s="19" t="s">
        <v>1763</v>
      </c>
      <c r="D1121" s="20" t="s">
        <v>79</v>
      </c>
      <c r="E1121" s="20" t="s">
        <v>765</v>
      </c>
      <c r="F1121" s="19" t="s">
        <v>3685</v>
      </c>
      <c r="G1121" s="18" t="s">
        <v>3686</v>
      </c>
      <c r="H1121" s="18" t="s">
        <v>7</v>
      </c>
      <c r="I1121" s="18" t="s">
        <v>8</v>
      </c>
      <c r="J1121" s="21">
        <v>5851645</v>
      </c>
      <c r="K1121" s="21">
        <v>8232242</v>
      </c>
      <c r="L1121" s="21">
        <v>8232242</v>
      </c>
      <c r="M1121" s="21">
        <v>236501.427</v>
      </c>
      <c r="N1121" s="22">
        <f t="shared" si="17"/>
        <v>2.8728677679786381E-2</v>
      </c>
      <c r="O1121" s="21">
        <v>0</v>
      </c>
      <c r="P1121" s="21">
        <v>0</v>
      </c>
      <c r="Q1121" s="21">
        <v>0</v>
      </c>
      <c r="R1121" s="21">
        <v>0</v>
      </c>
    </row>
    <row r="1122" spans="1:18" s="13" customFormat="1" ht="27.95" customHeight="1" x14ac:dyDescent="0.25">
      <c r="A1122" s="18" t="s">
        <v>1889</v>
      </c>
      <c r="B1122" s="18" t="s">
        <v>61</v>
      </c>
      <c r="C1122" s="19" t="s">
        <v>1763</v>
      </c>
      <c r="D1122" s="20" t="s">
        <v>79</v>
      </c>
      <c r="E1122" s="20" t="s">
        <v>765</v>
      </c>
      <c r="F1122" s="19" t="s">
        <v>3687</v>
      </c>
      <c r="G1122" s="18" t="s">
        <v>3688</v>
      </c>
      <c r="H1122" s="18" t="s">
        <v>7</v>
      </c>
      <c r="I1122" s="18" t="s">
        <v>8</v>
      </c>
      <c r="J1122" s="21">
        <v>4848477</v>
      </c>
      <c r="K1122" s="21">
        <v>6159918</v>
      </c>
      <c r="L1122" s="21">
        <v>6159918</v>
      </c>
      <c r="M1122" s="21">
        <v>404754.19799999997</v>
      </c>
      <c r="N1122" s="22">
        <f t="shared" si="17"/>
        <v>6.5707725005430262E-2</v>
      </c>
      <c r="O1122" s="21">
        <v>0</v>
      </c>
      <c r="P1122" s="21">
        <v>0</v>
      </c>
      <c r="Q1122" s="21">
        <v>0</v>
      </c>
      <c r="R1122" s="21">
        <v>0</v>
      </c>
    </row>
    <row r="1123" spans="1:18" s="13" customFormat="1" ht="27.95" customHeight="1" x14ac:dyDescent="0.25">
      <c r="A1123" s="18" t="s">
        <v>1889</v>
      </c>
      <c r="B1123" s="18" t="s">
        <v>1054</v>
      </c>
      <c r="C1123" s="19" t="s">
        <v>1763</v>
      </c>
      <c r="D1123" s="20" t="s">
        <v>79</v>
      </c>
      <c r="E1123" s="20" t="s">
        <v>765</v>
      </c>
      <c r="F1123" s="19" t="s">
        <v>3689</v>
      </c>
      <c r="G1123" s="18" t="s">
        <v>3690</v>
      </c>
      <c r="H1123" s="18" t="s">
        <v>7</v>
      </c>
      <c r="I1123" s="18" t="s">
        <v>8</v>
      </c>
      <c r="J1123" s="21">
        <v>8268326</v>
      </c>
      <c r="K1123" s="21">
        <v>8277606</v>
      </c>
      <c r="L1123" s="21">
        <v>8277606</v>
      </c>
      <c r="M1123" s="21">
        <v>63357.86</v>
      </c>
      <c r="N1123" s="22">
        <f t="shared" si="17"/>
        <v>7.6541285004384117E-3</v>
      </c>
      <c r="O1123" s="21">
        <v>0</v>
      </c>
      <c r="P1123" s="21">
        <v>0</v>
      </c>
      <c r="Q1123" s="21">
        <v>0</v>
      </c>
      <c r="R1123" s="21">
        <v>0</v>
      </c>
    </row>
    <row r="1124" spans="1:18" s="13" customFormat="1" ht="27.95" customHeight="1" x14ac:dyDescent="0.25">
      <c r="A1124" s="18" t="s">
        <v>1889</v>
      </c>
      <c r="B1124" s="18" t="s">
        <v>1055</v>
      </c>
      <c r="C1124" s="19" t="s">
        <v>1763</v>
      </c>
      <c r="D1124" s="20" t="s">
        <v>79</v>
      </c>
      <c r="E1124" s="20" t="s">
        <v>765</v>
      </c>
      <c r="F1124" s="19" t="s">
        <v>3691</v>
      </c>
      <c r="G1124" s="18" t="s">
        <v>3692</v>
      </c>
      <c r="H1124" s="18" t="s">
        <v>7</v>
      </c>
      <c r="I1124" s="18" t="s">
        <v>8</v>
      </c>
      <c r="J1124" s="21">
        <v>8232242</v>
      </c>
      <c r="K1124" s="21">
        <v>13346029</v>
      </c>
      <c r="L1124" s="21">
        <v>13346029</v>
      </c>
      <c r="M1124" s="21">
        <v>303139.05099999998</v>
      </c>
      <c r="N1124" s="22">
        <f t="shared" si="17"/>
        <v>2.2713801311236473E-2</v>
      </c>
      <c r="O1124" s="21">
        <v>0</v>
      </c>
      <c r="P1124" s="21">
        <v>0</v>
      </c>
      <c r="Q1124" s="21">
        <v>0</v>
      </c>
      <c r="R1124" s="21">
        <v>0</v>
      </c>
    </row>
    <row r="1125" spans="1:18" s="13" customFormat="1" ht="27.95" customHeight="1" x14ac:dyDescent="0.25">
      <c r="A1125" s="18" t="s">
        <v>1889</v>
      </c>
      <c r="B1125" s="18" t="s">
        <v>30</v>
      </c>
      <c r="C1125" s="19" t="s">
        <v>1763</v>
      </c>
      <c r="D1125" s="20" t="s">
        <v>79</v>
      </c>
      <c r="E1125" s="20" t="s">
        <v>765</v>
      </c>
      <c r="F1125" s="19" t="s">
        <v>3693</v>
      </c>
      <c r="G1125" s="18" t="s">
        <v>3694</v>
      </c>
      <c r="H1125" s="18" t="s">
        <v>7</v>
      </c>
      <c r="I1125" s="18" t="s">
        <v>8</v>
      </c>
      <c r="J1125" s="21">
        <v>9678742</v>
      </c>
      <c r="K1125" s="21">
        <v>7788908</v>
      </c>
      <c r="L1125" s="21">
        <v>7788908</v>
      </c>
      <c r="M1125" s="21">
        <v>55966.277000000002</v>
      </c>
      <c r="N1125" s="22">
        <f t="shared" si="17"/>
        <v>7.1853816992061021E-3</v>
      </c>
      <c r="O1125" s="21">
        <v>0</v>
      </c>
      <c r="P1125" s="21">
        <v>0</v>
      </c>
      <c r="Q1125" s="21">
        <v>0</v>
      </c>
      <c r="R1125" s="21">
        <v>0</v>
      </c>
    </row>
    <row r="1126" spans="1:18" s="13" customFormat="1" ht="27.95" customHeight="1" x14ac:dyDescent="0.25">
      <c r="A1126" s="18" t="s">
        <v>1889</v>
      </c>
      <c r="B1126" s="18" t="s">
        <v>32</v>
      </c>
      <c r="C1126" s="19" t="s">
        <v>1763</v>
      </c>
      <c r="D1126" s="20" t="s">
        <v>79</v>
      </c>
      <c r="E1126" s="20" t="s">
        <v>765</v>
      </c>
      <c r="F1126" s="19" t="s">
        <v>3695</v>
      </c>
      <c r="G1126" s="18" t="s">
        <v>3696</v>
      </c>
      <c r="H1126" s="18" t="s">
        <v>7</v>
      </c>
      <c r="I1126" s="18" t="s">
        <v>8</v>
      </c>
      <c r="J1126" s="21">
        <v>6159918</v>
      </c>
      <c r="K1126" s="21">
        <v>9678744</v>
      </c>
      <c r="L1126" s="21">
        <v>9678744</v>
      </c>
      <c r="M1126" s="21">
        <v>1127094.125</v>
      </c>
      <c r="N1126" s="22">
        <f t="shared" si="17"/>
        <v>0.11645045317863557</v>
      </c>
      <c r="O1126" s="21">
        <v>0</v>
      </c>
      <c r="P1126" s="21">
        <v>0</v>
      </c>
      <c r="Q1126" s="21">
        <v>0</v>
      </c>
      <c r="R1126" s="21">
        <v>0</v>
      </c>
    </row>
    <row r="1127" spans="1:18" s="13" customFormat="1" ht="27.95" customHeight="1" x14ac:dyDescent="0.25">
      <c r="A1127" s="18" t="s">
        <v>1889</v>
      </c>
      <c r="B1127" s="18" t="s">
        <v>3136</v>
      </c>
      <c r="C1127" s="19" t="s">
        <v>1763</v>
      </c>
      <c r="D1127" s="20" t="s">
        <v>79</v>
      </c>
      <c r="E1127" s="20" t="s">
        <v>765</v>
      </c>
      <c r="F1127" s="19" t="s">
        <v>3697</v>
      </c>
      <c r="G1127" s="18" t="s">
        <v>3698</v>
      </c>
      <c r="H1127" s="18" t="s">
        <v>7</v>
      </c>
      <c r="I1127" s="18" t="s">
        <v>8</v>
      </c>
      <c r="J1127" s="21">
        <v>8277605</v>
      </c>
      <c r="K1127" s="21">
        <v>9734419</v>
      </c>
      <c r="L1127" s="21">
        <v>9734419</v>
      </c>
      <c r="M1127" s="21">
        <v>1193433.0519999999</v>
      </c>
      <c r="N1127" s="22">
        <f t="shared" si="17"/>
        <v>0.12259930993313518</v>
      </c>
      <c r="O1127" s="21">
        <v>0</v>
      </c>
      <c r="P1127" s="21">
        <v>0</v>
      </c>
      <c r="Q1127" s="21">
        <v>0</v>
      </c>
      <c r="R1127" s="21">
        <v>0</v>
      </c>
    </row>
    <row r="1128" spans="1:18" s="13" customFormat="1" ht="27.95" customHeight="1" x14ac:dyDescent="0.25">
      <c r="A1128" s="18" t="s">
        <v>1889</v>
      </c>
      <c r="B1128" s="18" t="s">
        <v>1794</v>
      </c>
      <c r="C1128" s="19" t="s">
        <v>1763</v>
      </c>
      <c r="D1128" s="20" t="s">
        <v>79</v>
      </c>
      <c r="E1128" s="20" t="s">
        <v>765</v>
      </c>
      <c r="F1128" s="19" t="s">
        <v>3699</v>
      </c>
      <c r="G1128" s="18" t="s">
        <v>3700</v>
      </c>
      <c r="H1128" s="18" t="s">
        <v>7</v>
      </c>
      <c r="I1128" s="18" t="s">
        <v>8</v>
      </c>
      <c r="J1128" s="21">
        <v>13346035</v>
      </c>
      <c r="K1128" s="21">
        <v>4848477</v>
      </c>
      <c r="L1128" s="21">
        <v>4848477</v>
      </c>
      <c r="M1128" s="21">
        <v>121239.622</v>
      </c>
      <c r="N1128" s="22">
        <f t="shared" si="17"/>
        <v>2.5005712515497134E-2</v>
      </c>
      <c r="O1128" s="21">
        <v>0</v>
      </c>
      <c r="P1128" s="21">
        <v>0</v>
      </c>
      <c r="Q1128" s="21">
        <v>0</v>
      </c>
      <c r="R1128" s="21">
        <v>0</v>
      </c>
    </row>
    <row r="1129" spans="1:18" s="13" customFormat="1" ht="27.95" customHeight="1" x14ac:dyDescent="0.25">
      <c r="A1129" s="18" t="s">
        <v>4915</v>
      </c>
      <c r="B1129" s="18" t="s">
        <v>10</v>
      </c>
      <c r="C1129" s="19" t="s">
        <v>1763</v>
      </c>
      <c r="D1129" s="20" t="s">
        <v>10</v>
      </c>
      <c r="E1129" s="20" t="s">
        <v>10</v>
      </c>
      <c r="F1129" s="19" t="s">
        <v>11</v>
      </c>
      <c r="G1129" s="18" t="s">
        <v>4188</v>
      </c>
      <c r="H1129" s="18" t="s">
        <v>10</v>
      </c>
      <c r="I1129" s="18" t="s">
        <v>10</v>
      </c>
      <c r="J1129" s="21">
        <v>0</v>
      </c>
      <c r="K1129" s="21">
        <v>1000</v>
      </c>
      <c r="L1129" s="21">
        <v>0</v>
      </c>
      <c r="M1129" s="21">
        <v>0</v>
      </c>
      <c r="N1129" s="22">
        <f t="shared" si="17"/>
        <v>0</v>
      </c>
      <c r="O1129" s="21">
        <v>0</v>
      </c>
      <c r="P1129" s="21">
        <v>0</v>
      </c>
      <c r="Q1129" s="21">
        <v>0</v>
      </c>
      <c r="R1129" s="21">
        <v>0</v>
      </c>
    </row>
    <row r="1130" spans="1:18" s="13" customFormat="1" ht="27.95" customHeight="1" x14ac:dyDescent="0.25">
      <c r="A1130" s="18" t="s">
        <v>3140</v>
      </c>
      <c r="B1130" s="18" t="s">
        <v>10</v>
      </c>
      <c r="C1130" s="19" t="s">
        <v>1763</v>
      </c>
      <c r="D1130" s="20" t="s">
        <v>10</v>
      </c>
      <c r="E1130" s="20" t="s">
        <v>10</v>
      </c>
      <c r="F1130" s="19" t="s">
        <v>11</v>
      </c>
      <c r="G1130" s="18" t="s">
        <v>4188</v>
      </c>
      <c r="H1130" s="18" t="s">
        <v>10</v>
      </c>
      <c r="I1130" s="18" t="s">
        <v>10</v>
      </c>
      <c r="J1130" s="21">
        <v>0</v>
      </c>
      <c r="K1130" s="21">
        <v>400</v>
      </c>
      <c r="L1130" s="21">
        <v>0</v>
      </c>
      <c r="M1130" s="21">
        <v>0</v>
      </c>
      <c r="N1130" s="22">
        <f t="shared" si="17"/>
        <v>0</v>
      </c>
      <c r="O1130" s="21">
        <v>0</v>
      </c>
      <c r="P1130" s="21">
        <v>0</v>
      </c>
      <c r="Q1130" s="21">
        <v>0</v>
      </c>
      <c r="R1130" s="21">
        <v>0</v>
      </c>
    </row>
    <row r="1131" spans="1:18" s="13" customFormat="1" ht="27.95" customHeight="1" x14ac:dyDescent="0.25">
      <c r="A1131" s="18" t="s">
        <v>3140</v>
      </c>
      <c r="B1131" s="18" t="s">
        <v>38</v>
      </c>
      <c r="C1131" s="19" t="s">
        <v>1762</v>
      </c>
      <c r="D1131" s="20" t="s">
        <v>123</v>
      </c>
      <c r="E1131" s="20" t="s">
        <v>123</v>
      </c>
      <c r="F1131" s="19" t="s">
        <v>1890</v>
      </c>
      <c r="G1131" s="18" t="s">
        <v>3701</v>
      </c>
      <c r="H1131" s="18" t="s">
        <v>40</v>
      </c>
      <c r="I1131" s="18" t="s">
        <v>40</v>
      </c>
      <c r="J1131" s="21">
        <v>10</v>
      </c>
      <c r="K1131" s="21">
        <v>80000</v>
      </c>
      <c r="L1131" s="21">
        <v>80000</v>
      </c>
      <c r="M1131" s="21">
        <v>0</v>
      </c>
      <c r="N1131" s="22">
        <f t="shared" si="17"/>
        <v>0</v>
      </c>
      <c r="O1131" s="21">
        <v>490843</v>
      </c>
      <c r="P1131" s="21">
        <v>0</v>
      </c>
      <c r="Q1131" s="21">
        <v>0</v>
      </c>
      <c r="R1131" s="21">
        <v>0</v>
      </c>
    </row>
    <row r="1132" spans="1:18" s="13" customFormat="1" ht="27.95" customHeight="1" x14ac:dyDescent="0.25">
      <c r="A1132" s="18" t="s">
        <v>3140</v>
      </c>
      <c r="B1132" s="18" t="s">
        <v>38</v>
      </c>
      <c r="C1132" s="19" t="s">
        <v>1762</v>
      </c>
      <c r="D1132" s="20" t="s">
        <v>123</v>
      </c>
      <c r="E1132" s="20" t="s">
        <v>1059</v>
      </c>
      <c r="F1132" s="19" t="s">
        <v>1060</v>
      </c>
      <c r="G1132" s="18" t="s">
        <v>1891</v>
      </c>
      <c r="H1132" s="18" t="s">
        <v>40</v>
      </c>
      <c r="I1132" s="18" t="s">
        <v>40</v>
      </c>
      <c r="J1132" s="21">
        <v>412400</v>
      </c>
      <c r="K1132" s="21">
        <v>80000</v>
      </c>
      <c r="L1132" s="21">
        <v>80000</v>
      </c>
      <c r="M1132" s="21">
        <v>0</v>
      </c>
      <c r="N1132" s="22">
        <f t="shared" si="17"/>
        <v>0</v>
      </c>
      <c r="O1132" s="21">
        <v>372958</v>
      </c>
      <c r="P1132" s="21">
        <v>0</v>
      </c>
      <c r="Q1132" s="21">
        <v>0</v>
      </c>
      <c r="R1132" s="21">
        <v>0</v>
      </c>
    </row>
    <row r="1133" spans="1:18" s="13" customFormat="1" ht="27.95" customHeight="1" x14ac:dyDescent="0.25">
      <c r="A1133" s="18" t="s">
        <v>3140</v>
      </c>
      <c r="B1133" s="18" t="s">
        <v>38</v>
      </c>
      <c r="C1133" s="19" t="s">
        <v>1763</v>
      </c>
      <c r="D1133" s="20" t="s">
        <v>125</v>
      </c>
      <c r="E1133" s="20" t="s">
        <v>125</v>
      </c>
      <c r="F1133" s="19" t="s">
        <v>355</v>
      </c>
      <c r="G1133" s="18" t="s">
        <v>645</v>
      </c>
      <c r="H1133" s="18" t="s">
        <v>40</v>
      </c>
      <c r="I1133" s="18" t="s">
        <v>40</v>
      </c>
      <c r="J1133" s="21">
        <v>38580</v>
      </c>
      <c r="K1133" s="21">
        <v>42438</v>
      </c>
      <c r="L1133" s="21">
        <v>42438</v>
      </c>
      <c r="M1133" s="21">
        <v>0</v>
      </c>
      <c r="N1133" s="22">
        <f t="shared" si="17"/>
        <v>0</v>
      </c>
      <c r="O1133" s="21">
        <v>0</v>
      </c>
      <c r="P1133" s="21">
        <v>0</v>
      </c>
      <c r="Q1133" s="21">
        <v>0</v>
      </c>
      <c r="R1133" s="21">
        <v>0</v>
      </c>
    </row>
    <row r="1134" spans="1:18" s="13" customFormat="1" ht="27.95" customHeight="1" x14ac:dyDescent="0.25">
      <c r="A1134" s="18" t="s">
        <v>3140</v>
      </c>
      <c r="B1134" s="18" t="s">
        <v>38</v>
      </c>
      <c r="C1134" s="19" t="s">
        <v>1763</v>
      </c>
      <c r="D1134" s="20" t="s">
        <v>125</v>
      </c>
      <c r="E1134" s="20" t="s">
        <v>788</v>
      </c>
      <c r="F1134" s="19" t="s">
        <v>646</v>
      </c>
      <c r="G1134" s="18" t="s">
        <v>1892</v>
      </c>
      <c r="H1134" s="18" t="s">
        <v>40</v>
      </c>
      <c r="I1134" s="18" t="s">
        <v>1498</v>
      </c>
      <c r="J1134" s="21">
        <v>10</v>
      </c>
      <c r="K1134" s="21">
        <v>0</v>
      </c>
      <c r="L1134" s="21">
        <v>0</v>
      </c>
      <c r="M1134" s="21">
        <v>0</v>
      </c>
      <c r="N1134" s="22" t="str">
        <f t="shared" si="17"/>
        <v>-</v>
      </c>
      <c r="O1134" s="21">
        <v>0</v>
      </c>
      <c r="P1134" s="21">
        <v>0</v>
      </c>
      <c r="Q1134" s="21">
        <v>0</v>
      </c>
      <c r="R1134" s="21">
        <v>0</v>
      </c>
    </row>
    <row r="1135" spans="1:18" s="13" customFormat="1" ht="27.95" customHeight="1" x14ac:dyDescent="0.25">
      <c r="A1135" s="18" t="s">
        <v>3140</v>
      </c>
      <c r="B1135" s="18" t="s">
        <v>38</v>
      </c>
      <c r="C1135" s="19" t="s">
        <v>1763</v>
      </c>
      <c r="D1135" s="20" t="s">
        <v>124</v>
      </c>
      <c r="E1135" s="20" t="s">
        <v>124</v>
      </c>
      <c r="F1135" s="19" t="s">
        <v>2192</v>
      </c>
      <c r="G1135" s="18" t="s">
        <v>2193</v>
      </c>
      <c r="H1135" s="18" t="s">
        <v>40</v>
      </c>
      <c r="I1135" s="18" t="s">
        <v>40</v>
      </c>
      <c r="J1135" s="21">
        <v>2924790</v>
      </c>
      <c r="K1135" s="21">
        <v>3425713</v>
      </c>
      <c r="L1135" s="21">
        <v>3425713</v>
      </c>
      <c r="M1135" s="21">
        <v>351357.64500000002</v>
      </c>
      <c r="N1135" s="22">
        <f t="shared" si="17"/>
        <v>0.10256482227203505</v>
      </c>
      <c r="O1135" s="21">
        <v>0</v>
      </c>
      <c r="P1135" s="21">
        <v>0</v>
      </c>
      <c r="Q1135" s="21">
        <v>0</v>
      </c>
      <c r="R1135" s="21">
        <v>0</v>
      </c>
    </row>
    <row r="1136" spans="1:18" s="13" customFormat="1" ht="27.95" customHeight="1" x14ac:dyDescent="0.25">
      <c r="A1136" s="18" t="s">
        <v>3140</v>
      </c>
      <c r="B1136" s="18" t="s">
        <v>12</v>
      </c>
      <c r="C1136" s="19" t="s">
        <v>1762</v>
      </c>
      <c r="D1136" s="20" t="s">
        <v>125</v>
      </c>
      <c r="E1136" s="20" t="s">
        <v>125</v>
      </c>
      <c r="F1136" s="19" t="s">
        <v>1357</v>
      </c>
      <c r="G1136" s="18" t="s">
        <v>3702</v>
      </c>
      <c r="H1136" s="18" t="s">
        <v>14</v>
      </c>
      <c r="I1136" s="18" t="s">
        <v>14</v>
      </c>
      <c r="J1136" s="21">
        <v>305842</v>
      </c>
      <c r="K1136" s="21">
        <v>0</v>
      </c>
      <c r="L1136" s="21">
        <v>0</v>
      </c>
      <c r="M1136" s="21">
        <v>0</v>
      </c>
      <c r="N1136" s="22" t="str">
        <f t="shared" si="17"/>
        <v>-</v>
      </c>
      <c r="O1136" s="21">
        <v>0</v>
      </c>
      <c r="P1136" s="21">
        <v>0</v>
      </c>
      <c r="Q1136" s="21">
        <v>0</v>
      </c>
      <c r="R1136" s="21">
        <v>0</v>
      </c>
    </row>
    <row r="1137" spans="1:18" s="13" customFormat="1" ht="27.95" customHeight="1" x14ac:dyDescent="0.25">
      <c r="A1137" s="18" t="s">
        <v>3140</v>
      </c>
      <c r="B1137" s="18" t="s">
        <v>12</v>
      </c>
      <c r="C1137" s="19" t="s">
        <v>1763</v>
      </c>
      <c r="D1137" s="20" t="s">
        <v>123</v>
      </c>
      <c r="E1137" s="20" t="s">
        <v>123</v>
      </c>
      <c r="F1137" s="19" t="s">
        <v>647</v>
      </c>
      <c r="G1137" s="18" t="s">
        <v>648</v>
      </c>
      <c r="H1137" s="18" t="s">
        <v>14</v>
      </c>
      <c r="I1137" s="18" t="s">
        <v>14</v>
      </c>
      <c r="J1137" s="21">
        <v>0</v>
      </c>
      <c r="K1137" s="21">
        <v>46707</v>
      </c>
      <c r="L1137" s="21">
        <v>46707</v>
      </c>
      <c r="M1137" s="21">
        <v>0</v>
      </c>
      <c r="N1137" s="22">
        <f t="shared" si="17"/>
        <v>0</v>
      </c>
      <c r="O1137" s="21">
        <v>0</v>
      </c>
      <c r="P1137" s="21">
        <v>0</v>
      </c>
      <c r="Q1137" s="21">
        <v>0</v>
      </c>
      <c r="R1137" s="21">
        <v>0</v>
      </c>
    </row>
    <row r="1138" spans="1:18" s="13" customFormat="1" ht="27.95" customHeight="1" x14ac:dyDescent="0.25">
      <c r="A1138" s="18" t="s">
        <v>3140</v>
      </c>
      <c r="B1138" s="18" t="s">
        <v>12</v>
      </c>
      <c r="C1138" s="19" t="s">
        <v>1763</v>
      </c>
      <c r="D1138" s="20" t="s">
        <v>123</v>
      </c>
      <c r="E1138" s="20" t="s">
        <v>123</v>
      </c>
      <c r="F1138" s="19" t="s">
        <v>649</v>
      </c>
      <c r="G1138" s="18" t="s">
        <v>1095</v>
      </c>
      <c r="H1138" s="18" t="s">
        <v>14</v>
      </c>
      <c r="I1138" s="18" t="s">
        <v>14</v>
      </c>
      <c r="J1138" s="21">
        <v>82536</v>
      </c>
      <c r="K1138" s="21">
        <v>150000</v>
      </c>
      <c r="L1138" s="21">
        <v>150000</v>
      </c>
      <c r="M1138" s="21">
        <v>0</v>
      </c>
      <c r="N1138" s="22">
        <f t="shared" si="17"/>
        <v>0</v>
      </c>
      <c r="O1138" s="21">
        <v>230064</v>
      </c>
      <c r="P1138" s="21">
        <v>0</v>
      </c>
      <c r="Q1138" s="21">
        <v>0</v>
      </c>
      <c r="R1138" s="21">
        <v>0</v>
      </c>
    </row>
    <row r="1139" spans="1:18" s="13" customFormat="1" ht="27.95" customHeight="1" x14ac:dyDescent="0.25">
      <c r="A1139" s="18" t="s">
        <v>3140</v>
      </c>
      <c r="B1139" s="18" t="s">
        <v>12</v>
      </c>
      <c r="C1139" s="19" t="s">
        <v>1763</v>
      </c>
      <c r="D1139" s="20" t="s">
        <v>125</v>
      </c>
      <c r="E1139" s="20" t="s">
        <v>125</v>
      </c>
      <c r="F1139" s="19" t="s">
        <v>971</v>
      </c>
      <c r="G1139" s="18" t="s">
        <v>1358</v>
      </c>
      <c r="H1139" s="18" t="s">
        <v>16</v>
      </c>
      <c r="I1139" s="18" t="s">
        <v>85</v>
      </c>
      <c r="J1139" s="21">
        <v>48608</v>
      </c>
      <c r="K1139" s="21">
        <v>58149</v>
      </c>
      <c r="L1139" s="21">
        <v>58149</v>
      </c>
      <c r="M1139" s="21">
        <v>0</v>
      </c>
      <c r="N1139" s="22">
        <f t="shared" si="17"/>
        <v>0</v>
      </c>
      <c r="O1139" s="21">
        <v>0</v>
      </c>
      <c r="P1139" s="21">
        <v>0</v>
      </c>
      <c r="Q1139" s="21">
        <v>0</v>
      </c>
      <c r="R1139" s="21">
        <v>0</v>
      </c>
    </row>
    <row r="1140" spans="1:18" s="13" customFormat="1" ht="27.95" customHeight="1" x14ac:dyDescent="0.25">
      <c r="A1140" s="18" t="s">
        <v>3140</v>
      </c>
      <c r="B1140" s="18" t="s">
        <v>12</v>
      </c>
      <c r="C1140" s="19" t="s">
        <v>1763</v>
      </c>
      <c r="D1140" s="20" t="s">
        <v>123</v>
      </c>
      <c r="E1140" s="20" t="s">
        <v>123</v>
      </c>
      <c r="F1140" s="19" t="s">
        <v>3094</v>
      </c>
      <c r="G1140" s="18" t="s">
        <v>3329</v>
      </c>
      <c r="H1140" s="18" t="s">
        <v>14</v>
      </c>
      <c r="I1140" s="18" t="s">
        <v>14</v>
      </c>
      <c r="J1140" s="21">
        <v>3060711</v>
      </c>
      <c r="K1140" s="21">
        <v>2270165</v>
      </c>
      <c r="L1140" s="21">
        <v>2270165</v>
      </c>
      <c r="M1140" s="21">
        <v>1146968.7960000001</v>
      </c>
      <c r="N1140" s="22">
        <f t="shared" si="17"/>
        <v>0.50523587316340446</v>
      </c>
      <c r="O1140" s="21">
        <v>0</v>
      </c>
      <c r="P1140" s="21">
        <v>0</v>
      </c>
      <c r="Q1140" s="21">
        <v>0</v>
      </c>
      <c r="R1140" s="21">
        <v>0</v>
      </c>
    </row>
    <row r="1141" spans="1:18" s="13" customFormat="1" ht="27.95" customHeight="1" x14ac:dyDescent="0.25">
      <c r="A1141" s="18" t="s">
        <v>3140</v>
      </c>
      <c r="B1141" s="18" t="s">
        <v>12</v>
      </c>
      <c r="C1141" s="19" t="s">
        <v>1763</v>
      </c>
      <c r="D1141" s="20" t="s">
        <v>125</v>
      </c>
      <c r="E1141" s="20" t="s">
        <v>969</v>
      </c>
      <c r="F1141" s="19" t="s">
        <v>970</v>
      </c>
      <c r="G1141" s="18" t="s">
        <v>2489</v>
      </c>
      <c r="H1141" s="18" t="s">
        <v>14</v>
      </c>
      <c r="I1141" s="18" t="s">
        <v>14</v>
      </c>
      <c r="J1141" s="21">
        <v>6420708</v>
      </c>
      <c r="K1141" s="21">
        <v>500000</v>
      </c>
      <c r="L1141" s="21">
        <v>500000</v>
      </c>
      <c r="M1141" s="21">
        <v>0</v>
      </c>
      <c r="N1141" s="22">
        <f t="shared" si="17"/>
        <v>0</v>
      </c>
      <c r="O1141" s="21">
        <v>5000000</v>
      </c>
      <c r="P1141" s="21">
        <v>8418195</v>
      </c>
      <c r="Q1141" s="21">
        <v>0</v>
      </c>
      <c r="R1141" s="21">
        <v>0</v>
      </c>
    </row>
    <row r="1142" spans="1:18" s="13" customFormat="1" ht="27.95" customHeight="1" x14ac:dyDescent="0.25">
      <c r="A1142" s="18" t="s">
        <v>3140</v>
      </c>
      <c r="B1142" s="18" t="s">
        <v>12</v>
      </c>
      <c r="C1142" s="19" t="s">
        <v>1763</v>
      </c>
      <c r="D1142" s="20" t="s">
        <v>124</v>
      </c>
      <c r="E1142" s="20" t="s">
        <v>124</v>
      </c>
      <c r="F1142" s="19" t="s">
        <v>2329</v>
      </c>
      <c r="G1142" s="18" t="s">
        <v>2330</v>
      </c>
      <c r="H1142" s="18" t="s">
        <v>14</v>
      </c>
      <c r="I1142" s="18" t="s">
        <v>14</v>
      </c>
      <c r="J1142" s="21">
        <v>10</v>
      </c>
      <c r="K1142" s="21">
        <v>0</v>
      </c>
      <c r="L1142" s="21">
        <v>0</v>
      </c>
      <c r="M1142" s="21">
        <v>0</v>
      </c>
      <c r="N1142" s="22" t="str">
        <f t="shared" si="17"/>
        <v>-</v>
      </c>
      <c r="O1142" s="21">
        <v>0</v>
      </c>
      <c r="P1142" s="21">
        <v>0</v>
      </c>
      <c r="Q1142" s="21">
        <v>0</v>
      </c>
      <c r="R1142" s="21">
        <v>0</v>
      </c>
    </row>
    <row r="1143" spans="1:18" s="13" customFormat="1" ht="27.95" customHeight="1" x14ac:dyDescent="0.25">
      <c r="A1143" s="18" t="s">
        <v>3140</v>
      </c>
      <c r="B1143" s="18" t="s">
        <v>45</v>
      </c>
      <c r="C1143" s="19" t="s">
        <v>1763</v>
      </c>
      <c r="D1143" s="20" t="s">
        <v>123</v>
      </c>
      <c r="E1143" s="20" t="s">
        <v>123</v>
      </c>
      <c r="F1143" s="19" t="s">
        <v>1031</v>
      </c>
      <c r="G1143" s="18" t="s">
        <v>2331</v>
      </c>
      <c r="H1143" s="18" t="s">
        <v>46</v>
      </c>
      <c r="I1143" s="18" t="s">
        <v>1507</v>
      </c>
      <c r="J1143" s="21">
        <v>10</v>
      </c>
      <c r="K1143" s="21">
        <v>0</v>
      </c>
      <c r="L1143" s="21">
        <v>0</v>
      </c>
      <c r="M1143" s="21">
        <v>0</v>
      </c>
      <c r="N1143" s="22" t="str">
        <f t="shared" si="17"/>
        <v>-</v>
      </c>
      <c r="O1143" s="21">
        <v>0</v>
      </c>
      <c r="P1143" s="21">
        <v>0</v>
      </c>
      <c r="Q1143" s="21">
        <v>0</v>
      </c>
      <c r="R1143" s="21">
        <v>0</v>
      </c>
    </row>
    <row r="1144" spans="1:18" s="13" customFormat="1" ht="27.95" customHeight="1" x14ac:dyDescent="0.25">
      <c r="A1144" s="18" t="s">
        <v>3140</v>
      </c>
      <c r="B1144" s="18" t="s">
        <v>45</v>
      </c>
      <c r="C1144" s="19" t="s">
        <v>1763</v>
      </c>
      <c r="D1144" s="20" t="s">
        <v>123</v>
      </c>
      <c r="E1144" s="20" t="s">
        <v>123</v>
      </c>
      <c r="F1144" s="19" t="s">
        <v>3703</v>
      </c>
      <c r="G1144" s="18" t="s">
        <v>3704</v>
      </c>
      <c r="H1144" s="18" t="s">
        <v>46</v>
      </c>
      <c r="I1144" s="18" t="s">
        <v>1507</v>
      </c>
      <c r="J1144" s="21">
        <v>20</v>
      </c>
      <c r="K1144" s="21">
        <v>0</v>
      </c>
      <c r="L1144" s="21">
        <v>0</v>
      </c>
      <c r="M1144" s="21">
        <v>0</v>
      </c>
      <c r="N1144" s="22" t="str">
        <f t="shared" si="17"/>
        <v>-</v>
      </c>
      <c r="O1144" s="21">
        <v>0</v>
      </c>
      <c r="P1144" s="21">
        <v>0</v>
      </c>
      <c r="Q1144" s="21">
        <v>0</v>
      </c>
      <c r="R1144" s="21">
        <v>0</v>
      </c>
    </row>
    <row r="1145" spans="1:18" s="13" customFormat="1" ht="27.95" customHeight="1" x14ac:dyDescent="0.25">
      <c r="A1145" s="18" t="s">
        <v>3140</v>
      </c>
      <c r="B1145" s="18" t="s">
        <v>45</v>
      </c>
      <c r="C1145" s="19" t="s">
        <v>1763</v>
      </c>
      <c r="D1145" s="20" t="s">
        <v>125</v>
      </c>
      <c r="E1145" s="20" t="s">
        <v>125</v>
      </c>
      <c r="F1145" s="19" t="s">
        <v>972</v>
      </c>
      <c r="G1145" s="18" t="s">
        <v>1893</v>
      </c>
      <c r="H1145" s="18" t="s">
        <v>89</v>
      </c>
      <c r="I1145" s="18" t="s">
        <v>89</v>
      </c>
      <c r="J1145" s="21">
        <v>154275</v>
      </c>
      <c r="K1145" s="21">
        <v>138043</v>
      </c>
      <c r="L1145" s="21">
        <v>138043</v>
      </c>
      <c r="M1145" s="21">
        <v>0</v>
      </c>
      <c r="N1145" s="22">
        <f t="shared" si="17"/>
        <v>0</v>
      </c>
      <c r="O1145" s="21">
        <v>0</v>
      </c>
      <c r="P1145" s="21">
        <v>0</v>
      </c>
      <c r="Q1145" s="21">
        <v>0</v>
      </c>
      <c r="R1145" s="21">
        <v>0</v>
      </c>
    </row>
    <row r="1146" spans="1:18" s="13" customFormat="1" ht="27.95" customHeight="1" x14ac:dyDescent="0.25">
      <c r="A1146" s="18" t="s">
        <v>3140</v>
      </c>
      <c r="B1146" s="18" t="s">
        <v>45</v>
      </c>
      <c r="C1146" s="19" t="s">
        <v>1763</v>
      </c>
      <c r="D1146" s="20" t="s">
        <v>125</v>
      </c>
      <c r="E1146" s="20" t="s">
        <v>125</v>
      </c>
      <c r="F1146" s="19" t="s">
        <v>973</v>
      </c>
      <c r="G1146" s="18" t="s">
        <v>2194</v>
      </c>
      <c r="H1146" s="18" t="s">
        <v>46</v>
      </c>
      <c r="I1146" s="18" t="s">
        <v>200</v>
      </c>
      <c r="J1146" s="21">
        <v>2352272</v>
      </c>
      <c r="K1146" s="21">
        <v>2509529</v>
      </c>
      <c r="L1146" s="21">
        <v>2509529</v>
      </c>
      <c r="M1146" s="21">
        <v>171440.826</v>
      </c>
      <c r="N1146" s="22">
        <f t="shared" si="17"/>
        <v>6.8315937373108662E-2</v>
      </c>
      <c r="O1146" s="21">
        <v>0</v>
      </c>
      <c r="P1146" s="21">
        <v>0</v>
      </c>
      <c r="Q1146" s="21">
        <v>0</v>
      </c>
      <c r="R1146" s="21">
        <v>0</v>
      </c>
    </row>
    <row r="1147" spans="1:18" s="13" customFormat="1" ht="27.95" customHeight="1" x14ac:dyDescent="0.25">
      <c r="A1147" s="18" t="s">
        <v>3140</v>
      </c>
      <c r="B1147" s="18" t="s">
        <v>45</v>
      </c>
      <c r="C1147" s="19" t="s">
        <v>1763</v>
      </c>
      <c r="D1147" s="20" t="s">
        <v>125</v>
      </c>
      <c r="E1147" s="20" t="s">
        <v>125</v>
      </c>
      <c r="F1147" s="19" t="s">
        <v>3705</v>
      </c>
      <c r="G1147" s="18" t="s">
        <v>3706</v>
      </c>
      <c r="H1147" s="18" t="s">
        <v>46</v>
      </c>
      <c r="I1147" s="18" t="s">
        <v>46</v>
      </c>
      <c r="J1147" s="21">
        <v>10</v>
      </c>
      <c r="K1147" s="21">
        <v>0</v>
      </c>
      <c r="L1147" s="21">
        <v>0</v>
      </c>
      <c r="M1147" s="21">
        <v>0</v>
      </c>
      <c r="N1147" s="22" t="str">
        <f t="shared" si="17"/>
        <v>-</v>
      </c>
      <c r="O1147" s="21">
        <v>0</v>
      </c>
      <c r="P1147" s="21">
        <v>0</v>
      </c>
      <c r="Q1147" s="21">
        <v>0</v>
      </c>
      <c r="R1147" s="21">
        <v>0</v>
      </c>
    </row>
    <row r="1148" spans="1:18" s="13" customFormat="1" ht="27.95" customHeight="1" x14ac:dyDescent="0.25">
      <c r="A1148" s="18" t="s">
        <v>3140</v>
      </c>
      <c r="B1148" s="18" t="s">
        <v>19</v>
      </c>
      <c r="C1148" s="19" t="s">
        <v>1763</v>
      </c>
      <c r="D1148" s="20" t="s">
        <v>125</v>
      </c>
      <c r="E1148" s="20" t="s">
        <v>125</v>
      </c>
      <c r="F1148" s="19" t="s">
        <v>974</v>
      </c>
      <c r="G1148" s="18" t="s">
        <v>1894</v>
      </c>
      <c r="H1148" s="18" t="s">
        <v>1443</v>
      </c>
      <c r="I1148" s="18" t="s">
        <v>1518</v>
      </c>
      <c r="J1148" s="21">
        <v>7513104</v>
      </c>
      <c r="K1148" s="21">
        <v>8000000</v>
      </c>
      <c r="L1148" s="21">
        <v>8000000</v>
      </c>
      <c r="M1148" s="21">
        <v>822853.76899999997</v>
      </c>
      <c r="N1148" s="22">
        <f t="shared" si="17"/>
        <v>0.10285672112499999</v>
      </c>
      <c r="O1148" s="21">
        <v>3480618</v>
      </c>
      <c r="P1148" s="21">
        <v>0</v>
      </c>
      <c r="Q1148" s="21">
        <v>0</v>
      </c>
      <c r="R1148" s="21">
        <v>0</v>
      </c>
    </row>
    <row r="1149" spans="1:18" s="13" customFormat="1" ht="27.95" customHeight="1" x14ac:dyDescent="0.25">
      <c r="A1149" s="18" t="s">
        <v>3140</v>
      </c>
      <c r="B1149" s="18" t="s">
        <v>19</v>
      </c>
      <c r="C1149" s="19" t="s">
        <v>1763</v>
      </c>
      <c r="D1149" s="20" t="s">
        <v>125</v>
      </c>
      <c r="E1149" s="20" t="s">
        <v>788</v>
      </c>
      <c r="F1149" s="19" t="s">
        <v>1359</v>
      </c>
      <c r="G1149" s="18" t="s">
        <v>2141</v>
      </c>
      <c r="H1149" s="18" t="s">
        <v>20</v>
      </c>
      <c r="I1149" s="18" t="s">
        <v>356</v>
      </c>
      <c r="J1149" s="21">
        <v>373492</v>
      </c>
      <c r="K1149" s="21">
        <v>168172</v>
      </c>
      <c r="L1149" s="21">
        <v>168172</v>
      </c>
      <c r="M1149" s="21">
        <v>0</v>
      </c>
      <c r="N1149" s="22">
        <f t="shared" si="17"/>
        <v>0</v>
      </c>
      <c r="O1149" s="21">
        <v>22498</v>
      </c>
      <c r="P1149" s="21">
        <v>0</v>
      </c>
      <c r="Q1149" s="21">
        <v>0</v>
      </c>
      <c r="R1149" s="21">
        <v>0</v>
      </c>
    </row>
    <row r="1150" spans="1:18" s="13" customFormat="1" ht="27.95" customHeight="1" x14ac:dyDescent="0.25">
      <c r="A1150" s="18" t="s">
        <v>3140</v>
      </c>
      <c r="B1150" s="18" t="s">
        <v>19</v>
      </c>
      <c r="C1150" s="19" t="s">
        <v>1763</v>
      </c>
      <c r="D1150" s="20" t="s">
        <v>125</v>
      </c>
      <c r="E1150" s="20" t="s">
        <v>125</v>
      </c>
      <c r="F1150" s="19" t="s">
        <v>975</v>
      </c>
      <c r="G1150" s="18" t="s">
        <v>3330</v>
      </c>
      <c r="H1150" s="18" t="s">
        <v>20</v>
      </c>
      <c r="I1150" s="18" t="s">
        <v>356</v>
      </c>
      <c r="J1150" s="21">
        <v>299</v>
      </c>
      <c r="K1150" s="21">
        <v>1000000</v>
      </c>
      <c r="L1150" s="21">
        <v>1000000</v>
      </c>
      <c r="M1150" s="21">
        <v>0</v>
      </c>
      <c r="N1150" s="22">
        <f t="shared" si="17"/>
        <v>0</v>
      </c>
      <c r="O1150" s="21">
        <v>458020</v>
      </c>
      <c r="P1150" s="21">
        <v>0</v>
      </c>
      <c r="Q1150" s="21">
        <v>0</v>
      </c>
      <c r="R1150" s="21">
        <v>0</v>
      </c>
    </row>
    <row r="1151" spans="1:18" s="13" customFormat="1" ht="27.95" customHeight="1" x14ac:dyDescent="0.25">
      <c r="A1151" s="18" t="s">
        <v>3140</v>
      </c>
      <c r="B1151" s="18" t="s">
        <v>19</v>
      </c>
      <c r="C1151" s="19" t="s">
        <v>1763</v>
      </c>
      <c r="D1151" s="20" t="s">
        <v>125</v>
      </c>
      <c r="E1151" s="20" t="s">
        <v>125</v>
      </c>
      <c r="F1151" s="19" t="s">
        <v>976</v>
      </c>
      <c r="G1151" s="18" t="s">
        <v>2195</v>
      </c>
      <c r="H1151" s="18" t="s">
        <v>20</v>
      </c>
      <c r="I1151" s="18" t="s">
        <v>20</v>
      </c>
      <c r="J1151" s="21">
        <v>1227955</v>
      </c>
      <c r="K1151" s="21">
        <v>1796176</v>
      </c>
      <c r="L1151" s="21">
        <v>1796176</v>
      </c>
      <c r="M1151" s="21">
        <v>268450.68699999998</v>
      </c>
      <c r="N1151" s="22">
        <f t="shared" si="17"/>
        <v>0.14945678318828443</v>
      </c>
      <c r="O1151" s="21">
        <v>0</v>
      </c>
      <c r="P1151" s="21">
        <v>0</v>
      </c>
      <c r="Q1151" s="21">
        <v>0</v>
      </c>
      <c r="R1151" s="21">
        <v>0</v>
      </c>
    </row>
    <row r="1152" spans="1:18" s="13" customFormat="1" ht="27.95" customHeight="1" x14ac:dyDescent="0.25">
      <c r="A1152" s="18" t="s">
        <v>3140</v>
      </c>
      <c r="B1152" s="18" t="s">
        <v>19</v>
      </c>
      <c r="C1152" s="19" t="s">
        <v>1763</v>
      </c>
      <c r="D1152" s="20" t="s">
        <v>124</v>
      </c>
      <c r="E1152" s="20" t="s">
        <v>124</v>
      </c>
      <c r="F1152" s="19" t="s">
        <v>2797</v>
      </c>
      <c r="G1152" s="18" t="s">
        <v>2798</v>
      </c>
      <c r="H1152" s="18" t="s">
        <v>1514</v>
      </c>
      <c r="I1152" s="18" t="s">
        <v>3095</v>
      </c>
      <c r="J1152" s="21">
        <v>1031000</v>
      </c>
      <c r="K1152" s="21">
        <v>2360948</v>
      </c>
      <c r="L1152" s="21">
        <v>2360948</v>
      </c>
      <c r="M1152" s="21">
        <v>658369.48300000001</v>
      </c>
      <c r="N1152" s="22">
        <f t="shared" si="17"/>
        <v>0.27885810403278682</v>
      </c>
      <c r="O1152" s="21">
        <v>0</v>
      </c>
      <c r="P1152" s="21">
        <v>0</v>
      </c>
      <c r="Q1152" s="21">
        <v>0</v>
      </c>
      <c r="R1152" s="21">
        <v>0</v>
      </c>
    </row>
    <row r="1153" spans="1:18" s="13" customFormat="1" ht="27.95" customHeight="1" x14ac:dyDescent="0.25">
      <c r="A1153" s="18" t="s">
        <v>3140</v>
      </c>
      <c r="B1153" s="18" t="s">
        <v>47</v>
      </c>
      <c r="C1153" s="19" t="s">
        <v>1763</v>
      </c>
      <c r="D1153" s="20" t="s">
        <v>123</v>
      </c>
      <c r="E1153" s="20" t="s">
        <v>123</v>
      </c>
      <c r="F1153" s="19" t="s">
        <v>2130</v>
      </c>
      <c r="G1153" s="18" t="s">
        <v>2131</v>
      </c>
      <c r="H1153" s="18" t="s">
        <v>1459</v>
      </c>
      <c r="I1153" s="18" t="s">
        <v>1526</v>
      </c>
      <c r="J1153" s="21">
        <v>88666</v>
      </c>
      <c r="K1153" s="21">
        <v>86856</v>
      </c>
      <c r="L1153" s="21">
        <v>86856</v>
      </c>
      <c r="M1153" s="21">
        <v>0</v>
      </c>
      <c r="N1153" s="22">
        <f t="shared" si="17"/>
        <v>0</v>
      </c>
      <c r="O1153" s="21">
        <v>0</v>
      </c>
      <c r="P1153" s="21">
        <v>0</v>
      </c>
      <c r="Q1153" s="21">
        <v>0</v>
      </c>
      <c r="R1153" s="21">
        <v>0</v>
      </c>
    </row>
    <row r="1154" spans="1:18" s="13" customFormat="1" ht="27.95" customHeight="1" x14ac:dyDescent="0.25">
      <c r="A1154" s="18" t="s">
        <v>3140</v>
      </c>
      <c r="B1154" s="18" t="s">
        <v>47</v>
      </c>
      <c r="C1154" s="19" t="s">
        <v>1763</v>
      </c>
      <c r="D1154" s="20" t="s">
        <v>125</v>
      </c>
      <c r="E1154" s="20" t="s">
        <v>125</v>
      </c>
      <c r="F1154" s="19" t="s">
        <v>1360</v>
      </c>
      <c r="G1154" s="18" t="s">
        <v>1361</v>
      </c>
      <c r="H1154" s="18" t="s">
        <v>49</v>
      </c>
      <c r="I1154" s="18" t="s">
        <v>1461</v>
      </c>
      <c r="J1154" s="21">
        <v>2105302</v>
      </c>
      <c r="K1154" s="21">
        <v>2476588</v>
      </c>
      <c r="L1154" s="21">
        <v>2476588</v>
      </c>
      <c r="M1154" s="21">
        <v>1653810.9240000001</v>
      </c>
      <c r="N1154" s="22">
        <f t="shared" si="17"/>
        <v>0.6677779767971096</v>
      </c>
      <c r="O1154" s="21">
        <v>0</v>
      </c>
      <c r="P1154" s="21">
        <v>0</v>
      </c>
      <c r="Q1154" s="21">
        <v>0</v>
      </c>
      <c r="R1154" s="21">
        <v>0</v>
      </c>
    </row>
    <row r="1155" spans="1:18" s="13" customFormat="1" ht="27.95" customHeight="1" x14ac:dyDescent="0.25">
      <c r="A1155" s="18" t="s">
        <v>3140</v>
      </c>
      <c r="B1155" s="18" t="s">
        <v>47</v>
      </c>
      <c r="C1155" s="19" t="s">
        <v>1763</v>
      </c>
      <c r="D1155" s="20" t="s">
        <v>125</v>
      </c>
      <c r="E1155" s="20" t="s">
        <v>125</v>
      </c>
      <c r="F1155" s="19" t="s">
        <v>1362</v>
      </c>
      <c r="G1155" s="18" t="s">
        <v>2142</v>
      </c>
      <c r="H1155" s="18" t="s">
        <v>49</v>
      </c>
      <c r="I1155" s="18" t="s">
        <v>1461</v>
      </c>
      <c r="J1155" s="21">
        <v>2577500</v>
      </c>
      <c r="K1155" s="21">
        <v>2421542</v>
      </c>
      <c r="L1155" s="21">
        <v>2421542</v>
      </c>
      <c r="M1155" s="21">
        <v>772868.30299999996</v>
      </c>
      <c r="N1155" s="22">
        <f t="shared" si="17"/>
        <v>0.3191636994113668</v>
      </c>
      <c r="O1155" s="21">
        <v>0</v>
      </c>
      <c r="P1155" s="21">
        <v>0</v>
      </c>
      <c r="Q1155" s="21">
        <v>0</v>
      </c>
      <c r="R1155" s="21">
        <v>0</v>
      </c>
    </row>
    <row r="1156" spans="1:18" s="13" customFormat="1" ht="27.95" customHeight="1" x14ac:dyDescent="0.25">
      <c r="A1156" s="18" t="s">
        <v>3140</v>
      </c>
      <c r="B1156" s="18" t="s">
        <v>47</v>
      </c>
      <c r="C1156" s="19" t="s">
        <v>1763</v>
      </c>
      <c r="D1156" s="20" t="s">
        <v>125</v>
      </c>
      <c r="E1156" s="20" t="s">
        <v>788</v>
      </c>
      <c r="F1156" s="19" t="s">
        <v>1363</v>
      </c>
      <c r="G1156" s="18" t="s">
        <v>2196</v>
      </c>
      <c r="H1156" s="18" t="s">
        <v>91</v>
      </c>
      <c r="I1156" s="18" t="s">
        <v>1529</v>
      </c>
      <c r="J1156" s="21">
        <v>1074302</v>
      </c>
      <c r="K1156" s="21">
        <v>474261</v>
      </c>
      <c r="L1156" s="21">
        <v>474261</v>
      </c>
      <c r="M1156" s="21">
        <v>442950.658</v>
      </c>
      <c r="N1156" s="22">
        <f t="shared" si="17"/>
        <v>0.93398077851647088</v>
      </c>
      <c r="O1156" s="21">
        <v>0</v>
      </c>
      <c r="P1156" s="21">
        <v>0</v>
      </c>
      <c r="Q1156" s="21">
        <v>0</v>
      </c>
      <c r="R1156" s="21">
        <v>0</v>
      </c>
    </row>
    <row r="1157" spans="1:18" s="13" customFormat="1" ht="27.95" customHeight="1" x14ac:dyDescent="0.25">
      <c r="A1157" s="18" t="s">
        <v>3140</v>
      </c>
      <c r="B1157" s="18" t="s">
        <v>47</v>
      </c>
      <c r="C1157" s="19" t="s">
        <v>1763</v>
      </c>
      <c r="D1157" s="20" t="s">
        <v>124</v>
      </c>
      <c r="E1157" s="20" t="s">
        <v>124</v>
      </c>
      <c r="F1157" s="19" t="s">
        <v>2332</v>
      </c>
      <c r="G1157" s="18" t="s">
        <v>2333</v>
      </c>
      <c r="H1157" s="18" t="s">
        <v>49</v>
      </c>
      <c r="I1157" s="18" t="s">
        <v>50</v>
      </c>
      <c r="J1157" s="21">
        <v>10</v>
      </c>
      <c r="K1157" s="21">
        <v>0</v>
      </c>
      <c r="L1157" s="21">
        <v>0</v>
      </c>
      <c r="M1157" s="21">
        <v>0</v>
      </c>
      <c r="N1157" s="22" t="str">
        <f t="shared" ref="N1157:N1220" si="18">IF(K1157=0,"-",M1157/K1157)</f>
        <v>-</v>
      </c>
      <c r="O1157" s="21">
        <v>0</v>
      </c>
      <c r="P1157" s="21">
        <v>0</v>
      </c>
      <c r="Q1157" s="21">
        <v>0</v>
      </c>
      <c r="R1157" s="21">
        <v>0</v>
      </c>
    </row>
    <row r="1158" spans="1:18" s="13" customFormat="1" ht="27.95" customHeight="1" x14ac:dyDescent="0.25">
      <c r="A1158" s="18" t="s">
        <v>3140</v>
      </c>
      <c r="B1158" s="18" t="s">
        <v>47</v>
      </c>
      <c r="C1158" s="19" t="s">
        <v>1763</v>
      </c>
      <c r="D1158" s="20" t="s">
        <v>125</v>
      </c>
      <c r="E1158" s="20" t="s">
        <v>125</v>
      </c>
      <c r="F1158" s="19" t="s">
        <v>2334</v>
      </c>
      <c r="G1158" s="18" t="s">
        <v>2335</v>
      </c>
      <c r="H1158" s="18" t="s">
        <v>1459</v>
      </c>
      <c r="I1158" s="18" t="s">
        <v>1526</v>
      </c>
      <c r="J1158" s="21">
        <v>20</v>
      </c>
      <c r="K1158" s="21">
        <v>2546662</v>
      </c>
      <c r="L1158" s="21">
        <v>2546662</v>
      </c>
      <c r="M1158" s="21">
        <v>0</v>
      </c>
      <c r="N1158" s="22">
        <f t="shared" si="18"/>
        <v>0</v>
      </c>
      <c r="O1158" s="21">
        <v>2207107</v>
      </c>
      <c r="P1158" s="21">
        <v>0</v>
      </c>
      <c r="Q1158" s="21">
        <v>0</v>
      </c>
      <c r="R1158" s="21">
        <v>0</v>
      </c>
    </row>
    <row r="1159" spans="1:18" s="13" customFormat="1" ht="27.95" customHeight="1" x14ac:dyDescent="0.25">
      <c r="A1159" s="18" t="s">
        <v>3140</v>
      </c>
      <c r="B1159" s="18" t="s">
        <v>47</v>
      </c>
      <c r="C1159" s="19" t="s">
        <v>1763</v>
      </c>
      <c r="D1159" s="20" t="s">
        <v>124</v>
      </c>
      <c r="E1159" s="20" t="s">
        <v>124</v>
      </c>
      <c r="F1159" s="19" t="s">
        <v>3707</v>
      </c>
      <c r="G1159" s="18" t="s">
        <v>3708</v>
      </c>
      <c r="H1159" s="18" t="s">
        <v>1459</v>
      </c>
      <c r="I1159" s="18" t="s">
        <v>1526</v>
      </c>
      <c r="J1159" s="21">
        <v>10</v>
      </c>
      <c r="K1159" s="21">
        <v>0</v>
      </c>
      <c r="L1159" s="21">
        <v>0</v>
      </c>
      <c r="M1159" s="21">
        <v>0</v>
      </c>
      <c r="N1159" s="22" t="str">
        <f t="shared" si="18"/>
        <v>-</v>
      </c>
      <c r="O1159" s="21">
        <v>0</v>
      </c>
      <c r="P1159" s="21">
        <v>0</v>
      </c>
      <c r="Q1159" s="21">
        <v>0</v>
      </c>
      <c r="R1159" s="21">
        <v>0</v>
      </c>
    </row>
    <row r="1160" spans="1:18" s="13" customFormat="1" ht="27.95" customHeight="1" x14ac:dyDescent="0.25">
      <c r="A1160" s="18" t="s">
        <v>3140</v>
      </c>
      <c r="B1160" s="18" t="s">
        <v>21</v>
      </c>
      <c r="C1160" s="19" t="s">
        <v>1762</v>
      </c>
      <c r="D1160" s="20" t="s">
        <v>524</v>
      </c>
      <c r="E1160" s="20" t="s">
        <v>790</v>
      </c>
      <c r="F1160" s="19" t="s">
        <v>1895</v>
      </c>
      <c r="G1160" s="18" t="s">
        <v>1896</v>
      </c>
      <c r="H1160" s="18" t="s">
        <v>1714</v>
      </c>
      <c r="I1160" s="18" t="s">
        <v>1714</v>
      </c>
      <c r="J1160" s="21">
        <v>0</v>
      </c>
      <c r="K1160" s="21">
        <v>142614</v>
      </c>
      <c r="L1160" s="21">
        <v>142614</v>
      </c>
      <c r="M1160" s="21">
        <v>0</v>
      </c>
      <c r="N1160" s="22">
        <f t="shared" si="18"/>
        <v>0</v>
      </c>
      <c r="O1160" s="21">
        <v>0</v>
      </c>
      <c r="P1160" s="21">
        <v>0</v>
      </c>
      <c r="Q1160" s="21">
        <v>0</v>
      </c>
      <c r="R1160" s="21">
        <v>0</v>
      </c>
    </row>
    <row r="1161" spans="1:18" s="13" customFormat="1" ht="27.95" customHeight="1" x14ac:dyDescent="0.25">
      <c r="A1161" s="18" t="s">
        <v>3140</v>
      </c>
      <c r="B1161" s="18" t="s">
        <v>21</v>
      </c>
      <c r="C1161" s="19" t="s">
        <v>1762</v>
      </c>
      <c r="D1161" s="20" t="s">
        <v>524</v>
      </c>
      <c r="E1161" s="20" t="s">
        <v>790</v>
      </c>
      <c r="F1161" s="19" t="s">
        <v>3709</v>
      </c>
      <c r="G1161" s="18" t="s">
        <v>3710</v>
      </c>
      <c r="H1161" s="18" t="s">
        <v>22</v>
      </c>
      <c r="I1161" s="18" t="s">
        <v>22</v>
      </c>
      <c r="J1161" s="21">
        <v>309300</v>
      </c>
      <c r="K1161" s="21">
        <v>1369604</v>
      </c>
      <c r="L1161" s="21">
        <v>1369604</v>
      </c>
      <c r="M1161" s="21">
        <v>0</v>
      </c>
      <c r="N1161" s="22">
        <f t="shared" si="18"/>
        <v>0</v>
      </c>
      <c r="O1161" s="21">
        <v>241382</v>
      </c>
      <c r="P1161" s="21">
        <v>0</v>
      </c>
      <c r="Q1161" s="21">
        <v>0</v>
      </c>
      <c r="R1161" s="21">
        <v>0</v>
      </c>
    </row>
    <row r="1162" spans="1:18" s="13" customFormat="1" ht="27.95" customHeight="1" x14ac:dyDescent="0.25">
      <c r="A1162" s="18" t="s">
        <v>3140</v>
      </c>
      <c r="B1162" s="18" t="s">
        <v>21</v>
      </c>
      <c r="C1162" s="19" t="s">
        <v>1763</v>
      </c>
      <c r="D1162" s="20" t="s">
        <v>123</v>
      </c>
      <c r="E1162" s="20" t="s">
        <v>123</v>
      </c>
      <c r="F1162" s="19" t="s">
        <v>357</v>
      </c>
      <c r="G1162" s="18" t="s">
        <v>2080</v>
      </c>
      <c r="H1162" s="18" t="s">
        <v>22</v>
      </c>
      <c r="I1162" s="18" t="s">
        <v>230</v>
      </c>
      <c r="J1162" s="21">
        <v>1633791</v>
      </c>
      <c r="K1162" s="21">
        <v>1500000</v>
      </c>
      <c r="L1162" s="21">
        <v>1500000</v>
      </c>
      <c r="M1162" s="21">
        <v>0</v>
      </c>
      <c r="N1162" s="22">
        <f t="shared" si="18"/>
        <v>0</v>
      </c>
      <c r="O1162" s="21">
        <v>4000000</v>
      </c>
      <c r="P1162" s="21">
        <v>4119460</v>
      </c>
      <c r="Q1162" s="21">
        <v>0</v>
      </c>
      <c r="R1162" s="21">
        <v>0</v>
      </c>
    </row>
    <row r="1163" spans="1:18" s="13" customFormat="1" ht="27.95" customHeight="1" x14ac:dyDescent="0.25">
      <c r="A1163" s="18" t="s">
        <v>3140</v>
      </c>
      <c r="B1163" s="18" t="s">
        <v>21</v>
      </c>
      <c r="C1163" s="19" t="s">
        <v>1763</v>
      </c>
      <c r="D1163" s="20" t="s">
        <v>524</v>
      </c>
      <c r="E1163" s="20" t="s">
        <v>790</v>
      </c>
      <c r="F1163" s="19" t="s">
        <v>1187</v>
      </c>
      <c r="G1163" s="18" t="s">
        <v>1188</v>
      </c>
      <c r="H1163" s="18" t="s">
        <v>22</v>
      </c>
      <c r="I1163" s="18" t="s">
        <v>1710</v>
      </c>
      <c r="J1163" s="21">
        <v>1055747</v>
      </c>
      <c r="K1163" s="21">
        <v>700000</v>
      </c>
      <c r="L1163" s="21">
        <v>700000</v>
      </c>
      <c r="M1163" s="21">
        <v>0</v>
      </c>
      <c r="N1163" s="22">
        <f t="shared" si="18"/>
        <v>0</v>
      </c>
      <c r="O1163" s="21">
        <v>6000000</v>
      </c>
      <c r="P1163" s="21">
        <v>6045536</v>
      </c>
      <c r="Q1163" s="21">
        <v>0</v>
      </c>
      <c r="R1163" s="21">
        <v>0</v>
      </c>
    </row>
    <row r="1164" spans="1:18" s="13" customFormat="1" ht="27.95" customHeight="1" x14ac:dyDescent="0.25">
      <c r="A1164" s="18" t="s">
        <v>3140</v>
      </c>
      <c r="B1164" s="18" t="s">
        <v>21</v>
      </c>
      <c r="C1164" s="19" t="s">
        <v>1763</v>
      </c>
      <c r="D1164" s="20" t="s">
        <v>123</v>
      </c>
      <c r="E1164" s="20" t="s">
        <v>123</v>
      </c>
      <c r="F1164" s="19" t="s">
        <v>1154</v>
      </c>
      <c r="G1164" s="18" t="s">
        <v>1155</v>
      </c>
      <c r="H1164" s="18" t="s">
        <v>22</v>
      </c>
      <c r="I1164" s="18" t="s">
        <v>22</v>
      </c>
      <c r="J1164" s="21">
        <v>138222</v>
      </c>
      <c r="K1164" s="21">
        <v>185000</v>
      </c>
      <c r="L1164" s="21">
        <v>185000</v>
      </c>
      <c r="M1164" s="21">
        <v>0</v>
      </c>
      <c r="N1164" s="22">
        <f t="shared" si="18"/>
        <v>0</v>
      </c>
      <c r="O1164" s="21">
        <v>0</v>
      </c>
      <c r="P1164" s="21">
        <v>0</v>
      </c>
      <c r="Q1164" s="21">
        <v>0</v>
      </c>
      <c r="R1164" s="21">
        <v>0</v>
      </c>
    </row>
    <row r="1165" spans="1:18" s="13" customFormat="1" ht="27.95" customHeight="1" x14ac:dyDescent="0.25">
      <c r="A1165" s="18" t="s">
        <v>3140</v>
      </c>
      <c r="B1165" s="18" t="s">
        <v>21</v>
      </c>
      <c r="C1165" s="19" t="s">
        <v>1763</v>
      </c>
      <c r="D1165" s="20" t="s">
        <v>123</v>
      </c>
      <c r="E1165" s="20" t="s">
        <v>123</v>
      </c>
      <c r="F1165" s="19" t="s">
        <v>1043</v>
      </c>
      <c r="G1165" s="18" t="s">
        <v>1897</v>
      </c>
      <c r="H1165" s="18" t="s">
        <v>170</v>
      </c>
      <c r="I1165" s="18" t="s">
        <v>1712</v>
      </c>
      <c r="J1165" s="21">
        <v>73796</v>
      </c>
      <c r="K1165" s="21">
        <v>0</v>
      </c>
      <c r="L1165" s="21">
        <v>0</v>
      </c>
      <c r="M1165" s="21">
        <v>0</v>
      </c>
      <c r="N1165" s="22" t="str">
        <f t="shared" si="18"/>
        <v>-</v>
      </c>
      <c r="O1165" s="21">
        <v>0</v>
      </c>
      <c r="P1165" s="21">
        <v>0</v>
      </c>
      <c r="Q1165" s="21">
        <v>0</v>
      </c>
      <c r="R1165" s="21">
        <v>0</v>
      </c>
    </row>
    <row r="1166" spans="1:18" s="13" customFormat="1" ht="27.95" customHeight="1" x14ac:dyDescent="0.25">
      <c r="A1166" s="18" t="s">
        <v>3140</v>
      </c>
      <c r="B1166" s="18" t="s">
        <v>21</v>
      </c>
      <c r="C1166" s="19" t="s">
        <v>1763</v>
      </c>
      <c r="D1166" s="20" t="s">
        <v>125</v>
      </c>
      <c r="E1166" s="20" t="s">
        <v>125</v>
      </c>
      <c r="F1166" s="19" t="s">
        <v>4916</v>
      </c>
      <c r="G1166" s="18" t="s">
        <v>4917</v>
      </c>
      <c r="H1166" s="18" t="s">
        <v>22</v>
      </c>
      <c r="I1166" s="18" t="s">
        <v>1539</v>
      </c>
      <c r="J1166" s="21">
        <v>0</v>
      </c>
      <c r="K1166" s="21">
        <v>1121529</v>
      </c>
      <c r="L1166" s="21">
        <v>1121529</v>
      </c>
      <c r="M1166" s="21">
        <v>0</v>
      </c>
      <c r="N1166" s="22">
        <f t="shared" si="18"/>
        <v>0</v>
      </c>
      <c r="O1166" s="21">
        <v>0</v>
      </c>
      <c r="P1166" s="21">
        <v>0</v>
      </c>
      <c r="Q1166" s="21">
        <v>0</v>
      </c>
      <c r="R1166" s="21">
        <v>0</v>
      </c>
    </row>
    <row r="1167" spans="1:18" s="13" customFormat="1" ht="27.95" customHeight="1" x14ac:dyDescent="0.25">
      <c r="A1167" s="18" t="s">
        <v>3140</v>
      </c>
      <c r="B1167" s="18" t="s">
        <v>21</v>
      </c>
      <c r="C1167" s="19" t="s">
        <v>1763</v>
      </c>
      <c r="D1167" s="20" t="s">
        <v>124</v>
      </c>
      <c r="E1167" s="20" t="s">
        <v>124</v>
      </c>
      <c r="F1167" s="19" t="s">
        <v>868</v>
      </c>
      <c r="G1167" s="18" t="s">
        <v>1096</v>
      </c>
      <c r="H1167" s="18" t="s">
        <v>22</v>
      </c>
      <c r="I1167" s="18" t="s">
        <v>22</v>
      </c>
      <c r="J1167" s="21">
        <v>2095628</v>
      </c>
      <c r="K1167" s="21">
        <v>3200000</v>
      </c>
      <c r="L1167" s="21">
        <v>3200000</v>
      </c>
      <c r="M1167" s="21">
        <v>385707.08399999997</v>
      </c>
      <c r="N1167" s="22">
        <f t="shared" si="18"/>
        <v>0.12053346374999999</v>
      </c>
      <c r="O1167" s="21">
        <v>51519</v>
      </c>
      <c r="P1167" s="21">
        <v>0</v>
      </c>
      <c r="Q1167" s="21">
        <v>0</v>
      </c>
      <c r="R1167" s="21">
        <v>0</v>
      </c>
    </row>
    <row r="1168" spans="1:18" s="13" customFormat="1" ht="27.95" customHeight="1" x14ac:dyDescent="0.25">
      <c r="A1168" s="18" t="s">
        <v>3140</v>
      </c>
      <c r="B1168" s="18" t="s">
        <v>21</v>
      </c>
      <c r="C1168" s="19" t="s">
        <v>1763</v>
      </c>
      <c r="D1168" s="20" t="s">
        <v>124</v>
      </c>
      <c r="E1168" s="20" t="s">
        <v>124</v>
      </c>
      <c r="F1168" s="19" t="s">
        <v>977</v>
      </c>
      <c r="G1168" s="18" t="s">
        <v>2197</v>
      </c>
      <c r="H1168" s="18" t="s">
        <v>1714</v>
      </c>
      <c r="I1168" s="18" t="s">
        <v>1714</v>
      </c>
      <c r="J1168" s="21">
        <v>3511481</v>
      </c>
      <c r="K1168" s="21">
        <v>1000000</v>
      </c>
      <c r="L1168" s="21">
        <v>1000000</v>
      </c>
      <c r="M1168" s="21">
        <v>0</v>
      </c>
      <c r="N1168" s="22">
        <f t="shared" si="18"/>
        <v>0</v>
      </c>
      <c r="O1168" s="21">
        <v>6000000</v>
      </c>
      <c r="P1168" s="21">
        <v>6457592</v>
      </c>
      <c r="Q1168" s="21">
        <v>0</v>
      </c>
      <c r="R1168" s="21">
        <v>0</v>
      </c>
    </row>
    <row r="1169" spans="1:18" s="13" customFormat="1" ht="27.95" customHeight="1" x14ac:dyDescent="0.25">
      <c r="A1169" s="18" t="s">
        <v>3140</v>
      </c>
      <c r="B1169" s="18" t="s">
        <v>21</v>
      </c>
      <c r="C1169" s="19" t="s">
        <v>1763</v>
      </c>
      <c r="D1169" s="20" t="s">
        <v>124</v>
      </c>
      <c r="E1169" s="20" t="s">
        <v>124</v>
      </c>
      <c r="F1169" s="19" t="s">
        <v>4918</v>
      </c>
      <c r="G1169" s="18" t="s">
        <v>4919</v>
      </c>
      <c r="H1169" s="18" t="s">
        <v>170</v>
      </c>
      <c r="I1169" s="18" t="s">
        <v>170</v>
      </c>
      <c r="J1169" s="21">
        <v>0</v>
      </c>
      <c r="K1169" s="21">
        <v>166105</v>
      </c>
      <c r="L1169" s="21">
        <v>166105</v>
      </c>
      <c r="M1169" s="21">
        <v>0</v>
      </c>
      <c r="N1169" s="22">
        <f t="shared" si="18"/>
        <v>0</v>
      </c>
      <c r="O1169" s="21">
        <v>0</v>
      </c>
      <c r="P1169" s="21">
        <v>0</v>
      </c>
      <c r="Q1169" s="21">
        <v>0</v>
      </c>
      <c r="R1169" s="21">
        <v>0</v>
      </c>
    </row>
    <row r="1170" spans="1:18" s="13" customFormat="1" ht="27.95" customHeight="1" x14ac:dyDescent="0.25">
      <c r="A1170" s="18" t="s">
        <v>3140</v>
      </c>
      <c r="B1170" s="18" t="s">
        <v>21</v>
      </c>
      <c r="C1170" s="19" t="s">
        <v>1763</v>
      </c>
      <c r="D1170" s="20" t="s">
        <v>124</v>
      </c>
      <c r="E1170" s="20" t="s">
        <v>124</v>
      </c>
      <c r="F1170" s="19" t="s">
        <v>978</v>
      </c>
      <c r="G1170" s="18" t="s">
        <v>3096</v>
      </c>
      <c r="H1170" s="18" t="s">
        <v>22</v>
      </c>
      <c r="I1170" s="18" t="s">
        <v>1710</v>
      </c>
      <c r="J1170" s="21">
        <v>904578</v>
      </c>
      <c r="K1170" s="21">
        <v>1054282</v>
      </c>
      <c r="L1170" s="21">
        <v>1054282</v>
      </c>
      <c r="M1170" s="21">
        <v>484946.61700000003</v>
      </c>
      <c r="N1170" s="22">
        <f t="shared" si="18"/>
        <v>0.45997808650816385</v>
      </c>
      <c r="O1170" s="21">
        <v>0</v>
      </c>
      <c r="P1170" s="21">
        <v>0</v>
      </c>
      <c r="Q1170" s="21">
        <v>0</v>
      </c>
      <c r="R1170" s="21">
        <v>0</v>
      </c>
    </row>
    <row r="1171" spans="1:18" s="13" customFormat="1" ht="27.95" customHeight="1" x14ac:dyDescent="0.25">
      <c r="A1171" s="18" t="s">
        <v>3140</v>
      </c>
      <c r="B1171" s="18" t="s">
        <v>21</v>
      </c>
      <c r="C1171" s="19" t="s">
        <v>1763</v>
      </c>
      <c r="D1171" s="20" t="s">
        <v>125</v>
      </c>
      <c r="E1171" s="20" t="s">
        <v>125</v>
      </c>
      <c r="F1171" s="19" t="s">
        <v>1898</v>
      </c>
      <c r="G1171" s="18" t="s">
        <v>1899</v>
      </c>
      <c r="H1171" s="18" t="s">
        <v>94</v>
      </c>
      <c r="I1171" s="18" t="s">
        <v>1711</v>
      </c>
      <c r="J1171" s="21">
        <v>1485736</v>
      </c>
      <c r="K1171" s="21">
        <v>7500000</v>
      </c>
      <c r="L1171" s="21">
        <v>7500000</v>
      </c>
      <c r="M1171" s="21">
        <v>463458.22200000001</v>
      </c>
      <c r="N1171" s="22">
        <f t="shared" si="18"/>
        <v>6.1794429599999999E-2</v>
      </c>
      <c r="O1171" s="21">
        <v>1180332</v>
      </c>
      <c r="P1171" s="21">
        <v>0</v>
      </c>
      <c r="Q1171" s="21">
        <v>0</v>
      </c>
      <c r="R1171" s="21">
        <v>0</v>
      </c>
    </row>
    <row r="1172" spans="1:18" s="13" customFormat="1" ht="27.95" customHeight="1" x14ac:dyDescent="0.25">
      <c r="A1172" s="18" t="s">
        <v>3140</v>
      </c>
      <c r="B1172" s="18" t="s">
        <v>21</v>
      </c>
      <c r="C1172" s="19" t="s">
        <v>1763</v>
      </c>
      <c r="D1172" s="20" t="s">
        <v>124</v>
      </c>
      <c r="E1172" s="20" t="s">
        <v>124</v>
      </c>
      <c r="F1172" s="19" t="s">
        <v>2799</v>
      </c>
      <c r="G1172" s="18" t="s">
        <v>2800</v>
      </c>
      <c r="H1172" s="18" t="s">
        <v>170</v>
      </c>
      <c r="I1172" s="18" t="s">
        <v>1538</v>
      </c>
      <c r="J1172" s="21">
        <v>1730066</v>
      </c>
      <c r="K1172" s="21">
        <v>770000</v>
      </c>
      <c r="L1172" s="21">
        <v>770000</v>
      </c>
      <c r="M1172" s="21">
        <v>376481.95899999997</v>
      </c>
      <c r="N1172" s="22">
        <f t="shared" si="18"/>
        <v>0.48893760909090905</v>
      </c>
      <c r="O1172" s="21">
        <v>0</v>
      </c>
      <c r="P1172" s="21">
        <v>0</v>
      </c>
      <c r="Q1172" s="21">
        <v>0</v>
      </c>
      <c r="R1172" s="21">
        <v>0</v>
      </c>
    </row>
    <row r="1173" spans="1:18" s="13" customFormat="1" ht="27.95" customHeight="1" x14ac:dyDescent="0.25">
      <c r="A1173" s="18" t="s">
        <v>3140</v>
      </c>
      <c r="B1173" s="18" t="s">
        <v>21</v>
      </c>
      <c r="C1173" s="19" t="s">
        <v>1763</v>
      </c>
      <c r="D1173" s="20" t="s">
        <v>124</v>
      </c>
      <c r="E1173" s="20" t="s">
        <v>124</v>
      </c>
      <c r="F1173" s="19" t="s">
        <v>2198</v>
      </c>
      <c r="G1173" s="18" t="s">
        <v>2199</v>
      </c>
      <c r="H1173" s="18" t="s">
        <v>22</v>
      </c>
      <c r="I1173" s="18" t="s">
        <v>1539</v>
      </c>
      <c r="J1173" s="21">
        <v>230625</v>
      </c>
      <c r="K1173" s="21">
        <v>381610</v>
      </c>
      <c r="L1173" s="21">
        <v>381610</v>
      </c>
      <c r="M1173" s="21">
        <v>141230.57999999999</v>
      </c>
      <c r="N1173" s="22">
        <f t="shared" si="18"/>
        <v>0.37009140221692299</v>
      </c>
      <c r="O1173" s="21">
        <v>0</v>
      </c>
      <c r="P1173" s="21">
        <v>0</v>
      </c>
      <c r="Q1173" s="21">
        <v>0</v>
      </c>
      <c r="R1173" s="21">
        <v>0</v>
      </c>
    </row>
    <row r="1174" spans="1:18" s="13" customFormat="1" ht="27.95" customHeight="1" x14ac:dyDescent="0.25">
      <c r="A1174" s="18" t="s">
        <v>3140</v>
      </c>
      <c r="B1174" s="18" t="s">
        <v>21</v>
      </c>
      <c r="C1174" s="19" t="s">
        <v>1763</v>
      </c>
      <c r="D1174" s="20" t="s">
        <v>124</v>
      </c>
      <c r="E1174" s="20" t="s">
        <v>854</v>
      </c>
      <c r="F1174" s="19" t="s">
        <v>4920</v>
      </c>
      <c r="G1174" s="18" t="s">
        <v>4921</v>
      </c>
      <c r="H1174" s="18" t="s">
        <v>22</v>
      </c>
      <c r="I1174" s="18" t="s">
        <v>1713</v>
      </c>
      <c r="J1174" s="21">
        <v>0</v>
      </c>
      <c r="K1174" s="21">
        <v>347710</v>
      </c>
      <c r="L1174" s="21">
        <v>347710</v>
      </c>
      <c r="M1174" s="21">
        <v>0</v>
      </c>
      <c r="N1174" s="22">
        <f t="shared" si="18"/>
        <v>0</v>
      </c>
      <c r="O1174" s="21">
        <v>0</v>
      </c>
      <c r="P1174" s="21">
        <v>0</v>
      </c>
      <c r="Q1174" s="21">
        <v>0</v>
      </c>
      <c r="R1174" s="21">
        <v>0</v>
      </c>
    </row>
    <row r="1175" spans="1:18" s="13" customFormat="1" ht="27.95" customHeight="1" x14ac:dyDescent="0.25">
      <c r="A1175" s="18" t="s">
        <v>3140</v>
      </c>
      <c r="B1175" s="18" t="s">
        <v>3135</v>
      </c>
      <c r="C1175" s="19" t="s">
        <v>1763</v>
      </c>
      <c r="D1175" s="20" t="s">
        <v>123</v>
      </c>
      <c r="E1175" s="20" t="s">
        <v>123</v>
      </c>
      <c r="F1175" s="19" t="s">
        <v>1364</v>
      </c>
      <c r="G1175" s="18" t="s">
        <v>3711</v>
      </c>
      <c r="H1175" s="18" t="s">
        <v>1475</v>
      </c>
      <c r="I1175" s="18" t="s">
        <v>1715</v>
      </c>
      <c r="J1175" s="21">
        <v>2062000</v>
      </c>
      <c r="K1175" s="21">
        <v>0</v>
      </c>
      <c r="L1175" s="21">
        <v>0</v>
      </c>
      <c r="M1175" s="21">
        <v>0</v>
      </c>
      <c r="N1175" s="22" t="str">
        <f t="shared" si="18"/>
        <v>-</v>
      </c>
      <c r="O1175" s="21">
        <v>0</v>
      </c>
      <c r="P1175" s="21">
        <v>0</v>
      </c>
      <c r="Q1175" s="21">
        <v>0</v>
      </c>
      <c r="R1175" s="21">
        <v>0</v>
      </c>
    </row>
    <row r="1176" spans="1:18" s="13" customFormat="1" ht="27.95" customHeight="1" x14ac:dyDescent="0.25">
      <c r="A1176" s="18" t="s">
        <v>3140</v>
      </c>
      <c r="B1176" s="18" t="s">
        <v>3135</v>
      </c>
      <c r="C1176" s="19" t="s">
        <v>1763</v>
      </c>
      <c r="D1176" s="20" t="s">
        <v>125</v>
      </c>
      <c r="E1176" s="20" t="s">
        <v>788</v>
      </c>
      <c r="F1176" s="19" t="s">
        <v>4922</v>
      </c>
      <c r="G1176" s="18" t="s">
        <v>4923</v>
      </c>
      <c r="H1176" s="18" t="s">
        <v>1475</v>
      </c>
      <c r="I1176" s="18" t="s">
        <v>1715</v>
      </c>
      <c r="J1176" s="21">
        <v>0</v>
      </c>
      <c r="K1176" s="21">
        <v>200000</v>
      </c>
      <c r="L1176" s="21">
        <v>200000</v>
      </c>
      <c r="M1176" s="21">
        <v>0</v>
      </c>
      <c r="N1176" s="22">
        <f t="shared" si="18"/>
        <v>0</v>
      </c>
      <c r="O1176" s="21">
        <v>2830332</v>
      </c>
      <c r="P1176" s="21">
        <v>0</v>
      </c>
      <c r="Q1176" s="21">
        <v>0</v>
      </c>
      <c r="R1176" s="21">
        <v>0</v>
      </c>
    </row>
    <row r="1177" spans="1:18" s="13" customFormat="1" ht="27.95" customHeight="1" x14ac:dyDescent="0.25">
      <c r="A1177" s="18" t="s">
        <v>3140</v>
      </c>
      <c r="B1177" s="18" t="s">
        <v>57</v>
      </c>
      <c r="C1177" s="19" t="s">
        <v>1763</v>
      </c>
      <c r="D1177" s="20" t="s">
        <v>123</v>
      </c>
      <c r="E1177" s="20" t="s">
        <v>123</v>
      </c>
      <c r="F1177" s="19" t="s">
        <v>650</v>
      </c>
      <c r="G1177" s="18" t="s">
        <v>979</v>
      </c>
      <c r="H1177" s="18" t="s">
        <v>1480</v>
      </c>
      <c r="I1177" s="18" t="s">
        <v>1717</v>
      </c>
      <c r="J1177" s="21">
        <v>0</v>
      </c>
      <c r="K1177" s="21">
        <v>10000</v>
      </c>
      <c r="L1177" s="21">
        <v>10000</v>
      </c>
      <c r="M1177" s="21">
        <v>8194.9179999999997</v>
      </c>
      <c r="N1177" s="22">
        <f t="shared" si="18"/>
        <v>0.81949179999999999</v>
      </c>
      <c r="O1177" s="21">
        <v>0</v>
      </c>
      <c r="P1177" s="21">
        <v>0</v>
      </c>
      <c r="Q1177" s="21">
        <v>0</v>
      </c>
      <c r="R1177" s="21">
        <v>0</v>
      </c>
    </row>
    <row r="1178" spans="1:18" s="13" customFormat="1" ht="27.95" customHeight="1" x14ac:dyDescent="0.25">
      <c r="A1178" s="18" t="s">
        <v>3140</v>
      </c>
      <c r="B1178" s="18" t="s">
        <v>57</v>
      </c>
      <c r="C1178" s="19" t="s">
        <v>1763</v>
      </c>
      <c r="D1178" s="20" t="s">
        <v>125</v>
      </c>
      <c r="E1178" s="20" t="s">
        <v>125</v>
      </c>
      <c r="F1178" s="19" t="s">
        <v>2200</v>
      </c>
      <c r="G1178" s="18" t="s">
        <v>2201</v>
      </c>
      <c r="H1178" s="18" t="s">
        <v>59</v>
      </c>
      <c r="I1178" s="18" t="s">
        <v>1718</v>
      </c>
      <c r="J1178" s="21">
        <v>1693012</v>
      </c>
      <c r="K1178" s="21">
        <v>500000</v>
      </c>
      <c r="L1178" s="21">
        <v>500000</v>
      </c>
      <c r="M1178" s="21">
        <v>380379.75799999997</v>
      </c>
      <c r="N1178" s="22">
        <f t="shared" si="18"/>
        <v>0.76075951599999991</v>
      </c>
      <c r="O1178" s="21">
        <v>0</v>
      </c>
      <c r="P1178" s="21">
        <v>0</v>
      </c>
      <c r="Q1178" s="21">
        <v>0</v>
      </c>
      <c r="R1178" s="21">
        <v>0</v>
      </c>
    </row>
    <row r="1179" spans="1:18" s="13" customFormat="1" ht="27.95" customHeight="1" x14ac:dyDescent="0.25">
      <c r="A1179" s="18" t="s">
        <v>3140</v>
      </c>
      <c r="B1179" s="18" t="s">
        <v>57</v>
      </c>
      <c r="C1179" s="19" t="s">
        <v>1763</v>
      </c>
      <c r="D1179" s="20" t="s">
        <v>359</v>
      </c>
      <c r="E1179" s="20" t="s">
        <v>789</v>
      </c>
      <c r="F1179" s="19" t="s">
        <v>1365</v>
      </c>
      <c r="G1179" s="18" t="s">
        <v>2202</v>
      </c>
      <c r="H1179" s="18" t="s">
        <v>59</v>
      </c>
      <c r="I1179" s="18" t="s">
        <v>1718</v>
      </c>
      <c r="J1179" s="21">
        <v>1619703</v>
      </c>
      <c r="K1179" s="21">
        <v>1000000</v>
      </c>
      <c r="L1179" s="21">
        <v>1000000</v>
      </c>
      <c r="M1179" s="21">
        <v>650178.37199999997</v>
      </c>
      <c r="N1179" s="22">
        <f t="shared" si="18"/>
        <v>0.65017837199999995</v>
      </c>
      <c r="O1179" s="21">
        <v>0</v>
      </c>
      <c r="P1179" s="21">
        <v>0</v>
      </c>
      <c r="Q1179" s="21">
        <v>0</v>
      </c>
      <c r="R1179" s="21">
        <v>0</v>
      </c>
    </row>
    <row r="1180" spans="1:18" s="13" customFormat="1" ht="27.95" customHeight="1" x14ac:dyDescent="0.25">
      <c r="A1180" s="18" t="s">
        <v>3140</v>
      </c>
      <c r="B1180" s="18" t="s">
        <v>57</v>
      </c>
      <c r="C1180" s="19" t="s">
        <v>1763</v>
      </c>
      <c r="D1180" s="20" t="s">
        <v>1032</v>
      </c>
      <c r="E1180" s="20" t="s">
        <v>1033</v>
      </c>
      <c r="F1180" s="19" t="s">
        <v>1366</v>
      </c>
      <c r="G1180" s="18" t="s">
        <v>3331</v>
      </c>
      <c r="H1180" s="18" t="s">
        <v>59</v>
      </c>
      <c r="I1180" s="18" t="s">
        <v>1718</v>
      </c>
      <c r="J1180" s="21">
        <v>1717910</v>
      </c>
      <c r="K1180" s="21">
        <v>1700000</v>
      </c>
      <c r="L1180" s="21">
        <v>1700000</v>
      </c>
      <c r="M1180" s="21">
        <v>1165673.9210000001</v>
      </c>
      <c r="N1180" s="22">
        <f t="shared" si="18"/>
        <v>0.6856905417647059</v>
      </c>
      <c r="O1180" s="21">
        <v>0</v>
      </c>
      <c r="P1180" s="21">
        <v>0</v>
      </c>
      <c r="Q1180" s="21">
        <v>0</v>
      </c>
      <c r="R1180" s="21">
        <v>0</v>
      </c>
    </row>
    <row r="1181" spans="1:18" s="13" customFormat="1" ht="27.95" customHeight="1" x14ac:dyDescent="0.25">
      <c r="A1181" s="18" t="s">
        <v>3140</v>
      </c>
      <c r="B1181" s="18" t="s">
        <v>57</v>
      </c>
      <c r="C1181" s="19" t="s">
        <v>1763</v>
      </c>
      <c r="D1181" s="20" t="s">
        <v>125</v>
      </c>
      <c r="E1181" s="20" t="s">
        <v>969</v>
      </c>
      <c r="F1181" s="19" t="s">
        <v>1388</v>
      </c>
      <c r="G1181" s="18" t="s">
        <v>2203</v>
      </c>
      <c r="H1181" s="18" t="s">
        <v>1572</v>
      </c>
      <c r="I1181" s="18" t="s">
        <v>1719</v>
      </c>
      <c r="J1181" s="21">
        <v>841548</v>
      </c>
      <c r="K1181" s="21">
        <v>1000000</v>
      </c>
      <c r="L1181" s="21">
        <v>1000000</v>
      </c>
      <c r="M1181" s="21">
        <v>0</v>
      </c>
      <c r="N1181" s="22">
        <f t="shared" si="18"/>
        <v>0</v>
      </c>
      <c r="O1181" s="21">
        <v>986452</v>
      </c>
      <c r="P1181" s="21">
        <v>0</v>
      </c>
      <c r="Q1181" s="21">
        <v>0</v>
      </c>
      <c r="R1181" s="21">
        <v>0</v>
      </c>
    </row>
    <row r="1182" spans="1:18" s="13" customFormat="1" ht="27.95" customHeight="1" x14ac:dyDescent="0.25">
      <c r="A1182" s="18" t="s">
        <v>3140</v>
      </c>
      <c r="B1182" s="18" t="s">
        <v>57</v>
      </c>
      <c r="C1182" s="19" t="s">
        <v>1763</v>
      </c>
      <c r="D1182" s="20" t="s">
        <v>124</v>
      </c>
      <c r="E1182" s="20" t="s">
        <v>124</v>
      </c>
      <c r="F1182" s="19" t="s">
        <v>3712</v>
      </c>
      <c r="G1182" s="18" t="s">
        <v>3713</v>
      </c>
      <c r="H1182" s="18" t="s">
        <v>1572</v>
      </c>
      <c r="I1182" s="18" t="s">
        <v>1716</v>
      </c>
      <c r="J1182" s="21">
        <v>10</v>
      </c>
      <c r="K1182" s="21">
        <v>0</v>
      </c>
      <c r="L1182" s="21">
        <v>0</v>
      </c>
      <c r="M1182" s="21">
        <v>0</v>
      </c>
      <c r="N1182" s="22" t="str">
        <f t="shared" si="18"/>
        <v>-</v>
      </c>
      <c r="O1182" s="21">
        <v>0</v>
      </c>
      <c r="P1182" s="21">
        <v>0</v>
      </c>
      <c r="Q1182" s="21">
        <v>0</v>
      </c>
      <c r="R1182" s="21">
        <v>0</v>
      </c>
    </row>
    <row r="1183" spans="1:18" s="13" customFormat="1" ht="27.95" customHeight="1" x14ac:dyDescent="0.25">
      <c r="A1183" s="18" t="s">
        <v>3140</v>
      </c>
      <c r="B1183" s="18" t="s">
        <v>57</v>
      </c>
      <c r="C1183" s="19" t="s">
        <v>1763</v>
      </c>
      <c r="D1183" s="20" t="s">
        <v>124</v>
      </c>
      <c r="E1183" s="20" t="s">
        <v>124</v>
      </c>
      <c r="F1183" s="19" t="s">
        <v>3714</v>
      </c>
      <c r="G1183" s="18" t="s">
        <v>3715</v>
      </c>
      <c r="H1183" s="18" t="s">
        <v>1572</v>
      </c>
      <c r="I1183" s="18" t="s">
        <v>1719</v>
      </c>
      <c r="J1183" s="21">
        <v>10</v>
      </c>
      <c r="K1183" s="21">
        <v>0</v>
      </c>
      <c r="L1183" s="21">
        <v>0</v>
      </c>
      <c r="M1183" s="21">
        <v>0</v>
      </c>
      <c r="N1183" s="22" t="str">
        <f t="shared" si="18"/>
        <v>-</v>
      </c>
      <c r="O1183" s="21">
        <v>0</v>
      </c>
      <c r="P1183" s="21">
        <v>0</v>
      </c>
      <c r="Q1183" s="21">
        <v>0</v>
      </c>
      <c r="R1183" s="21">
        <v>0</v>
      </c>
    </row>
    <row r="1184" spans="1:18" s="13" customFormat="1" ht="27.95" customHeight="1" x14ac:dyDescent="0.25">
      <c r="A1184" s="18" t="s">
        <v>3140</v>
      </c>
      <c r="B1184" s="18" t="s">
        <v>61</v>
      </c>
      <c r="C1184" s="19" t="s">
        <v>1763</v>
      </c>
      <c r="D1184" s="20" t="s">
        <v>123</v>
      </c>
      <c r="E1184" s="20" t="s">
        <v>2336</v>
      </c>
      <c r="F1184" s="19" t="s">
        <v>2337</v>
      </c>
      <c r="G1184" s="18" t="s">
        <v>2338</v>
      </c>
      <c r="H1184" s="18" t="s">
        <v>1584</v>
      </c>
      <c r="I1184" s="18" t="s">
        <v>1720</v>
      </c>
      <c r="J1184" s="21">
        <v>10</v>
      </c>
      <c r="K1184" s="21">
        <v>0</v>
      </c>
      <c r="L1184" s="21">
        <v>0</v>
      </c>
      <c r="M1184" s="21">
        <v>0</v>
      </c>
      <c r="N1184" s="22" t="str">
        <f t="shared" si="18"/>
        <v>-</v>
      </c>
      <c r="O1184" s="21">
        <v>0</v>
      </c>
      <c r="P1184" s="21">
        <v>0</v>
      </c>
      <c r="Q1184" s="21">
        <v>0</v>
      </c>
      <c r="R1184" s="21">
        <v>0</v>
      </c>
    </row>
    <row r="1185" spans="1:18" s="13" customFormat="1" ht="27.95" customHeight="1" x14ac:dyDescent="0.25">
      <c r="A1185" s="18" t="s">
        <v>3140</v>
      </c>
      <c r="B1185" s="18" t="s">
        <v>61</v>
      </c>
      <c r="C1185" s="19" t="s">
        <v>1763</v>
      </c>
      <c r="D1185" s="20" t="s">
        <v>124</v>
      </c>
      <c r="E1185" s="20" t="s">
        <v>124</v>
      </c>
      <c r="F1185" s="19" t="s">
        <v>3271</v>
      </c>
      <c r="G1185" s="18" t="s">
        <v>3272</v>
      </c>
      <c r="H1185" s="18" t="s">
        <v>1584</v>
      </c>
      <c r="I1185" s="18" t="s">
        <v>1720</v>
      </c>
      <c r="J1185" s="21">
        <v>721700</v>
      </c>
      <c r="K1185" s="21">
        <v>1415672</v>
      </c>
      <c r="L1185" s="21">
        <v>1415672</v>
      </c>
      <c r="M1185" s="21">
        <v>0</v>
      </c>
      <c r="N1185" s="22">
        <f t="shared" si="18"/>
        <v>0</v>
      </c>
      <c r="O1185" s="21">
        <v>283124</v>
      </c>
      <c r="P1185" s="21">
        <v>0</v>
      </c>
      <c r="Q1185" s="21">
        <v>0</v>
      </c>
      <c r="R1185" s="21">
        <v>0</v>
      </c>
    </row>
    <row r="1186" spans="1:18" s="13" customFormat="1" ht="27.95" customHeight="1" x14ac:dyDescent="0.25">
      <c r="A1186" s="18" t="s">
        <v>3140</v>
      </c>
      <c r="B1186" s="18" t="s">
        <v>1054</v>
      </c>
      <c r="C1186" s="19" t="s">
        <v>1763</v>
      </c>
      <c r="D1186" s="20" t="s">
        <v>123</v>
      </c>
      <c r="E1186" s="20" t="s">
        <v>123</v>
      </c>
      <c r="F1186" s="19" t="s">
        <v>2032</v>
      </c>
      <c r="G1186" s="18" t="s">
        <v>2033</v>
      </c>
      <c r="H1186" s="18" t="s">
        <v>25</v>
      </c>
      <c r="I1186" s="18" t="s">
        <v>1484</v>
      </c>
      <c r="J1186" s="21">
        <v>485709</v>
      </c>
      <c r="K1186" s="21">
        <v>190708</v>
      </c>
      <c r="L1186" s="21">
        <v>190708</v>
      </c>
      <c r="M1186" s="21">
        <v>0</v>
      </c>
      <c r="N1186" s="22">
        <f t="shared" si="18"/>
        <v>0</v>
      </c>
      <c r="O1186" s="21">
        <v>280407</v>
      </c>
      <c r="P1186" s="21">
        <v>0</v>
      </c>
      <c r="Q1186" s="21">
        <v>0</v>
      </c>
      <c r="R1186" s="21">
        <v>0</v>
      </c>
    </row>
    <row r="1187" spans="1:18" s="13" customFormat="1" ht="27.95" customHeight="1" x14ac:dyDescent="0.25">
      <c r="A1187" s="18" t="s">
        <v>3140</v>
      </c>
      <c r="B1187" s="18" t="s">
        <v>1054</v>
      </c>
      <c r="C1187" s="19" t="s">
        <v>1763</v>
      </c>
      <c r="D1187" s="20" t="s">
        <v>125</v>
      </c>
      <c r="E1187" s="20" t="s">
        <v>125</v>
      </c>
      <c r="F1187" s="19" t="s">
        <v>1367</v>
      </c>
      <c r="G1187" s="18" t="s">
        <v>3163</v>
      </c>
      <c r="H1187" s="18" t="s">
        <v>65</v>
      </c>
      <c r="I1187" s="18" t="s">
        <v>65</v>
      </c>
      <c r="J1187" s="21">
        <v>515510</v>
      </c>
      <c r="K1187" s="21">
        <v>1363115</v>
      </c>
      <c r="L1187" s="21">
        <v>1363115</v>
      </c>
      <c r="M1187" s="21">
        <v>0</v>
      </c>
      <c r="N1187" s="22">
        <f t="shared" si="18"/>
        <v>0</v>
      </c>
      <c r="O1187" s="21">
        <v>10479377</v>
      </c>
      <c r="P1187" s="21">
        <v>2960000</v>
      </c>
      <c r="Q1187" s="21">
        <v>0</v>
      </c>
      <c r="R1187" s="21">
        <v>0</v>
      </c>
    </row>
    <row r="1188" spans="1:18" s="13" customFormat="1" ht="27.95" customHeight="1" x14ac:dyDescent="0.25">
      <c r="A1188" s="18" t="s">
        <v>3140</v>
      </c>
      <c r="B1188" s="18" t="s">
        <v>1054</v>
      </c>
      <c r="C1188" s="19" t="s">
        <v>1763</v>
      </c>
      <c r="D1188" s="20" t="s">
        <v>125</v>
      </c>
      <c r="E1188" s="20" t="s">
        <v>125</v>
      </c>
      <c r="F1188" s="19" t="s">
        <v>1147</v>
      </c>
      <c r="G1188" s="18" t="s">
        <v>1148</v>
      </c>
      <c r="H1188" s="18" t="s">
        <v>65</v>
      </c>
      <c r="I1188" s="18" t="s">
        <v>65</v>
      </c>
      <c r="J1188" s="21">
        <v>177224</v>
      </c>
      <c r="K1188" s="21">
        <v>85000</v>
      </c>
      <c r="L1188" s="21">
        <v>85000</v>
      </c>
      <c r="M1188" s="21">
        <v>0</v>
      </c>
      <c r="N1188" s="22">
        <f t="shared" si="18"/>
        <v>0</v>
      </c>
      <c r="O1188" s="21">
        <v>0</v>
      </c>
      <c r="P1188" s="21">
        <v>0</v>
      </c>
      <c r="Q1188" s="21">
        <v>0</v>
      </c>
      <c r="R1188" s="21">
        <v>0</v>
      </c>
    </row>
    <row r="1189" spans="1:18" s="13" customFormat="1" ht="27.95" customHeight="1" x14ac:dyDescent="0.25">
      <c r="A1189" s="18" t="s">
        <v>3140</v>
      </c>
      <c r="B1189" s="18" t="s">
        <v>1054</v>
      </c>
      <c r="C1189" s="19" t="s">
        <v>1763</v>
      </c>
      <c r="D1189" s="20" t="s">
        <v>125</v>
      </c>
      <c r="E1189" s="20" t="s">
        <v>125</v>
      </c>
      <c r="F1189" s="19" t="s">
        <v>980</v>
      </c>
      <c r="G1189" s="18" t="s">
        <v>1900</v>
      </c>
      <c r="H1189" s="18" t="s">
        <v>65</v>
      </c>
      <c r="I1189" s="18" t="s">
        <v>1601</v>
      </c>
      <c r="J1189" s="21">
        <v>2474604</v>
      </c>
      <c r="K1189" s="21">
        <v>1100000</v>
      </c>
      <c r="L1189" s="21">
        <v>1100000</v>
      </c>
      <c r="M1189" s="21">
        <v>385302.054</v>
      </c>
      <c r="N1189" s="22">
        <f t="shared" si="18"/>
        <v>0.35027459454545457</v>
      </c>
      <c r="O1189" s="21">
        <v>0</v>
      </c>
      <c r="P1189" s="21">
        <v>0</v>
      </c>
      <c r="Q1189" s="21">
        <v>0</v>
      </c>
      <c r="R1189" s="21">
        <v>0</v>
      </c>
    </row>
    <row r="1190" spans="1:18" s="13" customFormat="1" ht="27.95" customHeight="1" x14ac:dyDescent="0.25">
      <c r="A1190" s="18" t="s">
        <v>3140</v>
      </c>
      <c r="B1190" s="18" t="s">
        <v>1054</v>
      </c>
      <c r="C1190" s="19" t="s">
        <v>1763</v>
      </c>
      <c r="D1190" s="20" t="s">
        <v>125</v>
      </c>
      <c r="E1190" s="20" t="s">
        <v>788</v>
      </c>
      <c r="F1190" s="19" t="s">
        <v>4924</v>
      </c>
      <c r="G1190" s="18" t="s">
        <v>4925</v>
      </c>
      <c r="H1190" s="18" t="s">
        <v>25</v>
      </c>
      <c r="I1190" s="18" t="s">
        <v>1607</v>
      </c>
      <c r="J1190" s="21">
        <v>0</v>
      </c>
      <c r="K1190" s="21">
        <v>18013</v>
      </c>
      <c r="L1190" s="21">
        <v>18013</v>
      </c>
      <c r="M1190" s="21">
        <v>0</v>
      </c>
      <c r="N1190" s="22">
        <f t="shared" si="18"/>
        <v>0</v>
      </c>
      <c r="O1190" s="21">
        <v>0</v>
      </c>
      <c r="P1190" s="21">
        <v>0</v>
      </c>
      <c r="Q1190" s="21">
        <v>0</v>
      </c>
      <c r="R1190" s="21">
        <v>0</v>
      </c>
    </row>
    <row r="1191" spans="1:18" s="13" customFormat="1" ht="27.95" customHeight="1" x14ac:dyDescent="0.25">
      <c r="A1191" s="18" t="s">
        <v>3140</v>
      </c>
      <c r="B1191" s="18" t="s">
        <v>1054</v>
      </c>
      <c r="C1191" s="19" t="s">
        <v>1763</v>
      </c>
      <c r="D1191" s="20" t="s">
        <v>124</v>
      </c>
      <c r="E1191" s="20" t="s">
        <v>124</v>
      </c>
      <c r="F1191" s="19" t="s">
        <v>3716</v>
      </c>
      <c r="G1191" s="18" t="s">
        <v>3717</v>
      </c>
      <c r="H1191" s="18" t="s">
        <v>25</v>
      </c>
      <c r="I1191" s="18" t="s">
        <v>1485</v>
      </c>
      <c r="J1191" s="21">
        <v>10</v>
      </c>
      <c r="K1191" s="21">
        <v>0</v>
      </c>
      <c r="L1191" s="21">
        <v>0</v>
      </c>
      <c r="M1191" s="21">
        <v>0</v>
      </c>
      <c r="N1191" s="22" t="str">
        <f t="shared" si="18"/>
        <v>-</v>
      </c>
      <c r="O1191" s="21">
        <v>0</v>
      </c>
      <c r="P1191" s="21">
        <v>0</v>
      </c>
      <c r="Q1191" s="21">
        <v>0</v>
      </c>
      <c r="R1191" s="21">
        <v>0</v>
      </c>
    </row>
    <row r="1192" spans="1:18" s="13" customFormat="1" ht="27.95" customHeight="1" x14ac:dyDescent="0.25">
      <c r="A1192" s="18" t="s">
        <v>3140</v>
      </c>
      <c r="B1192" s="18" t="s">
        <v>1054</v>
      </c>
      <c r="C1192" s="19" t="s">
        <v>1763</v>
      </c>
      <c r="D1192" s="20" t="s">
        <v>124</v>
      </c>
      <c r="E1192" s="20" t="s">
        <v>124</v>
      </c>
      <c r="F1192" s="19" t="s">
        <v>2204</v>
      </c>
      <c r="G1192" s="18" t="s">
        <v>2205</v>
      </c>
      <c r="H1192" s="18" t="s">
        <v>25</v>
      </c>
      <c r="I1192" s="18" t="s">
        <v>2870</v>
      </c>
      <c r="J1192" s="21">
        <v>515500</v>
      </c>
      <c r="K1192" s="21">
        <v>600000</v>
      </c>
      <c r="L1192" s="21">
        <v>600000</v>
      </c>
      <c r="M1192" s="21">
        <v>259234.09</v>
      </c>
      <c r="N1192" s="22">
        <f t="shared" si="18"/>
        <v>0.43205681666666668</v>
      </c>
      <c r="O1192" s="21">
        <v>100000</v>
      </c>
      <c r="P1192" s="21">
        <v>0</v>
      </c>
      <c r="Q1192" s="21">
        <v>0</v>
      </c>
      <c r="R1192" s="21">
        <v>0</v>
      </c>
    </row>
    <row r="1193" spans="1:18" s="13" customFormat="1" ht="27.95" customHeight="1" x14ac:dyDescent="0.25">
      <c r="A1193" s="18" t="s">
        <v>3140</v>
      </c>
      <c r="B1193" s="18" t="s">
        <v>1054</v>
      </c>
      <c r="C1193" s="19" t="s">
        <v>1763</v>
      </c>
      <c r="D1193" s="20" t="s">
        <v>124</v>
      </c>
      <c r="E1193" s="20" t="s">
        <v>124</v>
      </c>
      <c r="F1193" s="19" t="s">
        <v>2206</v>
      </c>
      <c r="G1193" s="18" t="s">
        <v>2207</v>
      </c>
      <c r="H1193" s="18" t="s">
        <v>25</v>
      </c>
      <c r="I1193" s="18" t="s">
        <v>1606</v>
      </c>
      <c r="J1193" s="21">
        <v>503866</v>
      </c>
      <c r="K1193" s="21">
        <v>485000</v>
      </c>
      <c r="L1193" s="21">
        <v>485000</v>
      </c>
      <c r="M1193" s="21">
        <v>262289.27600000001</v>
      </c>
      <c r="N1193" s="22">
        <f t="shared" si="18"/>
        <v>0.54080263092783509</v>
      </c>
      <c r="O1193" s="21">
        <v>0</v>
      </c>
      <c r="P1193" s="21">
        <v>0</v>
      </c>
      <c r="Q1193" s="21">
        <v>0</v>
      </c>
      <c r="R1193" s="21">
        <v>0</v>
      </c>
    </row>
    <row r="1194" spans="1:18" s="13" customFormat="1" ht="27.95" customHeight="1" x14ac:dyDescent="0.25">
      <c r="A1194" s="18" t="s">
        <v>3140</v>
      </c>
      <c r="B1194" s="18" t="s">
        <v>1055</v>
      </c>
      <c r="C1194" s="19" t="s">
        <v>1763</v>
      </c>
      <c r="D1194" s="20" t="s">
        <v>125</v>
      </c>
      <c r="E1194" s="20" t="s">
        <v>3718</v>
      </c>
      <c r="F1194" s="19" t="s">
        <v>3719</v>
      </c>
      <c r="G1194" s="18" t="s">
        <v>3720</v>
      </c>
      <c r="H1194" s="18" t="s">
        <v>28</v>
      </c>
      <c r="I1194" s="18" t="s">
        <v>1631</v>
      </c>
      <c r="J1194" s="21">
        <v>10</v>
      </c>
      <c r="K1194" s="21">
        <v>0</v>
      </c>
      <c r="L1194" s="21">
        <v>0</v>
      </c>
      <c r="M1194" s="21">
        <v>0</v>
      </c>
      <c r="N1194" s="22" t="str">
        <f t="shared" si="18"/>
        <v>-</v>
      </c>
      <c r="O1194" s="21">
        <v>0</v>
      </c>
      <c r="P1194" s="21">
        <v>0</v>
      </c>
      <c r="Q1194" s="21">
        <v>0</v>
      </c>
      <c r="R1194" s="21">
        <v>0</v>
      </c>
    </row>
    <row r="1195" spans="1:18" s="13" customFormat="1" ht="27.95" customHeight="1" x14ac:dyDescent="0.25">
      <c r="A1195" s="18" t="s">
        <v>3140</v>
      </c>
      <c r="B1195" s="18" t="s">
        <v>1055</v>
      </c>
      <c r="C1195" s="19" t="s">
        <v>1763</v>
      </c>
      <c r="D1195" s="20" t="s">
        <v>359</v>
      </c>
      <c r="E1195" s="20" t="s">
        <v>789</v>
      </c>
      <c r="F1195" s="19" t="s">
        <v>360</v>
      </c>
      <c r="G1195" s="18" t="s">
        <v>651</v>
      </c>
      <c r="H1195" s="18" t="s">
        <v>28</v>
      </c>
      <c r="I1195" s="18" t="s">
        <v>1621</v>
      </c>
      <c r="J1195" s="21">
        <v>0</v>
      </c>
      <c r="K1195" s="21">
        <v>136885</v>
      </c>
      <c r="L1195" s="21">
        <v>136885</v>
      </c>
      <c r="M1195" s="21">
        <v>0</v>
      </c>
      <c r="N1195" s="22">
        <f t="shared" si="18"/>
        <v>0</v>
      </c>
      <c r="O1195" s="21">
        <v>0</v>
      </c>
      <c r="P1195" s="21">
        <v>0</v>
      </c>
      <c r="Q1195" s="21">
        <v>0</v>
      </c>
      <c r="R1195" s="21">
        <v>0</v>
      </c>
    </row>
    <row r="1196" spans="1:18" s="13" customFormat="1" ht="27.95" customHeight="1" x14ac:dyDescent="0.25">
      <c r="A1196" s="18" t="s">
        <v>3140</v>
      </c>
      <c r="B1196" s="18" t="s">
        <v>1055</v>
      </c>
      <c r="C1196" s="19" t="s">
        <v>1763</v>
      </c>
      <c r="D1196" s="20" t="s">
        <v>123</v>
      </c>
      <c r="E1196" s="20" t="s">
        <v>123</v>
      </c>
      <c r="F1196" s="19" t="s">
        <v>982</v>
      </c>
      <c r="G1196" s="18" t="s">
        <v>983</v>
      </c>
      <c r="H1196" s="18" t="s">
        <v>28</v>
      </c>
      <c r="I1196" s="18" t="s">
        <v>1619</v>
      </c>
      <c r="J1196" s="21">
        <v>103100</v>
      </c>
      <c r="K1196" s="21">
        <v>584330</v>
      </c>
      <c r="L1196" s="21">
        <v>584330</v>
      </c>
      <c r="M1196" s="21">
        <v>298776.913</v>
      </c>
      <c r="N1196" s="22">
        <f t="shared" si="18"/>
        <v>0.51131537487378709</v>
      </c>
      <c r="O1196" s="21">
        <v>0</v>
      </c>
      <c r="P1196" s="21">
        <v>0</v>
      </c>
      <c r="Q1196" s="21">
        <v>0</v>
      </c>
      <c r="R1196" s="21">
        <v>0</v>
      </c>
    </row>
    <row r="1197" spans="1:18" s="13" customFormat="1" ht="27.95" customHeight="1" x14ac:dyDescent="0.25">
      <c r="A1197" s="18" t="s">
        <v>3140</v>
      </c>
      <c r="B1197" s="18" t="s">
        <v>1055</v>
      </c>
      <c r="C1197" s="19" t="s">
        <v>1763</v>
      </c>
      <c r="D1197" s="20" t="s">
        <v>125</v>
      </c>
      <c r="E1197" s="20" t="s">
        <v>125</v>
      </c>
      <c r="F1197" s="19" t="s">
        <v>1368</v>
      </c>
      <c r="G1197" s="18" t="s">
        <v>1369</v>
      </c>
      <c r="H1197" s="18" t="s">
        <v>28</v>
      </c>
      <c r="I1197" s="18" t="s">
        <v>1619</v>
      </c>
      <c r="J1197" s="21">
        <v>10</v>
      </c>
      <c r="K1197" s="21">
        <v>0</v>
      </c>
      <c r="L1197" s="21">
        <v>0</v>
      </c>
      <c r="M1197" s="21">
        <v>0</v>
      </c>
      <c r="N1197" s="22" t="str">
        <f t="shared" si="18"/>
        <v>-</v>
      </c>
      <c r="O1197" s="21">
        <v>0</v>
      </c>
      <c r="P1197" s="21">
        <v>0</v>
      </c>
      <c r="Q1197" s="21">
        <v>0</v>
      </c>
      <c r="R1197" s="21">
        <v>0</v>
      </c>
    </row>
    <row r="1198" spans="1:18" s="13" customFormat="1" ht="27.95" customHeight="1" x14ac:dyDescent="0.25">
      <c r="A1198" s="18" t="s">
        <v>3140</v>
      </c>
      <c r="B1198" s="18" t="s">
        <v>1055</v>
      </c>
      <c r="C1198" s="19" t="s">
        <v>1763</v>
      </c>
      <c r="D1198" s="20" t="s">
        <v>124</v>
      </c>
      <c r="E1198" s="20" t="s">
        <v>124</v>
      </c>
      <c r="F1198" s="19" t="s">
        <v>981</v>
      </c>
      <c r="G1198" s="18" t="s">
        <v>2208</v>
      </c>
      <c r="H1198" s="18" t="s">
        <v>28</v>
      </c>
      <c r="I1198" s="18" t="s">
        <v>1631</v>
      </c>
      <c r="J1198" s="21">
        <v>618211</v>
      </c>
      <c r="K1198" s="21">
        <v>580000</v>
      </c>
      <c r="L1198" s="21">
        <v>580000</v>
      </c>
      <c r="M1198" s="21">
        <v>284087.74200000003</v>
      </c>
      <c r="N1198" s="22">
        <f t="shared" si="18"/>
        <v>0.489806451724138</v>
      </c>
      <c r="O1198" s="21">
        <v>0</v>
      </c>
      <c r="P1198" s="21">
        <v>0</v>
      </c>
      <c r="Q1198" s="21">
        <v>0</v>
      </c>
      <c r="R1198" s="21">
        <v>0</v>
      </c>
    </row>
    <row r="1199" spans="1:18" s="13" customFormat="1" ht="27.95" customHeight="1" x14ac:dyDescent="0.25">
      <c r="A1199" s="18" t="s">
        <v>3140</v>
      </c>
      <c r="B1199" s="18" t="s">
        <v>30</v>
      </c>
      <c r="C1199" s="19" t="s">
        <v>1762</v>
      </c>
      <c r="D1199" s="20" t="s">
        <v>125</v>
      </c>
      <c r="E1199" s="20" t="s">
        <v>125</v>
      </c>
      <c r="F1199" s="19" t="s">
        <v>3721</v>
      </c>
      <c r="G1199" s="18" t="s">
        <v>3722</v>
      </c>
      <c r="H1199" s="18" t="s">
        <v>31</v>
      </c>
      <c r="I1199" s="18" t="s">
        <v>1636</v>
      </c>
      <c r="J1199" s="21">
        <v>544355</v>
      </c>
      <c r="K1199" s="21">
        <v>80293</v>
      </c>
      <c r="L1199" s="21">
        <v>80293</v>
      </c>
      <c r="M1199" s="21">
        <v>0</v>
      </c>
      <c r="N1199" s="22">
        <f t="shared" si="18"/>
        <v>0</v>
      </c>
      <c r="O1199" s="21">
        <v>647700</v>
      </c>
      <c r="P1199" s="21">
        <v>0</v>
      </c>
      <c r="Q1199" s="21">
        <v>0</v>
      </c>
      <c r="R1199" s="21">
        <v>0</v>
      </c>
    </row>
    <row r="1200" spans="1:18" s="13" customFormat="1" ht="27.95" customHeight="1" x14ac:dyDescent="0.25">
      <c r="A1200" s="18" t="s">
        <v>3140</v>
      </c>
      <c r="B1200" s="18" t="s">
        <v>30</v>
      </c>
      <c r="C1200" s="19" t="s">
        <v>1763</v>
      </c>
      <c r="D1200" s="20" t="s">
        <v>123</v>
      </c>
      <c r="E1200" s="20" t="s">
        <v>787</v>
      </c>
      <c r="F1200" s="19" t="s">
        <v>1370</v>
      </c>
      <c r="G1200" s="18" t="s">
        <v>4926</v>
      </c>
      <c r="H1200" s="18" t="s">
        <v>112</v>
      </c>
      <c r="I1200" s="18" t="s">
        <v>113</v>
      </c>
      <c r="J1200" s="21">
        <v>10</v>
      </c>
      <c r="K1200" s="21">
        <v>0</v>
      </c>
      <c r="L1200" s="21">
        <v>0</v>
      </c>
      <c r="M1200" s="21">
        <v>0</v>
      </c>
      <c r="N1200" s="22" t="str">
        <f t="shared" si="18"/>
        <v>-</v>
      </c>
      <c r="O1200" s="21">
        <v>0</v>
      </c>
      <c r="P1200" s="21">
        <v>0</v>
      </c>
      <c r="Q1200" s="21">
        <v>0</v>
      </c>
      <c r="R1200" s="21">
        <v>0</v>
      </c>
    </row>
    <row r="1201" spans="1:18" s="13" customFormat="1" ht="27.95" customHeight="1" x14ac:dyDescent="0.25">
      <c r="A1201" s="18" t="s">
        <v>3140</v>
      </c>
      <c r="B1201" s="18" t="s">
        <v>30</v>
      </c>
      <c r="C1201" s="19" t="s">
        <v>1763</v>
      </c>
      <c r="D1201" s="20" t="s">
        <v>123</v>
      </c>
      <c r="E1201" s="20" t="s">
        <v>123</v>
      </c>
      <c r="F1201" s="19" t="s">
        <v>652</v>
      </c>
      <c r="G1201" s="18" t="s">
        <v>984</v>
      </c>
      <c r="H1201" s="18" t="s">
        <v>31</v>
      </c>
      <c r="I1201" s="18" t="s">
        <v>31</v>
      </c>
      <c r="J1201" s="21">
        <v>2879480</v>
      </c>
      <c r="K1201" s="21">
        <v>1035665</v>
      </c>
      <c r="L1201" s="21">
        <v>1035665</v>
      </c>
      <c r="M1201" s="21">
        <v>738785.95499999996</v>
      </c>
      <c r="N1201" s="22">
        <f t="shared" si="18"/>
        <v>0.71334452260142034</v>
      </c>
      <c r="O1201" s="21">
        <v>0</v>
      </c>
      <c r="P1201" s="21">
        <v>0</v>
      </c>
      <c r="Q1201" s="21">
        <v>0</v>
      </c>
      <c r="R1201" s="21">
        <v>0</v>
      </c>
    </row>
    <row r="1202" spans="1:18" s="13" customFormat="1" ht="27.95" customHeight="1" x14ac:dyDescent="0.25">
      <c r="A1202" s="18" t="s">
        <v>3140</v>
      </c>
      <c r="B1202" s="18" t="s">
        <v>30</v>
      </c>
      <c r="C1202" s="19" t="s">
        <v>1763</v>
      </c>
      <c r="D1202" s="20" t="s">
        <v>123</v>
      </c>
      <c r="E1202" s="20" t="s">
        <v>123</v>
      </c>
      <c r="F1202" s="19" t="s">
        <v>1371</v>
      </c>
      <c r="G1202" s="18" t="s">
        <v>2209</v>
      </c>
      <c r="H1202" s="18" t="s">
        <v>112</v>
      </c>
      <c r="I1202" s="18" t="s">
        <v>114</v>
      </c>
      <c r="J1202" s="21">
        <v>3608566</v>
      </c>
      <c r="K1202" s="21">
        <v>1912643</v>
      </c>
      <c r="L1202" s="21">
        <v>1912643</v>
      </c>
      <c r="M1202" s="21">
        <v>0</v>
      </c>
      <c r="N1202" s="22">
        <f t="shared" si="18"/>
        <v>0</v>
      </c>
      <c r="O1202" s="21">
        <v>1743904</v>
      </c>
      <c r="P1202" s="21">
        <v>2109344</v>
      </c>
      <c r="Q1202" s="21">
        <v>0</v>
      </c>
      <c r="R1202" s="21">
        <v>0</v>
      </c>
    </row>
    <row r="1203" spans="1:18" s="13" customFormat="1" ht="27.95" customHeight="1" x14ac:dyDescent="0.25">
      <c r="A1203" s="18" t="s">
        <v>3140</v>
      </c>
      <c r="B1203" s="18" t="s">
        <v>30</v>
      </c>
      <c r="C1203" s="19" t="s">
        <v>1763</v>
      </c>
      <c r="D1203" s="20" t="s">
        <v>820</v>
      </c>
      <c r="E1203" s="20" t="s">
        <v>821</v>
      </c>
      <c r="F1203" s="19" t="s">
        <v>2000</v>
      </c>
      <c r="G1203" s="18" t="s">
        <v>2210</v>
      </c>
      <c r="H1203" s="18" t="s">
        <v>31</v>
      </c>
      <c r="I1203" s="18" t="s">
        <v>1646</v>
      </c>
      <c r="J1203" s="21">
        <v>0</v>
      </c>
      <c r="K1203" s="21">
        <v>250000</v>
      </c>
      <c r="L1203" s="21">
        <v>250000</v>
      </c>
      <c r="M1203" s="21">
        <v>0</v>
      </c>
      <c r="N1203" s="22">
        <f t="shared" si="18"/>
        <v>0</v>
      </c>
      <c r="O1203" s="21">
        <v>0</v>
      </c>
      <c r="P1203" s="21">
        <v>0</v>
      </c>
      <c r="Q1203" s="21">
        <v>0</v>
      </c>
      <c r="R1203" s="21">
        <v>0</v>
      </c>
    </row>
    <row r="1204" spans="1:18" s="13" customFormat="1" ht="27.95" customHeight="1" x14ac:dyDescent="0.25">
      <c r="A1204" s="18" t="s">
        <v>3140</v>
      </c>
      <c r="B1204" s="18" t="s">
        <v>30</v>
      </c>
      <c r="C1204" s="19" t="s">
        <v>1763</v>
      </c>
      <c r="D1204" s="20" t="s">
        <v>124</v>
      </c>
      <c r="E1204" s="20" t="s">
        <v>124</v>
      </c>
      <c r="F1204" s="19" t="s">
        <v>2339</v>
      </c>
      <c r="G1204" s="18" t="s">
        <v>3164</v>
      </c>
      <c r="H1204" s="18" t="s">
        <v>31</v>
      </c>
      <c r="I1204" s="18" t="s">
        <v>2340</v>
      </c>
      <c r="J1204" s="21">
        <v>1031000</v>
      </c>
      <c r="K1204" s="21">
        <v>1876161</v>
      </c>
      <c r="L1204" s="21">
        <v>1876161</v>
      </c>
      <c r="M1204" s="21">
        <v>448998.79700000002</v>
      </c>
      <c r="N1204" s="22">
        <f t="shared" si="18"/>
        <v>0.23931783946047275</v>
      </c>
      <c r="O1204" s="21">
        <v>2800000</v>
      </c>
      <c r="P1204" s="21">
        <v>1482305</v>
      </c>
      <c r="Q1204" s="21">
        <v>0</v>
      </c>
      <c r="R1204" s="21">
        <v>0</v>
      </c>
    </row>
    <row r="1205" spans="1:18" s="13" customFormat="1" ht="27.95" customHeight="1" x14ac:dyDescent="0.25">
      <c r="A1205" s="18" t="s">
        <v>3140</v>
      </c>
      <c r="B1205" s="18" t="s">
        <v>32</v>
      </c>
      <c r="C1205" s="19" t="s">
        <v>1763</v>
      </c>
      <c r="D1205" s="20" t="s">
        <v>123</v>
      </c>
      <c r="E1205" s="20" t="s">
        <v>123</v>
      </c>
      <c r="F1205" s="19" t="s">
        <v>2341</v>
      </c>
      <c r="G1205" s="18" t="s">
        <v>2342</v>
      </c>
      <c r="H1205" s="18" t="s">
        <v>33</v>
      </c>
      <c r="I1205" s="18" t="s">
        <v>1454</v>
      </c>
      <c r="J1205" s="21">
        <v>4263450</v>
      </c>
      <c r="K1205" s="21">
        <v>3618436</v>
      </c>
      <c r="L1205" s="21">
        <v>3618436</v>
      </c>
      <c r="M1205" s="21">
        <v>0</v>
      </c>
      <c r="N1205" s="22">
        <f t="shared" si="18"/>
        <v>0</v>
      </c>
      <c r="O1205" s="21">
        <v>6381554</v>
      </c>
      <c r="P1205" s="21">
        <v>1635267</v>
      </c>
      <c r="Q1205" s="21">
        <v>0</v>
      </c>
      <c r="R1205" s="21">
        <v>0</v>
      </c>
    </row>
    <row r="1206" spans="1:18" s="13" customFormat="1" ht="27.95" customHeight="1" x14ac:dyDescent="0.25">
      <c r="A1206" s="18" t="s">
        <v>3140</v>
      </c>
      <c r="B1206" s="18" t="s">
        <v>32</v>
      </c>
      <c r="C1206" s="19" t="s">
        <v>1763</v>
      </c>
      <c r="D1206" s="20" t="s">
        <v>123</v>
      </c>
      <c r="E1206" s="20" t="s">
        <v>123</v>
      </c>
      <c r="F1206" s="19" t="s">
        <v>987</v>
      </c>
      <c r="G1206" s="18" t="s">
        <v>988</v>
      </c>
      <c r="H1206" s="18" t="s">
        <v>33</v>
      </c>
      <c r="I1206" s="18" t="s">
        <v>33</v>
      </c>
      <c r="J1206" s="21">
        <v>535385</v>
      </c>
      <c r="K1206" s="21">
        <v>94577</v>
      </c>
      <c r="L1206" s="21">
        <v>94577</v>
      </c>
      <c r="M1206" s="21">
        <v>0</v>
      </c>
      <c r="N1206" s="22">
        <f t="shared" si="18"/>
        <v>0</v>
      </c>
      <c r="O1206" s="21">
        <v>0</v>
      </c>
      <c r="P1206" s="21">
        <v>0</v>
      </c>
      <c r="Q1206" s="21">
        <v>0</v>
      </c>
      <c r="R1206" s="21">
        <v>0</v>
      </c>
    </row>
    <row r="1207" spans="1:18" s="13" customFormat="1" ht="27.95" customHeight="1" x14ac:dyDescent="0.25">
      <c r="A1207" s="18" t="s">
        <v>3140</v>
      </c>
      <c r="B1207" s="18" t="s">
        <v>32</v>
      </c>
      <c r="C1207" s="19" t="s">
        <v>1763</v>
      </c>
      <c r="D1207" s="20" t="s">
        <v>524</v>
      </c>
      <c r="E1207" s="20" t="s">
        <v>790</v>
      </c>
      <c r="F1207" s="19" t="s">
        <v>1372</v>
      </c>
      <c r="G1207" s="18" t="s">
        <v>3723</v>
      </c>
      <c r="H1207" s="18" t="s">
        <v>74</v>
      </c>
      <c r="I1207" s="18" t="s">
        <v>1676</v>
      </c>
      <c r="J1207" s="21">
        <v>1031000</v>
      </c>
      <c r="K1207" s="21">
        <v>0</v>
      </c>
      <c r="L1207" s="21">
        <v>0</v>
      </c>
      <c r="M1207" s="21">
        <v>0</v>
      </c>
      <c r="N1207" s="22" t="str">
        <f t="shared" si="18"/>
        <v>-</v>
      </c>
      <c r="O1207" s="21">
        <v>0</v>
      </c>
      <c r="P1207" s="21">
        <v>0</v>
      </c>
      <c r="Q1207" s="21">
        <v>0</v>
      </c>
      <c r="R1207" s="21">
        <v>0</v>
      </c>
    </row>
    <row r="1208" spans="1:18" s="13" customFormat="1" ht="27.95" customHeight="1" x14ac:dyDescent="0.25">
      <c r="A1208" s="18" t="s">
        <v>3140</v>
      </c>
      <c r="B1208" s="18" t="s">
        <v>32</v>
      </c>
      <c r="C1208" s="19" t="s">
        <v>1763</v>
      </c>
      <c r="D1208" s="20" t="s">
        <v>125</v>
      </c>
      <c r="E1208" s="20" t="s">
        <v>125</v>
      </c>
      <c r="F1208" s="19" t="s">
        <v>653</v>
      </c>
      <c r="G1208" s="18" t="s">
        <v>3724</v>
      </c>
      <c r="H1208" s="18" t="s">
        <v>1452</v>
      </c>
      <c r="I1208" s="18" t="s">
        <v>1493</v>
      </c>
      <c r="J1208" s="21">
        <v>1371442</v>
      </c>
      <c r="K1208" s="21">
        <v>0</v>
      </c>
      <c r="L1208" s="21">
        <v>0</v>
      </c>
      <c r="M1208" s="21">
        <v>0</v>
      </c>
      <c r="N1208" s="22" t="str">
        <f t="shared" si="18"/>
        <v>-</v>
      </c>
      <c r="O1208" s="21">
        <v>0</v>
      </c>
      <c r="P1208" s="21">
        <v>0</v>
      </c>
      <c r="Q1208" s="21">
        <v>0</v>
      </c>
      <c r="R1208" s="21">
        <v>0</v>
      </c>
    </row>
    <row r="1209" spans="1:18" s="13" customFormat="1" ht="27.95" customHeight="1" x14ac:dyDescent="0.25">
      <c r="A1209" s="18" t="s">
        <v>3140</v>
      </c>
      <c r="B1209" s="18" t="s">
        <v>32</v>
      </c>
      <c r="C1209" s="19" t="s">
        <v>1763</v>
      </c>
      <c r="D1209" s="20" t="s">
        <v>125</v>
      </c>
      <c r="E1209" s="20" t="s">
        <v>788</v>
      </c>
      <c r="F1209" s="19" t="s">
        <v>991</v>
      </c>
      <c r="G1209" s="18" t="s">
        <v>1189</v>
      </c>
      <c r="H1209" s="18" t="s">
        <v>33</v>
      </c>
      <c r="I1209" s="18" t="s">
        <v>34</v>
      </c>
      <c r="J1209" s="21">
        <v>1050510</v>
      </c>
      <c r="K1209" s="21">
        <v>2508751</v>
      </c>
      <c r="L1209" s="21">
        <v>2508751</v>
      </c>
      <c r="M1209" s="21">
        <v>602190.34100000001</v>
      </c>
      <c r="N1209" s="22">
        <f t="shared" si="18"/>
        <v>0.24003591468423929</v>
      </c>
      <c r="O1209" s="21">
        <v>0</v>
      </c>
      <c r="P1209" s="21">
        <v>0</v>
      </c>
      <c r="Q1209" s="21">
        <v>0</v>
      </c>
      <c r="R1209" s="21">
        <v>0</v>
      </c>
    </row>
    <row r="1210" spans="1:18" s="13" customFormat="1" ht="27.95" customHeight="1" x14ac:dyDescent="0.25">
      <c r="A1210" s="18" t="s">
        <v>3140</v>
      </c>
      <c r="B1210" s="18" t="s">
        <v>32</v>
      </c>
      <c r="C1210" s="19" t="s">
        <v>1763</v>
      </c>
      <c r="D1210" s="20" t="s">
        <v>524</v>
      </c>
      <c r="E1210" s="20" t="s">
        <v>989</v>
      </c>
      <c r="F1210" s="19" t="s">
        <v>990</v>
      </c>
      <c r="G1210" s="18" t="s">
        <v>2211</v>
      </c>
      <c r="H1210" s="18" t="s">
        <v>33</v>
      </c>
      <c r="I1210" s="18" t="s">
        <v>1667</v>
      </c>
      <c r="J1210" s="21">
        <v>2673643</v>
      </c>
      <c r="K1210" s="21">
        <v>4500000</v>
      </c>
      <c r="L1210" s="21">
        <v>4500000</v>
      </c>
      <c r="M1210" s="21">
        <v>951578.61399999994</v>
      </c>
      <c r="N1210" s="22">
        <f t="shared" si="18"/>
        <v>0.21146191422222221</v>
      </c>
      <c r="O1210" s="21">
        <v>353829</v>
      </c>
      <c r="P1210" s="21">
        <v>0</v>
      </c>
      <c r="Q1210" s="21">
        <v>0</v>
      </c>
      <c r="R1210" s="21">
        <v>0</v>
      </c>
    </row>
    <row r="1211" spans="1:18" s="13" customFormat="1" ht="27.95" customHeight="1" x14ac:dyDescent="0.25">
      <c r="A1211" s="18" t="s">
        <v>3140</v>
      </c>
      <c r="B1211" s="18" t="s">
        <v>32</v>
      </c>
      <c r="C1211" s="19" t="s">
        <v>1763</v>
      </c>
      <c r="D1211" s="20" t="s">
        <v>524</v>
      </c>
      <c r="E1211" s="20" t="s">
        <v>790</v>
      </c>
      <c r="F1211" s="19" t="s">
        <v>2871</v>
      </c>
      <c r="G1211" s="18" t="s">
        <v>2872</v>
      </c>
      <c r="H1211" s="18" t="s">
        <v>33</v>
      </c>
      <c r="I1211" s="18" t="s">
        <v>1671</v>
      </c>
      <c r="J1211" s="21">
        <v>2255557</v>
      </c>
      <c r="K1211" s="21">
        <v>2110650</v>
      </c>
      <c r="L1211" s="21">
        <v>2110650</v>
      </c>
      <c r="M1211" s="21">
        <v>482461</v>
      </c>
      <c r="N1211" s="22">
        <f t="shared" si="18"/>
        <v>0.2285840854713003</v>
      </c>
      <c r="O1211" s="21">
        <v>0</v>
      </c>
      <c r="P1211" s="21">
        <v>0</v>
      </c>
      <c r="Q1211" s="21">
        <v>0</v>
      </c>
      <c r="R1211" s="21">
        <v>0</v>
      </c>
    </row>
    <row r="1212" spans="1:18" s="13" customFormat="1" ht="27.95" customHeight="1" x14ac:dyDescent="0.25">
      <c r="A1212" s="18" t="s">
        <v>3140</v>
      </c>
      <c r="B1212" s="18" t="s">
        <v>32</v>
      </c>
      <c r="C1212" s="19" t="s">
        <v>1763</v>
      </c>
      <c r="D1212" s="20" t="s">
        <v>524</v>
      </c>
      <c r="E1212" s="20" t="s">
        <v>790</v>
      </c>
      <c r="F1212" s="19" t="s">
        <v>2132</v>
      </c>
      <c r="G1212" s="18" t="s">
        <v>2212</v>
      </c>
      <c r="H1212" s="18" t="s">
        <v>1452</v>
      </c>
      <c r="I1212" s="18" t="s">
        <v>1721</v>
      </c>
      <c r="J1212" s="21">
        <v>2548425</v>
      </c>
      <c r="K1212" s="21">
        <v>1546166</v>
      </c>
      <c r="L1212" s="21">
        <v>1546166</v>
      </c>
      <c r="M1212" s="21">
        <v>598394.20600000001</v>
      </c>
      <c r="N1212" s="22">
        <f t="shared" si="18"/>
        <v>0.38701808602698545</v>
      </c>
      <c r="O1212" s="21">
        <v>0</v>
      </c>
      <c r="P1212" s="21">
        <v>0</v>
      </c>
      <c r="Q1212" s="21">
        <v>0</v>
      </c>
      <c r="R1212" s="21">
        <v>0</v>
      </c>
    </row>
    <row r="1213" spans="1:18" s="13" customFormat="1" ht="27.95" customHeight="1" x14ac:dyDescent="0.25">
      <c r="A1213" s="18" t="s">
        <v>3140</v>
      </c>
      <c r="B1213" s="18" t="s">
        <v>32</v>
      </c>
      <c r="C1213" s="19" t="s">
        <v>1763</v>
      </c>
      <c r="D1213" s="20" t="s">
        <v>124</v>
      </c>
      <c r="E1213" s="20" t="s">
        <v>854</v>
      </c>
      <c r="F1213" s="19" t="s">
        <v>985</v>
      </c>
      <c r="G1213" s="18" t="s">
        <v>1190</v>
      </c>
      <c r="H1213" s="18" t="s">
        <v>117</v>
      </c>
      <c r="I1213" s="18" t="s">
        <v>1722</v>
      </c>
      <c r="J1213" s="21">
        <v>635425</v>
      </c>
      <c r="K1213" s="21">
        <v>380000</v>
      </c>
      <c r="L1213" s="21">
        <v>380000</v>
      </c>
      <c r="M1213" s="21">
        <v>112324.76300000001</v>
      </c>
      <c r="N1213" s="22">
        <f t="shared" si="18"/>
        <v>0.29559148157894738</v>
      </c>
      <c r="O1213" s="21">
        <v>0</v>
      </c>
      <c r="P1213" s="21">
        <v>0</v>
      </c>
      <c r="Q1213" s="21">
        <v>0</v>
      </c>
      <c r="R1213" s="21">
        <v>0</v>
      </c>
    </row>
    <row r="1214" spans="1:18" s="13" customFormat="1" ht="27.95" customHeight="1" x14ac:dyDescent="0.25">
      <c r="A1214" s="18" t="s">
        <v>3140</v>
      </c>
      <c r="B1214" s="18" t="s">
        <v>32</v>
      </c>
      <c r="C1214" s="19" t="s">
        <v>1763</v>
      </c>
      <c r="D1214" s="20" t="s">
        <v>124</v>
      </c>
      <c r="E1214" s="20" t="s">
        <v>854</v>
      </c>
      <c r="F1214" s="19" t="s">
        <v>986</v>
      </c>
      <c r="G1214" s="18" t="s">
        <v>2213</v>
      </c>
      <c r="H1214" s="18" t="s">
        <v>33</v>
      </c>
      <c r="I1214" s="18" t="s">
        <v>1653</v>
      </c>
      <c r="J1214" s="21">
        <v>0</v>
      </c>
      <c r="K1214" s="21">
        <v>164161</v>
      </c>
      <c r="L1214" s="21">
        <v>164161</v>
      </c>
      <c r="M1214" s="21">
        <v>65442.093000000001</v>
      </c>
      <c r="N1214" s="22">
        <f t="shared" si="18"/>
        <v>0.39864579894128327</v>
      </c>
      <c r="O1214" s="21">
        <v>0</v>
      </c>
      <c r="P1214" s="21">
        <v>0</v>
      </c>
      <c r="Q1214" s="21">
        <v>0</v>
      </c>
      <c r="R1214" s="21">
        <v>0</v>
      </c>
    </row>
    <row r="1215" spans="1:18" s="13" customFormat="1" ht="27.95" customHeight="1" x14ac:dyDescent="0.25">
      <c r="A1215" s="18" t="s">
        <v>3140</v>
      </c>
      <c r="B1215" s="18" t="s">
        <v>32</v>
      </c>
      <c r="C1215" s="19" t="s">
        <v>1763</v>
      </c>
      <c r="D1215" s="20" t="s">
        <v>125</v>
      </c>
      <c r="E1215" s="20" t="s">
        <v>125</v>
      </c>
      <c r="F1215" s="19" t="s">
        <v>992</v>
      </c>
      <c r="G1215" s="18" t="s">
        <v>2214</v>
      </c>
      <c r="H1215" s="18" t="s">
        <v>74</v>
      </c>
      <c r="I1215" s="18" t="s">
        <v>1679</v>
      </c>
      <c r="J1215" s="21">
        <v>2062000</v>
      </c>
      <c r="K1215" s="21">
        <v>7500000</v>
      </c>
      <c r="L1215" s="21">
        <v>7500000</v>
      </c>
      <c r="M1215" s="21">
        <v>1148484.696</v>
      </c>
      <c r="N1215" s="22">
        <f t="shared" si="18"/>
        <v>0.15313129280000001</v>
      </c>
      <c r="O1215" s="21">
        <v>2171925</v>
      </c>
      <c r="P1215" s="21">
        <v>0</v>
      </c>
      <c r="Q1215" s="21">
        <v>0</v>
      </c>
      <c r="R1215" s="21">
        <v>0</v>
      </c>
    </row>
    <row r="1216" spans="1:18" s="13" customFormat="1" ht="27.95" customHeight="1" x14ac:dyDescent="0.25">
      <c r="A1216" s="18" t="s">
        <v>3140</v>
      </c>
      <c r="B1216" s="18" t="s">
        <v>32</v>
      </c>
      <c r="C1216" s="19" t="s">
        <v>1763</v>
      </c>
      <c r="D1216" s="20" t="s">
        <v>124</v>
      </c>
      <c r="E1216" s="20" t="s">
        <v>124</v>
      </c>
      <c r="F1216" s="19" t="s">
        <v>1373</v>
      </c>
      <c r="G1216" s="18" t="s">
        <v>3725</v>
      </c>
      <c r="H1216" s="18" t="s">
        <v>1452</v>
      </c>
      <c r="I1216" s="18" t="s">
        <v>1723</v>
      </c>
      <c r="J1216" s="21">
        <v>792632</v>
      </c>
      <c r="K1216" s="21">
        <v>0</v>
      </c>
      <c r="L1216" s="21">
        <v>0</v>
      </c>
      <c r="M1216" s="21">
        <v>0</v>
      </c>
      <c r="N1216" s="22" t="str">
        <f t="shared" si="18"/>
        <v>-</v>
      </c>
      <c r="O1216" s="21">
        <v>0</v>
      </c>
      <c r="P1216" s="21">
        <v>0</v>
      </c>
      <c r="Q1216" s="21">
        <v>0</v>
      </c>
      <c r="R1216" s="21">
        <v>0</v>
      </c>
    </row>
    <row r="1217" spans="1:18" s="13" customFormat="1" ht="27.95" customHeight="1" x14ac:dyDescent="0.25">
      <c r="A1217" s="18" t="s">
        <v>3140</v>
      </c>
      <c r="B1217" s="18" t="s">
        <v>32</v>
      </c>
      <c r="C1217" s="19" t="s">
        <v>1763</v>
      </c>
      <c r="D1217" s="20" t="s">
        <v>124</v>
      </c>
      <c r="E1217" s="20" t="s">
        <v>124</v>
      </c>
      <c r="F1217" s="19" t="s">
        <v>1374</v>
      </c>
      <c r="G1217" s="18" t="s">
        <v>1375</v>
      </c>
      <c r="H1217" s="18" t="s">
        <v>1452</v>
      </c>
      <c r="I1217" s="18" t="s">
        <v>1493</v>
      </c>
      <c r="J1217" s="21">
        <v>153619</v>
      </c>
      <c r="K1217" s="21">
        <v>0</v>
      </c>
      <c r="L1217" s="21">
        <v>0</v>
      </c>
      <c r="M1217" s="21">
        <v>0</v>
      </c>
      <c r="N1217" s="22" t="str">
        <f t="shared" si="18"/>
        <v>-</v>
      </c>
      <c r="O1217" s="21">
        <v>0</v>
      </c>
      <c r="P1217" s="21">
        <v>0</v>
      </c>
      <c r="Q1217" s="21">
        <v>0</v>
      </c>
      <c r="R1217" s="21">
        <v>0</v>
      </c>
    </row>
    <row r="1218" spans="1:18" s="13" customFormat="1" ht="27.95" customHeight="1" x14ac:dyDescent="0.25">
      <c r="A1218" s="18" t="s">
        <v>3140</v>
      </c>
      <c r="B1218" s="18" t="s">
        <v>32</v>
      </c>
      <c r="C1218" s="19" t="s">
        <v>1763</v>
      </c>
      <c r="D1218" s="20" t="s">
        <v>124</v>
      </c>
      <c r="E1218" s="20" t="s">
        <v>124</v>
      </c>
      <c r="F1218" s="19" t="s">
        <v>1376</v>
      </c>
      <c r="G1218" s="18" t="s">
        <v>1377</v>
      </c>
      <c r="H1218" s="18" t="s">
        <v>33</v>
      </c>
      <c r="I1218" s="18" t="s">
        <v>1671</v>
      </c>
      <c r="J1218" s="21">
        <v>1248000</v>
      </c>
      <c r="K1218" s="21">
        <v>1307250</v>
      </c>
      <c r="L1218" s="21">
        <v>1307250</v>
      </c>
      <c r="M1218" s="21">
        <v>0</v>
      </c>
      <c r="N1218" s="22">
        <f t="shared" si="18"/>
        <v>0</v>
      </c>
      <c r="O1218" s="21">
        <v>0</v>
      </c>
      <c r="P1218" s="21">
        <v>0</v>
      </c>
      <c r="Q1218" s="21">
        <v>0</v>
      </c>
      <c r="R1218" s="21">
        <v>0</v>
      </c>
    </row>
    <row r="1219" spans="1:18" s="13" customFormat="1" ht="27.95" customHeight="1" x14ac:dyDescent="0.25">
      <c r="A1219" s="18" t="s">
        <v>3140</v>
      </c>
      <c r="B1219" s="18" t="s">
        <v>32</v>
      </c>
      <c r="C1219" s="19" t="s">
        <v>1763</v>
      </c>
      <c r="D1219" s="20" t="s">
        <v>124</v>
      </c>
      <c r="E1219" s="20" t="s">
        <v>124</v>
      </c>
      <c r="F1219" s="19" t="s">
        <v>2343</v>
      </c>
      <c r="G1219" s="18" t="s">
        <v>2344</v>
      </c>
      <c r="H1219" s="18" t="s">
        <v>1452</v>
      </c>
      <c r="I1219" s="18" t="s">
        <v>1494</v>
      </c>
      <c r="J1219" s="21">
        <v>10</v>
      </c>
      <c r="K1219" s="21">
        <v>0</v>
      </c>
      <c r="L1219" s="21">
        <v>0</v>
      </c>
      <c r="M1219" s="21">
        <v>0</v>
      </c>
      <c r="N1219" s="22" t="str">
        <f t="shared" si="18"/>
        <v>-</v>
      </c>
      <c r="O1219" s="21">
        <v>0</v>
      </c>
      <c r="P1219" s="21">
        <v>0</v>
      </c>
      <c r="Q1219" s="21">
        <v>0</v>
      </c>
      <c r="R1219" s="21">
        <v>0</v>
      </c>
    </row>
    <row r="1220" spans="1:18" s="13" customFormat="1" ht="27.95" customHeight="1" x14ac:dyDescent="0.25">
      <c r="A1220" s="18" t="s">
        <v>3140</v>
      </c>
      <c r="B1220" s="18" t="s">
        <v>32</v>
      </c>
      <c r="C1220" s="19" t="s">
        <v>1763</v>
      </c>
      <c r="D1220" s="20" t="s">
        <v>124</v>
      </c>
      <c r="E1220" s="20" t="s">
        <v>124</v>
      </c>
      <c r="F1220" s="19" t="s">
        <v>2345</v>
      </c>
      <c r="G1220" s="18" t="s">
        <v>2346</v>
      </c>
      <c r="H1220" s="18" t="s">
        <v>117</v>
      </c>
      <c r="I1220" s="18" t="s">
        <v>118</v>
      </c>
      <c r="J1220" s="21">
        <v>10</v>
      </c>
      <c r="K1220" s="21">
        <v>0</v>
      </c>
      <c r="L1220" s="21">
        <v>0</v>
      </c>
      <c r="M1220" s="21">
        <v>0</v>
      </c>
      <c r="N1220" s="22" t="str">
        <f t="shared" si="18"/>
        <v>-</v>
      </c>
      <c r="O1220" s="21">
        <v>0</v>
      </c>
      <c r="P1220" s="21">
        <v>0</v>
      </c>
      <c r="Q1220" s="21">
        <v>0</v>
      </c>
      <c r="R1220" s="21">
        <v>0</v>
      </c>
    </row>
    <row r="1221" spans="1:18" s="13" customFormat="1" ht="27.95" customHeight="1" x14ac:dyDescent="0.25">
      <c r="A1221" s="18" t="s">
        <v>3140</v>
      </c>
      <c r="B1221" s="18" t="s">
        <v>32</v>
      </c>
      <c r="C1221" s="19" t="s">
        <v>1763</v>
      </c>
      <c r="D1221" s="20" t="s">
        <v>124</v>
      </c>
      <c r="E1221" s="20" t="s">
        <v>124</v>
      </c>
      <c r="F1221" s="19" t="s">
        <v>2347</v>
      </c>
      <c r="G1221" s="18" t="s">
        <v>2873</v>
      </c>
      <c r="H1221" s="18" t="s">
        <v>33</v>
      </c>
      <c r="I1221" s="18" t="s">
        <v>1753</v>
      </c>
      <c r="J1221" s="21">
        <v>734962</v>
      </c>
      <c r="K1221" s="21">
        <v>584130</v>
      </c>
      <c r="L1221" s="21">
        <v>584130</v>
      </c>
      <c r="M1221" s="21">
        <v>157380.649</v>
      </c>
      <c r="N1221" s="22">
        <f t="shared" ref="N1221:N1284" si="19">IF(K1221=0,"-",M1221/K1221)</f>
        <v>0.2694274373855135</v>
      </c>
      <c r="O1221" s="21">
        <v>0</v>
      </c>
      <c r="P1221" s="21">
        <v>0</v>
      </c>
      <c r="Q1221" s="21">
        <v>0</v>
      </c>
      <c r="R1221" s="21">
        <v>0</v>
      </c>
    </row>
    <row r="1222" spans="1:18" s="13" customFormat="1" ht="27.95" customHeight="1" x14ac:dyDescent="0.25">
      <c r="A1222" s="18" t="s">
        <v>3140</v>
      </c>
      <c r="B1222" s="18" t="s">
        <v>32</v>
      </c>
      <c r="C1222" s="19" t="s">
        <v>1763</v>
      </c>
      <c r="D1222" s="20" t="s">
        <v>124</v>
      </c>
      <c r="E1222" s="20" t="s">
        <v>124</v>
      </c>
      <c r="F1222" s="19" t="s">
        <v>3273</v>
      </c>
      <c r="G1222" s="18" t="s">
        <v>3274</v>
      </c>
      <c r="H1222" s="18" t="s">
        <v>1452</v>
      </c>
      <c r="I1222" s="18" t="s">
        <v>1494</v>
      </c>
      <c r="J1222" s="21">
        <v>515500</v>
      </c>
      <c r="K1222" s="21">
        <v>461266</v>
      </c>
      <c r="L1222" s="21">
        <v>461266</v>
      </c>
      <c r="M1222" s="21">
        <v>0</v>
      </c>
      <c r="N1222" s="22">
        <f t="shared" si="19"/>
        <v>0</v>
      </c>
      <c r="O1222" s="21">
        <v>512265</v>
      </c>
      <c r="P1222" s="21">
        <v>0</v>
      </c>
      <c r="Q1222" s="21">
        <v>0</v>
      </c>
      <c r="R1222" s="21">
        <v>0</v>
      </c>
    </row>
    <row r="1223" spans="1:18" s="13" customFormat="1" ht="27.95" customHeight="1" x14ac:dyDescent="0.25">
      <c r="A1223" s="18" t="s">
        <v>3140</v>
      </c>
      <c r="B1223" s="18" t="s">
        <v>3136</v>
      </c>
      <c r="C1223" s="19" t="s">
        <v>1763</v>
      </c>
      <c r="D1223" s="20" t="s">
        <v>123</v>
      </c>
      <c r="E1223" s="20" t="s">
        <v>123</v>
      </c>
      <c r="F1223" s="19" t="s">
        <v>993</v>
      </c>
      <c r="G1223" s="18" t="s">
        <v>2093</v>
      </c>
      <c r="H1223" s="18" t="s">
        <v>35</v>
      </c>
      <c r="I1223" s="18" t="s">
        <v>1686</v>
      </c>
      <c r="J1223" s="21">
        <v>10</v>
      </c>
      <c r="K1223" s="21">
        <v>0</v>
      </c>
      <c r="L1223" s="21">
        <v>0</v>
      </c>
      <c r="M1223" s="21">
        <v>0</v>
      </c>
      <c r="N1223" s="22" t="str">
        <f t="shared" si="19"/>
        <v>-</v>
      </c>
      <c r="O1223" s="21">
        <v>0</v>
      </c>
      <c r="P1223" s="21">
        <v>0</v>
      </c>
      <c r="Q1223" s="21">
        <v>0</v>
      </c>
      <c r="R1223" s="21">
        <v>0</v>
      </c>
    </row>
    <row r="1224" spans="1:18" s="13" customFormat="1" ht="27.95" customHeight="1" x14ac:dyDescent="0.25">
      <c r="A1224" s="18" t="s">
        <v>3140</v>
      </c>
      <c r="B1224" s="18" t="s">
        <v>3136</v>
      </c>
      <c r="C1224" s="19" t="s">
        <v>1763</v>
      </c>
      <c r="D1224" s="20" t="s">
        <v>524</v>
      </c>
      <c r="E1224" s="20" t="s">
        <v>790</v>
      </c>
      <c r="F1224" s="19" t="s">
        <v>654</v>
      </c>
      <c r="G1224" s="18" t="s">
        <v>3097</v>
      </c>
      <c r="H1224" s="18" t="s">
        <v>35</v>
      </c>
      <c r="I1224" s="18" t="s">
        <v>1686</v>
      </c>
      <c r="J1224" s="21">
        <v>4354048</v>
      </c>
      <c r="K1224" s="21">
        <v>500000</v>
      </c>
      <c r="L1224" s="21">
        <v>500000</v>
      </c>
      <c r="M1224" s="21">
        <v>0</v>
      </c>
      <c r="N1224" s="22">
        <f t="shared" si="19"/>
        <v>0</v>
      </c>
      <c r="O1224" s="21">
        <v>4844357</v>
      </c>
      <c r="P1224" s="21">
        <v>0</v>
      </c>
      <c r="Q1224" s="21">
        <v>0</v>
      </c>
      <c r="R1224" s="21">
        <v>0</v>
      </c>
    </row>
    <row r="1225" spans="1:18" s="13" customFormat="1" ht="27.95" customHeight="1" x14ac:dyDescent="0.25">
      <c r="A1225" s="18" t="s">
        <v>3140</v>
      </c>
      <c r="B1225" s="18" t="s">
        <v>3136</v>
      </c>
      <c r="C1225" s="19" t="s">
        <v>1763</v>
      </c>
      <c r="D1225" s="20" t="s">
        <v>524</v>
      </c>
      <c r="E1225" s="20" t="s">
        <v>790</v>
      </c>
      <c r="F1225" s="19" t="s">
        <v>994</v>
      </c>
      <c r="G1225" s="18" t="s">
        <v>1191</v>
      </c>
      <c r="H1225" s="18" t="s">
        <v>1684</v>
      </c>
      <c r="I1225" s="18" t="s">
        <v>1688</v>
      </c>
      <c r="J1225" s="21">
        <v>73718</v>
      </c>
      <c r="K1225" s="21">
        <v>65564</v>
      </c>
      <c r="L1225" s="21">
        <v>65564</v>
      </c>
      <c r="M1225" s="21">
        <v>0</v>
      </c>
      <c r="N1225" s="22">
        <f t="shared" si="19"/>
        <v>0</v>
      </c>
      <c r="O1225" s="21">
        <v>0</v>
      </c>
      <c r="P1225" s="21">
        <v>0</v>
      </c>
      <c r="Q1225" s="21">
        <v>0</v>
      </c>
      <c r="R1225" s="21">
        <v>0</v>
      </c>
    </row>
    <row r="1226" spans="1:18" s="13" customFormat="1" ht="27.95" customHeight="1" x14ac:dyDescent="0.25">
      <c r="A1226" s="18" t="s">
        <v>3140</v>
      </c>
      <c r="B1226" s="18" t="s">
        <v>3136</v>
      </c>
      <c r="C1226" s="19" t="s">
        <v>1763</v>
      </c>
      <c r="D1226" s="20" t="s">
        <v>524</v>
      </c>
      <c r="E1226" s="20" t="s">
        <v>790</v>
      </c>
      <c r="F1226" s="19" t="s">
        <v>1378</v>
      </c>
      <c r="G1226" s="18" t="s">
        <v>1901</v>
      </c>
      <c r="H1226" s="18" t="s">
        <v>1684</v>
      </c>
      <c r="I1226" s="18" t="s">
        <v>1691</v>
      </c>
      <c r="J1226" s="21">
        <v>10</v>
      </c>
      <c r="K1226" s="21">
        <v>0</v>
      </c>
      <c r="L1226" s="21">
        <v>0</v>
      </c>
      <c r="M1226" s="21">
        <v>0</v>
      </c>
      <c r="N1226" s="22" t="str">
        <f t="shared" si="19"/>
        <v>-</v>
      </c>
      <c r="O1226" s="21">
        <v>0</v>
      </c>
      <c r="P1226" s="21">
        <v>0</v>
      </c>
      <c r="Q1226" s="21">
        <v>0</v>
      </c>
      <c r="R1226" s="21">
        <v>0</v>
      </c>
    </row>
    <row r="1227" spans="1:18" s="13" customFormat="1" ht="27.95" customHeight="1" x14ac:dyDescent="0.25">
      <c r="A1227" s="18" t="s">
        <v>3140</v>
      </c>
      <c r="B1227" s="18" t="s">
        <v>3136</v>
      </c>
      <c r="C1227" s="19" t="s">
        <v>1763</v>
      </c>
      <c r="D1227" s="20" t="s">
        <v>124</v>
      </c>
      <c r="E1227" s="20" t="s">
        <v>124</v>
      </c>
      <c r="F1227" s="19" t="s">
        <v>1379</v>
      </c>
      <c r="G1227" s="18" t="s">
        <v>2147</v>
      </c>
      <c r="H1227" s="18" t="s">
        <v>35</v>
      </c>
      <c r="I1227" s="18" t="s">
        <v>1724</v>
      </c>
      <c r="J1227" s="21">
        <v>20</v>
      </c>
      <c r="K1227" s="21">
        <v>0</v>
      </c>
      <c r="L1227" s="21">
        <v>0</v>
      </c>
      <c r="M1227" s="21">
        <v>0</v>
      </c>
      <c r="N1227" s="22" t="str">
        <f t="shared" si="19"/>
        <v>-</v>
      </c>
      <c r="O1227" s="21">
        <v>0</v>
      </c>
      <c r="P1227" s="21">
        <v>0</v>
      </c>
      <c r="Q1227" s="21">
        <v>0</v>
      </c>
      <c r="R1227" s="21">
        <v>0</v>
      </c>
    </row>
    <row r="1228" spans="1:18" s="13" customFormat="1" ht="27.95" customHeight="1" x14ac:dyDescent="0.25">
      <c r="A1228" s="18" t="s">
        <v>3140</v>
      </c>
      <c r="B1228" s="18" t="s">
        <v>3136</v>
      </c>
      <c r="C1228" s="19" t="s">
        <v>1763</v>
      </c>
      <c r="D1228" s="20" t="s">
        <v>124</v>
      </c>
      <c r="E1228" s="20" t="s">
        <v>124</v>
      </c>
      <c r="F1228" s="19" t="s">
        <v>1380</v>
      </c>
      <c r="G1228" s="18" t="s">
        <v>2001</v>
      </c>
      <c r="H1228" s="18" t="s">
        <v>1684</v>
      </c>
      <c r="I1228" s="18" t="s">
        <v>1685</v>
      </c>
      <c r="J1228" s="21">
        <v>618600</v>
      </c>
      <c r="K1228" s="21">
        <v>837172</v>
      </c>
      <c r="L1228" s="21">
        <v>837172</v>
      </c>
      <c r="M1228" s="21">
        <v>0</v>
      </c>
      <c r="N1228" s="22">
        <f t="shared" si="19"/>
        <v>0</v>
      </c>
      <c r="O1228" s="21">
        <v>0</v>
      </c>
      <c r="P1228" s="21">
        <v>0</v>
      </c>
      <c r="Q1228" s="21">
        <v>0</v>
      </c>
      <c r="R1228" s="21">
        <v>0</v>
      </c>
    </row>
    <row r="1229" spans="1:18" s="13" customFormat="1" ht="27.95" customHeight="1" x14ac:dyDescent="0.25">
      <c r="A1229" s="18" t="s">
        <v>3140</v>
      </c>
      <c r="B1229" s="18" t="s">
        <v>3136</v>
      </c>
      <c r="C1229" s="19" t="s">
        <v>1763</v>
      </c>
      <c r="D1229" s="20" t="s">
        <v>124</v>
      </c>
      <c r="E1229" s="20" t="s">
        <v>124</v>
      </c>
      <c r="F1229" s="19" t="s">
        <v>2215</v>
      </c>
      <c r="G1229" s="18" t="s">
        <v>2216</v>
      </c>
      <c r="H1229" s="18" t="s">
        <v>35</v>
      </c>
      <c r="I1229" s="18" t="s">
        <v>35</v>
      </c>
      <c r="J1229" s="21">
        <v>340405</v>
      </c>
      <c r="K1229" s="21">
        <v>340410</v>
      </c>
      <c r="L1229" s="21">
        <v>340410</v>
      </c>
      <c r="M1229" s="21">
        <v>43751.264000000003</v>
      </c>
      <c r="N1229" s="22">
        <f t="shared" si="19"/>
        <v>0.12852520196233955</v>
      </c>
      <c r="O1229" s="21">
        <v>0</v>
      </c>
      <c r="P1229" s="21">
        <v>0</v>
      </c>
      <c r="Q1229" s="21">
        <v>0</v>
      </c>
      <c r="R1229" s="21">
        <v>0</v>
      </c>
    </row>
    <row r="1230" spans="1:18" s="13" customFormat="1" ht="27.95" customHeight="1" x14ac:dyDescent="0.25">
      <c r="A1230" s="18" t="s">
        <v>3140</v>
      </c>
      <c r="B1230" s="18" t="s">
        <v>3136</v>
      </c>
      <c r="C1230" s="19" t="s">
        <v>1763</v>
      </c>
      <c r="D1230" s="20" t="s">
        <v>124</v>
      </c>
      <c r="E1230" s="20" t="s">
        <v>124</v>
      </c>
      <c r="F1230" s="19" t="s">
        <v>2217</v>
      </c>
      <c r="G1230" s="18" t="s">
        <v>2218</v>
      </c>
      <c r="H1230" s="18" t="s">
        <v>35</v>
      </c>
      <c r="I1230" s="18" t="s">
        <v>1686</v>
      </c>
      <c r="J1230" s="21">
        <v>515500</v>
      </c>
      <c r="K1230" s="21">
        <v>1480448</v>
      </c>
      <c r="L1230" s="21">
        <v>1480448</v>
      </c>
      <c r="M1230" s="21">
        <v>0</v>
      </c>
      <c r="N1230" s="22">
        <f t="shared" si="19"/>
        <v>0</v>
      </c>
      <c r="O1230" s="21">
        <v>0</v>
      </c>
      <c r="P1230" s="21">
        <v>0</v>
      </c>
      <c r="Q1230" s="21">
        <v>0</v>
      </c>
      <c r="R1230" s="21">
        <v>0</v>
      </c>
    </row>
    <row r="1231" spans="1:18" s="13" customFormat="1" ht="27.95" customHeight="1" x14ac:dyDescent="0.25">
      <c r="A1231" s="18" t="s">
        <v>3140</v>
      </c>
      <c r="B1231" s="18" t="s">
        <v>1794</v>
      </c>
      <c r="C1231" s="19" t="s">
        <v>1762</v>
      </c>
      <c r="D1231" s="20" t="s">
        <v>524</v>
      </c>
      <c r="E1231" s="20" t="s">
        <v>790</v>
      </c>
      <c r="F1231" s="19" t="s">
        <v>4927</v>
      </c>
      <c r="G1231" s="18" t="s">
        <v>4928</v>
      </c>
      <c r="H1231" s="18" t="s">
        <v>1697</v>
      </c>
      <c r="I1231" s="18" t="s">
        <v>1702</v>
      </c>
      <c r="J1231" s="21">
        <v>0</v>
      </c>
      <c r="K1231" s="21">
        <v>41840</v>
      </c>
      <c r="L1231" s="21">
        <v>41840</v>
      </c>
      <c r="M1231" s="21">
        <v>0</v>
      </c>
      <c r="N1231" s="22">
        <f t="shared" si="19"/>
        <v>0</v>
      </c>
      <c r="O1231" s="21">
        <v>0</v>
      </c>
      <c r="P1231" s="21">
        <v>0</v>
      </c>
      <c r="Q1231" s="21">
        <v>0</v>
      </c>
      <c r="R1231" s="21">
        <v>0</v>
      </c>
    </row>
    <row r="1232" spans="1:18" s="13" customFormat="1" ht="27.95" customHeight="1" x14ac:dyDescent="0.25">
      <c r="A1232" s="18" t="s">
        <v>3140</v>
      </c>
      <c r="B1232" s="18" t="s">
        <v>1794</v>
      </c>
      <c r="C1232" s="19" t="s">
        <v>1762</v>
      </c>
      <c r="D1232" s="20" t="s">
        <v>125</v>
      </c>
      <c r="E1232" s="20" t="s">
        <v>125</v>
      </c>
      <c r="F1232" s="19" t="s">
        <v>995</v>
      </c>
      <c r="G1232" s="18" t="s">
        <v>996</v>
      </c>
      <c r="H1232" s="18" t="s">
        <v>36</v>
      </c>
      <c r="I1232" s="18" t="s">
        <v>37</v>
      </c>
      <c r="J1232" s="21">
        <v>0</v>
      </c>
      <c r="K1232" s="21">
        <v>38633</v>
      </c>
      <c r="L1232" s="21">
        <v>38633</v>
      </c>
      <c r="M1232" s="21">
        <v>0</v>
      </c>
      <c r="N1232" s="22">
        <f t="shared" si="19"/>
        <v>0</v>
      </c>
      <c r="O1232" s="21">
        <v>0</v>
      </c>
      <c r="P1232" s="21">
        <v>0</v>
      </c>
      <c r="Q1232" s="21">
        <v>0</v>
      </c>
      <c r="R1232" s="21">
        <v>0</v>
      </c>
    </row>
    <row r="1233" spans="1:18" s="13" customFormat="1" ht="27.95" customHeight="1" x14ac:dyDescent="0.25">
      <c r="A1233" s="18" t="s">
        <v>3140</v>
      </c>
      <c r="B1233" s="18" t="s">
        <v>1794</v>
      </c>
      <c r="C1233" s="19" t="s">
        <v>1762</v>
      </c>
      <c r="D1233" s="20" t="s">
        <v>125</v>
      </c>
      <c r="E1233" s="20" t="s">
        <v>125</v>
      </c>
      <c r="F1233" s="19" t="s">
        <v>2219</v>
      </c>
      <c r="G1233" s="18" t="s">
        <v>2854</v>
      </c>
      <c r="H1233" s="18" t="s">
        <v>36</v>
      </c>
      <c r="I1233" s="18" t="s">
        <v>37</v>
      </c>
      <c r="J1233" s="21">
        <v>103100</v>
      </c>
      <c r="K1233" s="21">
        <v>32430</v>
      </c>
      <c r="L1233" s="21">
        <v>32430</v>
      </c>
      <c r="M1233" s="21">
        <v>0</v>
      </c>
      <c r="N1233" s="22">
        <f t="shared" si="19"/>
        <v>0</v>
      </c>
      <c r="O1233" s="21">
        <v>0</v>
      </c>
      <c r="P1233" s="21">
        <v>0</v>
      </c>
      <c r="Q1233" s="21">
        <v>0</v>
      </c>
      <c r="R1233" s="21">
        <v>0</v>
      </c>
    </row>
    <row r="1234" spans="1:18" s="13" customFormat="1" ht="27.95" customHeight="1" x14ac:dyDescent="0.25">
      <c r="A1234" s="18" t="s">
        <v>3140</v>
      </c>
      <c r="B1234" s="18" t="s">
        <v>1794</v>
      </c>
      <c r="C1234" s="19" t="s">
        <v>1762</v>
      </c>
      <c r="D1234" s="20" t="s">
        <v>524</v>
      </c>
      <c r="E1234" s="20" t="s">
        <v>790</v>
      </c>
      <c r="F1234" s="19" t="s">
        <v>1381</v>
      </c>
      <c r="G1234" s="18" t="s">
        <v>1382</v>
      </c>
      <c r="H1234" s="18" t="s">
        <v>1495</v>
      </c>
      <c r="I1234" s="18" t="s">
        <v>1496</v>
      </c>
      <c r="J1234" s="21">
        <v>271703</v>
      </c>
      <c r="K1234" s="21">
        <v>81296</v>
      </c>
      <c r="L1234" s="21">
        <v>81296</v>
      </c>
      <c r="M1234" s="21">
        <v>0</v>
      </c>
      <c r="N1234" s="22">
        <f t="shared" si="19"/>
        <v>0</v>
      </c>
      <c r="O1234" s="21">
        <v>0</v>
      </c>
      <c r="P1234" s="21">
        <v>0</v>
      </c>
      <c r="Q1234" s="21">
        <v>0</v>
      </c>
      <c r="R1234" s="21">
        <v>0</v>
      </c>
    </row>
    <row r="1235" spans="1:18" s="13" customFormat="1" ht="27.95" customHeight="1" x14ac:dyDescent="0.25">
      <c r="A1235" s="18" t="s">
        <v>3140</v>
      </c>
      <c r="B1235" s="18" t="s">
        <v>1794</v>
      </c>
      <c r="C1235" s="19" t="s">
        <v>1763</v>
      </c>
      <c r="D1235" s="20" t="s">
        <v>524</v>
      </c>
      <c r="E1235" s="20" t="s">
        <v>790</v>
      </c>
      <c r="F1235" s="19" t="s">
        <v>361</v>
      </c>
      <c r="G1235" s="18" t="s">
        <v>655</v>
      </c>
      <c r="H1235" s="18" t="s">
        <v>1693</v>
      </c>
      <c r="I1235" s="18" t="s">
        <v>1725</v>
      </c>
      <c r="J1235" s="21">
        <v>8116627</v>
      </c>
      <c r="K1235" s="21">
        <v>8473349</v>
      </c>
      <c r="L1235" s="21">
        <v>8473349</v>
      </c>
      <c r="M1235" s="21">
        <v>699999.47100000002</v>
      </c>
      <c r="N1235" s="22">
        <f t="shared" si="19"/>
        <v>8.2611901268317883E-2</v>
      </c>
      <c r="O1235" s="21">
        <v>8473349</v>
      </c>
      <c r="P1235" s="21">
        <v>6946892</v>
      </c>
      <c r="Q1235" s="21">
        <v>0</v>
      </c>
      <c r="R1235" s="21">
        <v>0</v>
      </c>
    </row>
    <row r="1236" spans="1:18" s="13" customFormat="1" ht="27.95" customHeight="1" x14ac:dyDescent="0.25">
      <c r="A1236" s="18" t="s">
        <v>3140</v>
      </c>
      <c r="B1236" s="18" t="s">
        <v>1794</v>
      </c>
      <c r="C1236" s="19" t="s">
        <v>1763</v>
      </c>
      <c r="D1236" s="20" t="s">
        <v>123</v>
      </c>
      <c r="E1236" s="20" t="s">
        <v>123</v>
      </c>
      <c r="F1236" s="19" t="s">
        <v>656</v>
      </c>
      <c r="G1236" s="18" t="s">
        <v>2348</v>
      </c>
      <c r="H1236" s="18" t="s">
        <v>1693</v>
      </c>
      <c r="I1236" s="18" t="s">
        <v>1694</v>
      </c>
      <c r="J1236" s="21">
        <v>10</v>
      </c>
      <c r="K1236" s="21">
        <v>0</v>
      </c>
      <c r="L1236" s="21">
        <v>0</v>
      </c>
      <c r="M1236" s="21">
        <v>0</v>
      </c>
      <c r="N1236" s="22" t="str">
        <f t="shared" si="19"/>
        <v>-</v>
      </c>
      <c r="O1236" s="21">
        <v>0</v>
      </c>
      <c r="P1236" s="21">
        <v>0</v>
      </c>
      <c r="Q1236" s="21">
        <v>0</v>
      </c>
      <c r="R1236" s="21">
        <v>0</v>
      </c>
    </row>
    <row r="1237" spans="1:18" s="13" customFormat="1" ht="27.95" customHeight="1" x14ac:dyDescent="0.25">
      <c r="A1237" s="18" t="s">
        <v>3140</v>
      </c>
      <c r="B1237" s="18" t="s">
        <v>1794</v>
      </c>
      <c r="C1237" s="19" t="s">
        <v>1763</v>
      </c>
      <c r="D1237" s="20" t="s">
        <v>359</v>
      </c>
      <c r="E1237" s="20" t="s">
        <v>791</v>
      </c>
      <c r="F1237" s="19" t="s">
        <v>362</v>
      </c>
      <c r="G1237" s="18" t="s">
        <v>363</v>
      </c>
      <c r="H1237" s="18" t="s">
        <v>1693</v>
      </c>
      <c r="I1237" s="18" t="s">
        <v>1694</v>
      </c>
      <c r="J1237" s="21">
        <v>4297208</v>
      </c>
      <c r="K1237" s="21">
        <v>4000000</v>
      </c>
      <c r="L1237" s="21">
        <v>4000000</v>
      </c>
      <c r="M1237" s="21">
        <v>0</v>
      </c>
      <c r="N1237" s="22">
        <f t="shared" si="19"/>
        <v>0</v>
      </c>
      <c r="O1237" s="21">
        <v>1190110</v>
      </c>
      <c r="P1237" s="21">
        <v>0</v>
      </c>
      <c r="Q1237" s="21">
        <v>0</v>
      </c>
      <c r="R1237" s="21">
        <v>0</v>
      </c>
    </row>
    <row r="1238" spans="1:18" s="13" customFormat="1" ht="27.95" customHeight="1" x14ac:dyDescent="0.25">
      <c r="A1238" s="18" t="s">
        <v>3140</v>
      </c>
      <c r="B1238" s="18" t="s">
        <v>1794</v>
      </c>
      <c r="C1238" s="19" t="s">
        <v>1763</v>
      </c>
      <c r="D1238" s="20" t="s">
        <v>524</v>
      </c>
      <c r="E1238" s="20" t="s">
        <v>790</v>
      </c>
      <c r="F1238" s="19" t="s">
        <v>4929</v>
      </c>
      <c r="G1238" s="18" t="s">
        <v>4930</v>
      </c>
      <c r="H1238" s="18" t="s">
        <v>1693</v>
      </c>
      <c r="I1238" s="18" t="s">
        <v>1694</v>
      </c>
      <c r="J1238" s="21">
        <v>0</v>
      </c>
      <c r="K1238" s="21">
        <v>74000</v>
      </c>
      <c r="L1238" s="21">
        <v>74000</v>
      </c>
      <c r="M1238" s="21">
        <v>0</v>
      </c>
      <c r="N1238" s="22">
        <f t="shared" si="19"/>
        <v>0</v>
      </c>
      <c r="O1238" s="21">
        <v>0</v>
      </c>
      <c r="P1238" s="21">
        <v>0</v>
      </c>
      <c r="Q1238" s="21">
        <v>0</v>
      </c>
      <c r="R1238" s="21">
        <v>0</v>
      </c>
    </row>
    <row r="1239" spans="1:18" s="13" customFormat="1" ht="27.95" customHeight="1" x14ac:dyDescent="0.25">
      <c r="A1239" s="18" t="s">
        <v>3140</v>
      </c>
      <c r="B1239" s="18" t="s">
        <v>1794</v>
      </c>
      <c r="C1239" s="19" t="s">
        <v>1763</v>
      </c>
      <c r="D1239" s="20" t="s">
        <v>524</v>
      </c>
      <c r="E1239" s="20" t="s">
        <v>790</v>
      </c>
      <c r="F1239" s="19" t="s">
        <v>519</v>
      </c>
      <c r="G1239" s="18" t="s">
        <v>520</v>
      </c>
      <c r="H1239" s="18" t="s">
        <v>36</v>
      </c>
      <c r="I1239" s="18" t="s">
        <v>1700</v>
      </c>
      <c r="J1239" s="21">
        <v>143185</v>
      </c>
      <c r="K1239" s="21">
        <v>143185</v>
      </c>
      <c r="L1239" s="21">
        <v>143185</v>
      </c>
      <c r="M1239" s="21">
        <v>0</v>
      </c>
      <c r="N1239" s="22">
        <f t="shared" si="19"/>
        <v>0</v>
      </c>
      <c r="O1239" s="21">
        <v>0</v>
      </c>
      <c r="P1239" s="21">
        <v>0</v>
      </c>
      <c r="Q1239" s="21">
        <v>0</v>
      </c>
      <c r="R1239" s="21">
        <v>0</v>
      </c>
    </row>
    <row r="1240" spans="1:18" s="13" customFormat="1" ht="27.95" customHeight="1" x14ac:dyDescent="0.25">
      <c r="A1240" s="18" t="s">
        <v>3140</v>
      </c>
      <c r="B1240" s="18" t="s">
        <v>1794</v>
      </c>
      <c r="C1240" s="19" t="s">
        <v>1763</v>
      </c>
      <c r="D1240" s="20" t="s">
        <v>125</v>
      </c>
      <c r="E1240" s="20" t="s">
        <v>125</v>
      </c>
      <c r="F1240" s="19" t="s">
        <v>1383</v>
      </c>
      <c r="G1240" s="18" t="s">
        <v>1384</v>
      </c>
      <c r="H1240" s="18" t="s">
        <v>1495</v>
      </c>
      <c r="I1240" s="18" t="s">
        <v>1496</v>
      </c>
      <c r="J1240" s="21">
        <v>662502</v>
      </c>
      <c r="K1240" s="21">
        <v>468893</v>
      </c>
      <c r="L1240" s="21">
        <v>468893</v>
      </c>
      <c r="M1240" s="21">
        <v>0</v>
      </c>
      <c r="N1240" s="22">
        <f t="shared" si="19"/>
        <v>0</v>
      </c>
      <c r="O1240" s="21">
        <v>0</v>
      </c>
      <c r="P1240" s="21">
        <v>0</v>
      </c>
      <c r="Q1240" s="21">
        <v>0</v>
      </c>
      <c r="R1240" s="21">
        <v>0</v>
      </c>
    </row>
    <row r="1241" spans="1:18" s="13" customFormat="1" ht="27.95" customHeight="1" x14ac:dyDescent="0.25">
      <c r="A1241" s="18" t="s">
        <v>3140</v>
      </c>
      <c r="B1241" s="18" t="s">
        <v>1794</v>
      </c>
      <c r="C1241" s="19" t="s">
        <v>1763</v>
      </c>
      <c r="D1241" s="20" t="s">
        <v>524</v>
      </c>
      <c r="E1241" s="20" t="s">
        <v>790</v>
      </c>
      <c r="F1241" s="19" t="s">
        <v>1385</v>
      </c>
      <c r="G1241" s="18" t="s">
        <v>1902</v>
      </c>
      <c r="H1241" s="18" t="s">
        <v>1726</v>
      </c>
      <c r="I1241" s="18" t="s">
        <v>1727</v>
      </c>
      <c r="J1241" s="21">
        <v>964722</v>
      </c>
      <c r="K1241" s="21">
        <v>1875193</v>
      </c>
      <c r="L1241" s="21">
        <v>1875193</v>
      </c>
      <c r="M1241" s="21">
        <v>938889.12300000002</v>
      </c>
      <c r="N1241" s="22">
        <f t="shared" si="19"/>
        <v>0.50068932797850674</v>
      </c>
      <c r="O1241" s="21">
        <v>0</v>
      </c>
      <c r="P1241" s="21">
        <v>0</v>
      </c>
      <c r="Q1241" s="21">
        <v>0</v>
      </c>
      <c r="R1241" s="21">
        <v>0</v>
      </c>
    </row>
    <row r="1242" spans="1:18" s="13" customFormat="1" ht="27.95" customHeight="1" x14ac:dyDescent="0.25">
      <c r="A1242" s="18" t="s">
        <v>3140</v>
      </c>
      <c r="B1242" s="18" t="s">
        <v>1794</v>
      </c>
      <c r="C1242" s="19" t="s">
        <v>1763</v>
      </c>
      <c r="D1242" s="20" t="s">
        <v>125</v>
      </c>
      <c r="E1242" s="20" t="s">
        <v>125</v>
      </c>
      <c r="F1242" s="19" t="s">
        <v>2349</v>
      </c>
      <c r="G1242" s="18" t="s">
        <v>2350</v>
      </c>
      <c r="H1242" s="18" t="s">
        <v>36</v>
      </c>
      <c r="I1242" s="18" t="s">
        <v>37</v>
      </c>
      <c r="J1242" s="21">
        <v>165</v>
      </c>
      <c r="K1242" s="21">
        <v>0</v>
      </c>
      <c r="L1242" s="21">
        <v>0</v>
      </c>
      <c r="M1242" s="21">
        <v>0</v>
      </c>
      <c r="N1242" s="22" t="str">
        <f t="shared" si="19"/>
        <v>-</v>
      </c>
      <c r="O1242" s="21">
        <v>0</v>
      </c>
      <c r="P1242" s="21">
        <v>0</v>
      </c>
      <c r="Q1242" s="21">
        <v>0</v>
      </c>
      <c r="R1242" s="21">
        <v>0</v>
      </c>
    </row>
    <row r="1243" spans="1:18" s="13" customFormat="1" ht="27.95" customHeight="1" x14ac:dyDescent="0.25">
      <c r="A1243" s="18" t="s">
        <v>3140</v>
      </c>
      <c r="B1243" s="18" t="s">
        <v>1794</v>
      </c>
      <c r="C1243" s="19" t="s">
        <v>1763</v>
      </c>
      <c r="D1243" s="20" t="s">
        <v>124</v>
      </c>
      <c r="E1243" s="20" t="s">
        <v>124</v>
      </c>
      <c r="F1243" s="19" t="s">
        <v>1386</v>
      </c>
      <c r="G1243" s="18" t="s">
        <v>1387</v>
      </c>
      <c r="H1243" s="18" t="s">
        <v>1495</v>
      </c>
      <c r="I1243" s="18" t="s">
        <v>1496</v>
      </c>
      <c r="J1243" s="21">
        <v>502097</v>
      </c>
      <c r="K1243" s="21">
        <v>487602</v>
      </c>
      <c r="L1243" s="21">
        <v>487602</v>
      </c>
      <c r="M1243" s="21">
        <v>0</v>
      </c>
      <c r="N1243" s="22">
        <f t="shared" si="19"/>
        <v>0</v>
      </c>
      <c r="O1243" s="21">
        <v>0</v>
      </c>
      <c r="P1243" s="21">
        <v>0</v>
      </c>
      <c r="Q1243" s="21">
        <v>0</v>
      </c>
      <c r="R1243" s="21">
        <v>0</v>
      </c>
    </row>
    <row r="1244" spans="1:18" s="13" customFormat="1" ht="27.95" customHeight="1" x14ac:dyDescent="0.25">
      <c r="A1244" s="18" t="s">
        <v>3141</v>
      </c>
      <c r="B1244" s="18" t="s">
        <v>38</v>
      </c>
      <c r="C1244" s="19" t="s">
        <v>1763</v>
      </c>
      <c r="D1244" s="20" t="s">
        <v>369</v>
      </c>
      <c r="E1244" s="20" t="s">
        <v>793</v>
      </c>
      <c r="F1244" s="19" t="s">
        <v>3726</v>
      </c>
      <c r="G1244" s="18" t="s">
        <v>3727</v>
      </c>
      <c r="H1244" s="18" t="s">
        <v>40</v>
      </c>
      <c r="I1244" s="18" t="s">
        <v>40</v>
      </c>
      <c r="J1244" s="21">
        <v>10310</v>
      </c>
      <c r="K1244" s="21">
        <v>329920</v>
      </c>
      <c r="L1244" s="21">
        <v>329920</v>
      </c>
      <c r="M1244" s="21">
        <v>0</v>
      </c>
      <c r="N1244" s="22">
        <f t="shared" si="19"/>
        <v>0</v>
      </c>
      <c r="O1244" s="21">
        <v>0</v>
      </c>
      <c r="P1244" s="21">
        <v>0</v>
      </c>
      <c r="Q1244" s="21">
        <v>0</v>
      </c>
      <c r="R1244" s="21">
        <v>0</v>
      </c>
    </row>
    <row r="1245" spans="1:18" s="13" customFormat="1" ht="27.95" customHeight="1" x14ac:dyDescent="0.25">
      <c r="A1245" s="18" t="s">
        <v>3141</v>
      </c>
      <c r="B1245" s="18" t="s">
        <v>12</v>
      </c>
      <c r="C1245" s="19" t="s">
        <v>1763</v>
      </c>
      <c r="D1245" s="20" t="s">
        <v>126</v>
      </c>
      <c r="E1245" s="20" t="s">
        <v>792</v>
      </c>
      <c r="F1245" s="19" t="s">
        <v>822</v>
      </c>
      <c r="G1245" s="18" t="s">
        <v>997</v>
      </c>
      <c r="H1245" s="18" t="s">
        <v>14</v>
      </c>
      <c r="I1245" s="18" t="s">
        <v>14</v>
      </c>
      <c r="J1245" s="21">
        <v>0</v>
      </c>
      <c r="K1245" s="21">
        <v>26114</v>
      </c>
      <c r="L1245" s="21">
        <v>26114</v>
      </c>
      <c r="M1245" s="21">
        <v>1251.386</v>
      </c>
      <c r="N1245" s="22">
        <f t="shared" si="19"/>
        <v>4.7920119476143067E-2</v>
      </c>
      <c r="O1245" s="21">
        <v>0</v>
      </c>
      <c r="P1245" s="21">
        <v>0</v>
      </c>
      <c r="Q1245" s="21">
        <v>0</v>
      </c>
      <c r="R1245" s="21">
        <v>0</v>
      </c>
    </row>
    <row r="1246" spans="1:18" s="13" customFormat="1" ht="27.95" customHeight="1" x14ac:dyDescent="0.25">
      <c r="A1246" s="18" t="s">
        <v>3141</v>
      </c>
      <c r="B1246" s="18" t="s">
        <v>12</v>
      </c>
      <c r="C1246" s="19" t="s">
        <v>1763</v>
      </c>
      <c r="D1246" s="20" t="s">
        <v>126</v>
      </c>
      <c r="E1246" s="20" t="s">
        <v>792</v>
      </c>
      <c r="F1246" s="19" t="s">
        <v>3165</v>
      </c>
      <c r="G1246" s="18" t="s">
        <v>3166</v>
      </c>
      <c r="H1246" s="18" t="s">
        <v>14</v>
      </c>
      <c r="I1246" s="18" t="s">
        <v>14</v>
      </c>
      <c r="J1246" s="21">
        <v>402546</v>
      </c>
      <c r="K1246" s="21">
        <v>251867</v>
      </c>
      <c r="L1246" s="21">
        <v>251867</v>
      </c>
      <c r="M1246" s="21">
        <v>0</v>
      </c>
      <c r="N1246" s="22">
        <f t="shared" si="19"/>
        <v>0</v>
      </c>
      <c r="O1246" s="21">
        <v>265429</v>
      </c>
      <c r="P1246" s="21">
        <v>200215</v>
      </c>
      <c r="Q1246" s="21">
        <v>200215</v>
      </c>
      <c r="R1246" s="21">
        <v>0</v>
      </c>
    </row>
    <row r="1247" spans="1:18" s="13" customFormat="1" ht="27.95" customHeight="1" x14ac:dyDescent="0.25">
      <c r="A1247" s="18" t="s">
        <v>3141</v>
      </c>
      <c r="B1247" s="18" t="s">
        <v>12</v>
      </c>
      <c r="C1247" s="19" t="s">
        <v>1763</v>
      </c>
      <c r="D1247" s="20" t="s">
        <v>369</v>
      </c>
      <c r="E1247" s="20" t="s">
        <v>793</v>
      </c>
      <c r="F1247" s="19" t="s">
        <v>3728</v>
      </c>
      <c r="G1247" s="18" t="s">
        <v>3729</v>
      </c>
      <c r="H1247" s="18" t="s">
        <v>7</v>
      </c>
      <c r="I1247" s="18" t="s">
        <v>8</v>
      </c>
      <c r="J1247" s="21">
        <v>10310</v>
      </c>
      <c r="K1247" s="21">
        <v>329920</v>
      </c>
      <c r="L1247" s="21">
        <v>329920</v>
      </c>
      <c r="M1247" s="21">
        <v>0</v>
      </c>
      <c r="N1247" s="22">
        <f t="shared" si="19"/>
        <v>0</v>
      </c>
      <c r="O1247" s="21">
        <v>0</v>
      </c>
      <c r="P1247" s="21">
        <v>0</v>
      </c>
      <c r="Q1247" s="21">
        <v>0</v>
      </c>
      <c r="R1247" s="21">
        <v>0</v>
      </c>
    </row>
    <row r="1248" spans="1:18" s="13" customFormat="1" ht="27.95" customHeight="1" x14ac:dyDescent="0.25">
      <c r="A1248" s="18" t="s">
        <v>3141</v>
      </c>
      <c r="B1248" s="18" t="s">
        <v>45</v>
      </c>
      <c r="C1248" s="19" t="s">
        <v>1763</v>
      </c>
      <c r="D1248" s="20" t="s">
        <v>126</v>
      </c>
      <c r="E1248" s="20" t="s">
        <v>792</v>
      </c>
      <c r="F1248" s="19" t="s">
        <v>2081</v>
      </c>
      <c r="G1248" s="18" t="s">
        <v>2082</v>
      </c>
      <c r="H1248" s="18" t="s">
        <v>87</v>
      </c>
      <c r="I1248" s="18" t="s">
        <v>133</v>
      </c>
      <c r="J1248" s="21">
        <v>10413</v>
      </c>
      <c r="K1248" s="21">
        <v>13968</v>
      </c>
      <c r="L1248" s="21">
        <v>13968</v>
      </c>
      <c r="M1248" s="21">
        <v>0</v>
      </c>
      <c r="N1248" s="22">
        <f t="shared" si="19"/>
        <v>0</v>
      </c>
      <c r="O1248" s="21">
        <v>0</v>
      </c>
      <c r="P1248" s="21">
        <v>0</v>
      </c>
      <c r="Q1248" s="21">
        <v>0</v>
      </c>
      <c r="R1248" s="21">
        <v>0</v>
      </c>
    </row>
    <row r="1249" spans="1:18" s="13" customFormat="1" ht="27.95" customHeight="1" x14ac:dyDescent="0.25">
      <c r="A1249" s="18" t="s">
        <v>3141</v>
      </c>
      <c r="B1249" s="18" t="s">
        <v>45</v>
      </c>
      <c r="C1249" s="19" t="s">
        <v>1763</v>
      </c>
      <c r="D1249" s="20" t="s">
        <v>126</v>
      </c>
      <c r="E1249" s="20" t="s">
        <v>792</v>
      </c>
      <c r="F1249" s="19" t="s">
        <v>2083</v>
      </c>
      <c r="G1249" s="18" t="s">
        <v>2084</v>
      </c>
      <c r="H1249" s="18" t="s">
        <v>87</v>
      </c>
      <c r="I1249" s="18" t="s">
        <v>133</v>
      </c>
      <c r="J1249" s="21">
        <v>240632</v>
      </c>
      <c r="K1249" s="21">
        <v>320000</v>
      </c>
      <c r="L1249" s="21">
        <v>320000</v>
      </c>
      <c r="M1249" s="21">
        <v>84548.57</v>
      </c>
      <c r="N1249" s="22">
        <f t="shared" si="19"/>
        <v>0.26421428125000002</v>
      </c>
      <c r="O1249" s="21">
        <v>0</v>
      </c>
      <c r="P1249" s="21">
        <v>0</v>
      </c>
      <c r="Q1249" s="21">
        <v>0</v>
      </c>
      <c r="R1249" s="21">
        <v>0</v>
      </c>
    </row>
    <row r="1250" spans="1:18" s="13" customFormat="1" ht="27.95" customHeight="1" x14ac:dyDescent="0.25">
      <c r="A1250" s="18" t="s">
        <v>3141</v>
      </c>
      <c r="B1250" s="18" t="s">
        <v>45</v>
      </c>
      <c r="C1250" s="19" t="s">
        <v>1763</v>
      </c>
      <c r="D1250" s="20" t="s">
        <v>126</v>
      </c>
      <c r="E1250" s="20" t="s">
        <v>792</v>
      </c>
      <c r="F1250" s="19" t="s">
        <v>2351</v>
      </c>
      <c r="G1250" s="18" t="s">
        <v>2855</v>
      </c>
      <c r="H1250" s="18" t="s">
        <v>46</v>
      </c>
      <c r="I1250" s="18" t="s">
        <v>46</v>
      </c>
      <c r="J1250" s="21">
        <v>3034337</v>
      </c>
      <c r="K1250" s="21">
        <v>2346500</v>
      </c>
      <c r="L1250" s="21">
        <v>2346500</v>
      </c>
      <c r="M1250" s="21">
        <v>1774860.2849999999</v>
      </c>
      <c r="N1250" s="22">
        <f t="shared" si="19"/>
        <v>0.75638622842531422</v>
      </c>
      <c r="O1250" s="21">
        <v>0</v>
      </c>
      <c r="P1250" s="21">
        <v>0</v>
      </c>
      <c r="Q1250" s="21">
        <v>0</v>
      </c>
      <c r="R1250" s="21">
        <v>0</v>
      </c>
    </row>
    <row r="1251" spans="1:18" s="13" customFormat="1" ht="27.95" customHeight="1" x14ac:dyDescent="0.25">
      <c r="A1251" s="18" t="s">
        <v>3141</v>
      </c>
      <c r="B1251" s="18" t="s">
        <v>45</v>
      </c>
      <c r="C1251" s="19" t="s">
        <v>1763</v>
      </c>
      <c r="D1251" s="20" t="s">
        <v>126</v>
      </c>
      <c r="E1251" s="20" t="s">
        <v>792</v>
      </c>
      <c r="F1251" s="19" t="s">
        <v>2352</v>
      </c>
      <c r="G1251" s="18" t="s">
        <v>2856</v>
      </c>
      <c r="H1251" s="18" t="s">
        <v>87</v>
      </c>
      <c r="I1251" s="18" t="s">
        <v>133</v>
      </c>
      <c r="J1251" s="21">
        <v>154757</v>
      </c>
      <c r="K1251" s="21">
        <v>2551654</v>
      </c>
      <c r="L1251" s="21">
        <v>2551654</v>
      </c>
      <c r="M1251" s="21">
        <v>0</v>
      </c>
      <c r="N1251" s="22">
        <f t="shared" si="19"/>
        <v>0</v>
      </c>
      <c r="O1251" s="21">
        <v>1936288</v>
      </c>
      <c r="P1251" s="21">
        <v>0</v>
      </c>
      <c r="Q1251" s="21">
        <v>0</v>
      </c>
      <c r="R1251" s="21">
        <v>0</v>
      </c>
    </row>
    <row r="1252" spans="1:18" s="13" customFormat="1" ht="27.95" customHeight="1" x14ac:dyDescent="0.25">
      <c r="A1252" s="18" t="s">
        <v>3141</v>
      </c>
      <c r="B1252" s="18" t="s">
        <v>45</v>
      </c>
      <c r="C1252" s="19" t="s">
        <v>1763</v>
      </c>
      <c r="D1252" s="20" t="s">
        <v>369</v>
      </c>
      <c r="E1252" s="20" t="s">
        <v>793</v>
      </c>
      <c r="F1252" s="19" t="s">
        <v>2801</v>
      </c>
      <c r="G1252" s="18" t="s">
        <v>2802</v>
      </c>
      <c r="H1252" s="18" t="s">
        <v>46</v>
      </c>
      <c r="I1252" s="18" t="s">
        <v>46</v>
      </c>
      <c r="J1252" s="21">
        <v>0</v>
      </c>
      <c r="K1252" s="21">
        <v>26000</v>
      </c>
      <c r="L1252" s="21">
        <v>26000</v>
      </c>
      <c r="M1252" s="21">
        <v>0</v>
      </c>
      <c r="N1252" s="22">
        <f t="shared" si="19"/>
        <v>0</v>
      </c>
      <c r="O1252" s="21">
        <v>0</v>
      </c>
      <c r="P1252" s="21">
        <v>0</v>
      </c>
      <c r="Q1252" s="21">
        <v>0</v>
      </c>
      <c r="R1252" s="21">
        <v>0</v>
      </c>
    </row>
    <row r="1253" spans="1:18" s="13" customFormat="1" ht="27.95" customHeight="1" x14ac:dyDescent="0.25">
      <c r="A1253" s="18" t="s">
        <v>3141</v>
      </c>
      <c r="B1253" s="18" t="s">
        <v>45</v>
      </c>
      <c r="C1253" s="19" t="s">
        <v>1763</v>
      </c>
      <c r="D1253" s="20" t="s">
        <v>126</v>
      </c>
      <c r="E1253" s="20" t="s">
        <v>792</v>
      </c>
      <c r="F1253" s="19" t="s">
        <v>3730</v>
      </c>
      <c r="G1253" s="18" t="s">
        <v>3731</v>
      </c>
      <c r="H1253" s="18" t="s">
        <v>87</v>
      </c>
      <c r="I1253" s="18" t="s">
        <v>133</v>
      </c>
      <c r="J1253" s="21">
        <v>0</v>
      </c>
      <c r="K1253" s="21">
        <v>331840</v>
      </c>
      <c r="L1253" s="21">
        <v>331840</v>
      </c>
      <c r="M1253" s="21">
        <v>0</v>
      </c>
      <c r="N1253" s="22">
        <f t="shared" si="19"/>
        <v>0</v>
      </c>
      <c r="O1253" s="21">
        <v>0</v>
      </c>
      <c r="P1253" s="21">
        <v>0</v>
      </c>
      <c r="Q1253" s="21">
        <v>0</v>
      </c>
      <c r="R1253" s="21">
        <v>0</v>
      </c>
    </row>
    <row r="1254" spans="1:18" s="13" customFormat="1" ht="27.95" customHeight="1" x14ac:dyDescent="0.25">
      <c r="A1254" s="18" t="s">
        <v>3141</v>
      </c>
      <c r="B1254" s="18" t="s">
        <v>19</v>
      </c>
      <c r="C1254" s="19" t="s">
        <v>1763</v>
      </c>
      <c r="D1254" s="20" t="s">
        <v>126</v>
      </c>
      <c r="E1254" s="20" t="s">
        <v>792</v>
      </c>
      <c r="F1254" s="19" t="s">
        <v>2353</v>
      </c>
      <c r="G1254" s="18" t="s">
        <v>3167</v>
      </c>
      <c r="H1254" s="18" t="s">
        <v>20</v>
      </c>
      <c r="I1254" s="18" t="s">
        <v>356</v>
      </c>
      <c r="J1254" s="21">
        <v>154650</v>
      </c>
      <c r="K1254" s="21">
        <v>1551654</v>
      </c>
      <c r="L1254" s="21">
        <v>1551654</v>
      </c>
      <c r="M1254" s="21">
        <v>0</v>
      </c>
      <c r="N1254" s="22">
        <f t="shared" si="19"/>
        <v>0</v>
      </c>
      <c r="O1254" s="21">
        <v>3303994</v>
      </c>
      <c r="P1254" s="21">
        <v>0</v>
      </c>
      <c r="Q1254" s="21">
        <v>0</v>
      </c>
      <c r="R1254" s="21">
        <v>0</v>
      </c>
    </row>
    <row r="1255" spans="1:18" s="13" customFormat="1" ht="27.95" customHeight="1" x14ac:dyDescent="0.25">
      <c r="A1255" s="18" t="s">
        <v>3141</v>
      </c>
      <c r="B1255" s="18" t="s">
        <v>19</v>
      </c>
      <c r="C1255" s="19" t="s">
        <v>1763</v>
      </c>
      <c r="D1255" s="20" t="s">
        <v>129</v>
      </c>
      <c r="E1255" s="20" t="s">
        <v>796</v>
      </c>
      <c r="F1255" s="19" t="s">
        <v>2354</v>
      </c>
      <c r="G1255" s="18" t="s">
        <v>2355</v>
      </c>
      <c r="H1255" s="18" t="s">
        <v>1443</v>
      </c>
      <c r="I1255" s="18" t="s">
        <v>1444</v>
      </c>
      <c r="J1255" s="21">
        <v>106347</v>
      </c>
      <c r="K1255" s="21">
        <v>0</v>
      </c>
      <c r="L1255" s="21">
        <v>0</v>
      </c>
      <c r="M1255" s="21">
        <v>0</v>
      </c>
      <c r="N1255" s="22" t="str">
        <f t="shared" si="19"/>
        <v>-</v>
      </c>
      <c r="O1255" s="21">
        <v>0</v>
      </c>
      <c r="P1255" s="21">
        <v>0</v>
      </c>
      <c r="Q1255" s="21">
        <v>0</v>
      </c>
      <c r="R1255" s="21">
        <v>0</v>
      </c>
    </row>
    <row r="1256" spans="1:18" s="13" customFormat="1" ht="27.95" customHeight="1" x14ac:dyDescent="0.25">
      <c r="A1256" s="18" t="s">
        <v>3141</v>
      </c>
      <c r="B1256" s="18" t="s">
        <v>19</v>
      </c>
      <c r="C1256" s="19" t="s">
        <v>1763</v>
      </c>
      <c r="D1256" s="20" t="s">
        <v>129</v>
      </c>
      <c r="E1256" s="20" t="s">
        <v>796</v>
      </c>
      <c r="F1256" s="19" t="s">
        <v>3732</v>
      </c>
      <c r="G1256" s="18" t="s">
        <v>3733</v>
      </c>
      <c r="H1256" s="18" t="s">
        <v>1443</v>
      </c>
      <c r="I1256" s="18" t="s">
        <v>1444</v>
      </c>
      <c r="J1256" s="21">
        <v>0</v>
      </c>
      <c r="K1256" s="21">
        <v>2418232</v>
      </c>
      <c r="L1256" s="21">
        <v>2418232</v>
      </c>
      <c r="M1256" s="21">
        <v>0</v>
      </c>
      <c r="N1256" s="22">
        <f t="shared" si="19"/>
        <v>0</v>
      </c>
      <c r="O1256" s="21">
        <v>0</v>
      </c>
      <c r="P1256" s="21">
        <v>0</v>
      </c>
      <c r="Q1256" s="21">
        <v>0</v>
      </c>
      <c r="R1256" s="21">
        <v>0</v>
      </c>
    </row>
    <row r="1257" spans="1:18" s="13" customFormat="1" ht="27.95" customHeight="1" x14ac:dyDescent="0.25">
      <c r="A1257" s="18" t="s">
        <v>3141</v>
      </c>
      <c r="B1257" s="18" t="s">
        <v>47</v>
      </c>
      <c r="C1257" s="19" t="s">
        <v>1763</v>
      </c>
      <c r="D1257" s="20" t="s">
        <v>126</v>
      </c>
      <c r="E1257" s="20" t="s">
        <v>792</v>
      </c>
      <c r="F1257" s="19" t="s">
        <v>530</v>
      </c>
      <c r="G1257" s="18" t="s">
        <v>998</v>
      </c>
      <c r="H1257" s="18" t="s">
        <v>49</v>
      </c>
      <c r="I1257" s="18" t="s">
        <v>50</v>
      </c>
      <c r="J1257" s="21">
        <v>414743</v>
      </c>
      <c r="K1257" s="21">
        <v>402273</v>
      </c>
      <c r="L1257" s="21">
        <v>402273</v>
      </c>
      <c r="M1257" s="21">
        <v>0</v>
      </c>
      <c r="N1257" s="22">
        <f t="shared" si="19"/>
        <v>0</v>
      </c>
      <c r="O1257" s="21">
        <v>99347</v>
      </c>
      <c r="P1257" s="21">
        <v>0</v>
      </c>
      <c r="Q1257" s="21">
        <v>0</v>
      </c>
      <c r="R1257" s="21">
        <v>0</v>
      </c>
    </row>
    <row r="1258" spans="1:18" s="13" customFormat="1" ht="27.95" customHeight="1" x14ac:dyDescent="0.25">
      <c r="A1258" s="18" t="s">
        <v>3141</v>
      </c>
      <c r="B1258" s="18" t="s">
        <v>47</v>
      </c>
      <c r="C1258" s="19" t="s">
        <v>1763</v>
      </c>
      <c r="D1258" s="20" t="s">
        <v>126</v>
      </c>
      <c r="E1258" s="20" t="s">
        <v>792</v>
      </c>
      <c r="F1258" s="19" t="s">
        <v>3332</v>
      </c>
      <c r="G1258" s="18" t="s">
        <v>3333</v>
      </c>
      <c r="H1258" s="18" t="s">
        <v>49</v>
      </c>
      <c r="I1258" s="18" t="s">
        <v>50</v>
      </c>
      <c r="J1258" s="21">
        <v>4471788</v>
      </c>
      <c r="K1258" s="21">
        <v>4471888</v>
      </c>
      <c r="L1258" s="21">
        <v>4471888</v>
      </c>
      <c r="M1258" s="21">
        <v>0</v>
      </c>
      <c r="N1258" s="22">
        <f t="shared" si="19"/>
        <v>0</v>
      </c>
      <c r="O1258" s="21">
        <v>0</v>
      </c>
      <c r="P1258" s="21">
        <v>0</v>
      </c>
      <c r="Q1258" s="21">
        <v>0</v>
      </c>
      <c r="R1258" s="21">
        <v>0</v>
      </c>
    </row>
    <row r="1259" spans="1:18" s="13" customFormat="1" ht="27.95" customHeight="1" x14ac:dyDescent="0.25">
      <c r="A1259" s="18" t="s">
        <v>3141</v>
      </c>
      <c r="B1259" s="18" t="s">
        <v>21</v>
      </c>
      <c r="C1259" s="19" t="s">
        <v>1763</v>
      </c>
      <c r="D1259" s="20" t="s">
        <v>129</v>
      </c>
      <c r="E1259" s="20" t="s">
        <v>796</v>
      </c>
      <c r="F1259" s="19" t="s">
        <v>364</v>
      </c>
      <c r="G1259" s="18" t="s">
        <v>657</v>
      </c>
      <c r="H1259" s="18" t="s">
        <v>22</v>
      </c>
      <c r="I1259" s="18" t="s">
        <v>1713</v>
      </c>
      <c r="J1259" s="21">
        <v>0</v>
      </c>
      <c r="K1259" s="21">
        <v>20800</v>
      </c>
      <c r="L1259" s="21">
        <v>20800</v>
      </c>
      <c r="M1259" s="21">
        <v>5473.56</v>
      </c>
      <c r="N1259" s="22">
        <f t="shared" si="19"/>
        <v>0.26315192307692309</v>
      </c>
      <c r="O1259" s="21">
        <v>0</v>
      </c>
      <c r="P1259" s="21">
        <v>0</v>
      </c>
      <c r="Q1259" s="21">
        <v>0</v>
      </c>
      <c r="R1259" s="21">
        <v>0</v>
      </c>
    </row>
    <row r="1260" spans="1:18" s="13" customFormat="1" ht="27.95" customHeight="1" x14ac:dyDescent="0.25">
      <c r="A1260" s="18" t="s">
        <v>3141</v>
      </c>
      <c r="B1260" s="18" t="s">
        <v>21</v>
      </c>
      <c r="C1260" s="19" t="s">
        <v>1763</v>
      </c>
      <c r="D1260" s="20" t="s">
        <v>128</v>
      </c>
      <c r="E1260" s="20" t="s">
        <v>794</v>
      </c>
      <c r="F1260" s="19" t="s">
        <v>2803</v>
      </c>
      <c r="G1260" s="18" t="s">
        <v>2804</v>
      </c>
      <c r="H1260" s="18" t="s">
        <v>22</v>
      </c>
      <c r="I1260" s="18" t="s">
        <v>1710</v>
      </c>
      <c r="J1260" s="21">
        <v>165878</v>
      </c>
      <c r="K1260" s="21">
        <v>237247</v>
      </c>
      <c r="L1260" s="21">
        <v>237247</v>
      </c>
      <c r="M1260" s="21">
        <v>0</v>
      </c>
      <c r="N1260" s="22">
        <f t="shared" si="19"/>
        <v>0</v>
      </c>
      <c r="O1260" s="21">
        <v>0</v>
      </c>
      <c r="P1260" s="21">
        <v>0</v>
      </c>
      <c r="Q1260" s="21">
        <v>0</v>
      </c>
      <c r="R1260" s="21">
        <v>0</v>
      </c>
    </row>
    <row r="1261" spans="1:18" s="13" customFormat="1" ht="27.95" customHeight="1" x14ac:dyDescent="0.25">
      <c r="A1261" s="18" t="s">
        <v>3141</v>
      </c>
      <c r="B1261" s="18" t="s">
        <v>21</v>
      </c>
      <c r="C1261" s="19" t="s">
        <v>1763</v>
      </c>
      <c r="D1261" s="20" t="s">
        <v>126</v>
      </c>
      <c r="E1261" s="20" t="s">
        <v>792</v>
      </c>
      <c r="F1261" s="19" t="s">
        <v>2805</v>
      </c>
      <c r="G1261" s="18" t="s">
        <v>2806</v>
      </c>
      <c r="H1261" s="18" t="s">
        <v>1714</v>
      </c>
      <c r="I1261" s="18" t="s">
        <v>1714</v>
      </c>
      <c r="J1261" s="21">
        <v>0</v>
      </c>
      <c r="K1261" s="21">
        <v>64688</v>
      </c>
      <c r="L1261" s="21">
        <v>64688</v>
      </c>
      <c r="M1261" s="21">
        <v>0</v>
      </c>
      <c r="N1261" s="22">
        <f t="shared" si="19"/>
        <v>0</v>
      </c>
      <c r="O1261" s="21">
        <v>0</v>
      </c>
      <c r="P1261" s="21">
        <v>0</v>
      </c>
      <c r="Q1261" s="21">
        <v>0</v>
      </c>
      <c r="R1261" s="21">
        <v>0</v>
      </c>
    </row>
    <row r="1262" spans="1:18" s="13" customFormat="1" ht="27.95" customHeight="1" x14ac:dyDescent="0.25">
      <c r="A1262" s="18" t="s">
        <v>3141</v>
      </c>
      <c r="B1262" s="18" t="s">
        <v>21</v>
      </c>
      <c r="C1262" s="19" t="s">
        <v>1763</v>
      </c>
      <c r="D1262" s="20" t="s">
        <v>128</v>
      </c>
      <c r="E1262" s="20" t="s">
        <v>794</v>
      </c>
      <c r="F1262" s="19" t="s">
        <v>1389</v>
      </c>
      <c r="G1262" s="18" t="s">
        <v>1903</v>
      </c>
      <c r="H1262" s="18" t="s">
        <v>22</v>
      </c>
      <c r="I1262" s="18" t="s">
        <v>1710</v>
      </c>
      <c r="J1262" s="21">
        <v>6903866</v>
      </c>
      <c r="K1262" s="21">
        <v>4147105</v>
      </c>
      <c r="L1262" s="21">
        <v>4147105</v>
      </c>
      <c r="M1262" s="21">
        <v>0</v>
      </c>
      <c r="N1262" s="22">
        <f t="shared" si="19"/>
        <v>0</v>
      </c>
      <c r="O1262" s="21">
        <v>6952710</v>
      </c>
      <c r="P1262" s="21">
        <v>0</v>
      </c>
      <c r="Q1262" s="21">
        <v>0</v>
      </c>
      <c r="R1262" s="21">
        <v>0</v>
      </c>
    </row>
    <row r="1263" spans="1:18" s="13" customFormat="1" ht="27.95" customHeight="1" x14ac:dyDescent="0.25">
      <c r="A1263" s="18" t="s">
        <v>3141</v>
      </c>
      <c r="B1263" s="18" t="s">
        <v>21</v>
      </c>
      <c r="C1263" s="19" t="s">
        <v>1763</v>
      </c>
      <c r="D1263" s="20" t="s">
        <v>126</v>
      </c>
      <c r="E1263" s="20" t="s">
        <v>792</v>
      </c>
      <c r="F1263" s="19" t="s">
        <v>2021</v>
      </c>
      <c r="G1263" s="18" t="s">
        <v>2022</v>
      </c>
      <c r="H1263" s="18" t="s">
        <v>1714</v>
      </c>
      <c r="I1263" s="18" t="s">
        <v>1714</v>
      </c>
      <c r="J1263" s="21">
        <v>8398499</v>
      </c>
      <c r="K1263" s="21">
        <v>7145974</v>
      </c>
      <c r="L1263" s="21">
        <v>7145974</v>
      </c>
      <c r="M1263" s="21">
        <v>197253.45300000001</v>
      </c>
      <c r="N1263" s="22">
        <f t="shared" si="19"/>
        <v>2.7603438383626923E-2</v>
      </c>
      <c r="O1263" s="21">
        <v>0</v>
      </c>
      <c r="P1263" s="21">
        <v>0</v>
      </c>
      <c r="Q1263" s="21">
        <v>0</v>
      </c>
      <c r="R1263" s="21">
        <v>0</v>
      </c>
    </row>
    <row r="1264" spans="1:18" s="13" customFormat="1" ht="27.95" customHeight="1" x14ac:dyDescent="0.25">
      <c r="A1264" s="18" t="s">
        <v>3141</v>
      </c>
      <c r="B1264" s="18" t="s">
        <v>21</v>
      </c>
      <c r="C1264" s="19" t="s">
        <v>1763</v>
      </c>
      <c r="D1264" s="20" t="s">
        <v>128</v>
      </c>
      <c r="E1264" s="20" t="s">
        <v>794</v>
      </c>
      <c r="F1264" s="19" t="s">
        <v>3168</v>
      </c>
      <c r="G1264" s="18" t="s">
        <v>3169</v>
      </c>
      <c r="H1264" s="18" t="s">
        <v>22</v>
      </c>
      <c r="I1264" s="18" t="s">
        <v>3033</v>
      </c>
      <c r="J1264" s="21">
        <v>6887896</v>
      </c>
      <c r="K1264" s="21">
        <v>5135046</v>
      </c>
      <c r="L1264" s="21">
        <v>5135046</v>
      </c>
      <c r="M1264" s="21">
        <v>0</v>
      </c>
      <c r="N1264" s="22">
        <f t="shared" si="19"/>
        <v>0</v>
      </c>
      <c r="O1264" s="21">
        <v>0</v>
      </c>
      <c r="P1264" s="21">
        <v>0</v>
      </c>
      <c r="Q1264" s="21">
        <v>0</v>
      </c>
      <c r="R1264" s="21">
        <v>0</v>
      </c>
    </row>
    <row r="1265" spans="1:18" s="13" customFormat="1" ht="27.95" customHeight="1" x14ac:dyDescent="0.25">
      <c r="A1265" s="18" t="s">
        <v>3141</v>
      </c>
      <c r="B1265" s="18" t="s">
        <v>21</v>
      </c>
      <c r="C1265" s="19" t="s">
        <v>1763</v>
      </c>
      <c r="D1265" s="20" t="s">
        <v>128</v>
      </c>
      <c r="E1265" s="20" t="s">
        <v>794</v>
      </c>
      <c r="F1265" s="19" t="s">
        <v>3734</v>
      </c>
      <c r="G1265" s="18" t="s">
        <v>3735</v>
      </c>
      <c r="H1265" s="18" t="s">
        <v>22</v>
      </c>
      <c r="I1265" s="18" t="s">
        <v>22</v>
      </c>
      <c r="J1265" s="21">
        <v>154650</v>
      </c>
      <c r="K1265" s="21">
        <v>154650</v>
      </c>
      <c r="L1265" s="21">
        <v>154650</v>
      </c>
      <c r="M1265" s="21">
        <v>0</v>
      </c>
      <c r="N1265" s="22">
        <f t="shared" si="19"/>
        <v>0</v>
      </c>
      <c r="O1265" s="21">
        <v>9951557</v>
      </c>
      <c r="P1265" s="21">
        <v>0</v>
      </c>
      <c r="Q1265" s="21">
        <v>0</v>
      </c>
      <c r="R1265" s="21">
        <v>0</v>
      </c>
    </row>
    <row r="1266" spans="1:18" s="13" customFormat="1" ht="27.95" customHeight="1" x14ac:dyDescent="0.25">
      <c r="A1266" s="18" t="s">
        <v>3141</v>
      </c>
      <c r="B1266" s="18" t="s">
        <v>1771</v>
      </c>
      <c r="C1266" s="19" t="s">
        <v>1763</v>
      </c>
      <c r="D1266" s="20" t="s">
        <v>128</v>
      </c>
      <c r="E1266" s="20" t="s">
        <v>794</v>
      </c>
      <c r="F1266" s="19" t="s">
        <v>365</v>
      </c>
      <c r="G1266" s="18" t="s">
        <v>366</v>
      </c>
      <c r="H1266" s="18" t="s">
        <v>1544</v>
      </c>
      <c r="I1266" s="18" t="s">
        <v>1728</v>
      </c>
      <c r="J1266" s="21">
        <v>803679</v>
      </c>
      <c r="K1266" s="21">
        <v>481382</v>
      </c>
      <c r="L1266" s="21">
        <v>481382</v>
      </c>
      <c r="M1266" s="21">
        <v>111762.742</v>
      </c>
      <c r="N1266" s="22">
        <f t="shared" si="19"/>
        <v>0.23217058801533916</v>
      </c>
      <c r="O1266" s="21">
        <v>30000</v>
      </c>
      <c r="P1266" s="21">
        <v>30000</v>
      </c>
      <c r="Q1266" s="21">
        <v>0</v>
      </c>
      <c r="R1266" s="21">
        <v>0</v>
      </c>
    </row>
    <row r="1267" spans="1:18" s="13" customFormat="1" ht="27.95" customHeight="1" x14ac:dyDescent="0.25">
      <c r="A1267" s="18" t="s">
        <v>3141</v>
      </c>
      <c r="B1267" s="18" t="s">
        <v>1771</v>
      </c>
      <c r="C1267" s="19" t="s">
        <v>1763</v>
      </c>
      <c r="D1267" s="20" t="s">
        <v>126</v>
      </c>
      <c r="E1267" s="20" t="s">
        <v>792</v>
      </c>
      <c r="F1267" s="19" t="s">
        <v>368</v>
      </c>
      <c r="G1267" s="18" t="s">
        <v>999</v>
      </c>
      <c r="H1267" s="18" t="s">
        <v>24</v>
      </c>
      <c r="I1267" s="18" t="s">
        <v>127</v>
      </c>
      <c r="J1267" s="21">
        <v>4956530</v>
      </c>
      <c r="K1267" s="21">
        <v>3700000</v>
      </c>
      <c r="L1267" s="21">
        <v>3700000</v>
      </c>
      <c r="M1267" s="21">
        <v>0</v>
      </c>
      <c r="N1267" s="22">
        <f t="shared" si="19"/>
        <v>0</v>
      </c>
      <c r="O1267" s="21">
        <v>6714168</v>
      </c>
      <c r="P1267" s="21">
        <v>13500000</v>
      </c>
      <c r="Q1267" s="21">
        <v>0</v>
      </c>
      <c r="R1267" s="21">
        <v>0</v>
      </c>
    </row>
    <row r="1268" spans="1:18" s="13" customFormat="1" ht="27.95" customHeight="1" x14ac:dyDescent="0.25">
      <c r="A1268" s="18" t="s">
        <v>3141</v>
      </c>
      <c r="B1268" s="18" t="s">
        <v>1771</v>
      </c>
      <c r="C1268" s="19" t="s">
        <v>1763</v>
      </c>
      <c r="D1268" s="20" t="s">
        <v>126</v>
      </c>
      <c r="E1268" s="20" t="s">
        <v>792</v>
      </c>
      <c r="F1268" s="19" t="s">
        <v>3736</v>
      </c>
      <c r="G1268" s="18" t="s">
        <v>3737</v>
      </c>
      <c r="H1268" s="18" t="s">
        <v>24</v>
      </c>
      <c r="I1268" s="18" t="s">
        <v>127</v>
      </c>
      <c r="J1268" s="21">
        <v>281482</v>
      </c>
      <c r="K1268" s="21">
        <v>2065443</v>
      </c>
      <c r="L1268" s="21">
        <v>2065443</v>
      </c>
      <c r="M1268" s="21">
        <v>0</v>
      </c>
      <c r="N1268" s="22">
        <f t="shared" si="19"/>
        <v>0</v>
      </c>
      <c r="O1268" s="21">
        <v>10880581</v>
      </c>
      <c r="P1268" s="21">
        <v>0</v>
      </c>
      <c r="Q1268" s="21">
        <v>0</v>
      </c>
      <c r="R1268" s="21">
        <v>0</v>
      </c>
    </row>
    <row r="1269" spans="1:18" s="13" customFormat="1" ht="27.95" customHeight="1" x14ac:dyDescent="0.25">
      <c r="A1269" s="18" t="s">
        <v>3141</v>
      </c>
      <c r="B1269" s="18" t="s">
        <v>1771</v>
      </c>
      <c r="C1269" s="19" t="s">
        <v>1763</v>
      </c>
      <c r="D1269" s="20" t="s">
        <v>126</v>
      </c>
      <c r="E1269" s="20" t="s">
        <v>792</v>
      </c>
      <c r="F1269" s="19" t="s">
        <v>2155</v>
      </c>
      <c r="G1269" s="18" t="s">
        <v>2156</v>
      </c>
      <c r="H1269" s="18" t="s">
        <v>24</v>
      </c>
      <c r="I1269" s="18" t="s">
        <v>127</v>
      </c>
      <c r="J1269" s="21">
        <v>7217000</v>
      </c>
      <c r="K1269" s="21">
        <v>3671764</v>
      </c>
      <c r="L1269" s="21">
        <v>3671764</v>
      </c>
      <c r="M1269" s="21">
        <v>0</v>
      </c>
      <c r="N1269" s="22">
        <f t="shared" si="19"/>
        <v>0</v>
      </c>
      <c r="O1269" s="21">
        <v>4118187</v>
      </c>
      <c r="P1269" s="21">
        <v>5836967</v>
      </c>
      <c r="Q1269" s="21">
        <v>3510138</v>
      </c>
      <c r="R1269" s="21">
        <v>937395</v>
      </c>
    </row>
    <row r="1270" spans="1:18" s="13" customFormat="1" ht="27.95" customHeight="1" x14ac:dyDescent="0.25">
      <c r="A1270" s="18" t="s">
        <v>3141</v>
      </c>
      <c r="B1270" s="18" t="s">
        <v>1771</v>
      </c>
      <c r="C1270" s="19" t="s">
        <v>1763</v>
      </c>
      <c r="D1270" s="20" t="s">
        <v>126</v>
      </c>
      <c r="E1270" s="20" t="s">
        <v>792</v>
      </c>
      <c r="F1270" s="19" t="s">
        <v>2356</v>
      </c>
      <c r="G1270" s="18" t="s">
        <v>3170</v>
      </c>
      <c r="H1270" s="18" t="s">
        <v>24</v>
      </c>
      <c r="I1270" s="18" t="s">
        <v>127</v>
      </c>
      <c r="J1270" s="21">
        <v>1866778</v>
      </c>
      <c r="K1270" s="21">
        <v>2076800</v>
      </c>
      <c r="L1270" s="21">
        <v>2076800</v>
      </c>
      <c r="M1270" s="21">
        <v>0</v>
      </c>
      <c r="N1270" s="22">
        <f t="shared" si="19"/>
        <v>0</v>
      </c>
      <c r="O1270" s="21">
        <v>0</v>
      </c>
      <c r="P1270" s="21">
        <v>0</v>
      </c>
      <c r="Q1270" s="21">
        <v>0</v>
      </c>
      <c r="R1270" s="21">
        <v>0</v>
      </c>
    </row>
    <row r="1271" spans="1:18" s="13" customFormat="1" ht="27.95" customHeight="1" x14ac:dyDescent="0.25">
      <c r="A1271" s="18" t="s">
        <v>3141</v>
      </c>
      <c r="B1271" s="18" t="s">
        <v>1771</v>
      </c>
      <c r="C1271" s="19" t="s">
        <v>1763</v>
      </c>
      <c r="D1271" s="20" t="s">
        <v>126</v>
      </c>
      <c r="E1271" s="20" t="s">
        <v>792</v>
      </c>
      <c r="F1271" s="19" t="s">
        <v>2357</v>
      </c>
      <c r="G1271" s="18" t="s">
        <v>2358</v>
      </c>
      <c r="H1271" s="18" t="s">
        <v>24</v>
      </c>
      <c r="I1271" s="18" t="s">
        <v>127</v>
      </c>
      <c r="J1271" s="21">
        <v>3613504</v>
      </c>
      <c r="K1271" s="21">
        <v>5387000</v>
      </c>
      <c r="L1271" s="21">
        <v>5387000</v>
      </c>
      <c r="M1271" s="21">
        <v>0</v>
      </c>
      <c r="N1271" s="22">
        <f t="shared" si="19"/>
        <v>0</v>
      </c>
      <c r="O1271" s="21">
        <v>1620058</v>
      </c>
      <c r="P1271" s="21">
        <v>0</v>
      </c>
      <c r="Q1271" s="21">
        <v>0</v>
      </c>
      <c r="R1271" s="21">
        <v>0</v>
      </c>
    </row>
    <row r="1272" spans="1:18" s="13" customFormat="1" ht="27.95" customHeight="1" x14ac:dyDescent="0.25">
      <c r="A1272" s="18" t="s">
        <v>3141</v>
      </c>
      <c r="B1272" s="18" t="s">
        <v>1771</v>
      </c>
      <c r="C1272" s="19" t="s">
        <v>1763</v>
      </c>
      <c r="D1272" s="20" t="s">
        <v>126</v>
      </c>
      <c r="E1272" s="20" t="s">
        <v>792</v>
      </c>
      <c r="F1272" s="19" t="s">
        <v>3209</v>
      </c>
      <c r="G1272" s="18" t="s">
        <v>3210</v>
      </c>
      <c r="H1272" s="18" t="s">
        <v>24</v>
      </c>
      <c r="I1272" s="18" t="s">
        <v>127</v>
      </c>
      <c r="J1272" s="21">
        <v>536120</v>
      </c>
      <c r="K1272" s="21">
        <v>521799</v>
      </c>
      <c r="L1272" s="21">
        <v>521799</v>
      </c>
      <c r="M1272" s="21">
        <v>0</v>
      </c>
      <c r="N1272" s="22">
        <f t="shared" si="19"/>
        <v>0</v>
      </c>
      <c r="O1272" s="21">
        <v>629117</v>
      </c>
      <c r="P1272" s="21">
        <v>87844</v>
      </c>
      <c r="Q1272" s="21">
        <v>38464</v>
      </c>
      <c r="R1272" s="21">
        <v>0</v>
      </c>
    </row>
    <row r="1273" spans="1:18" s="13" customFormat="1" ht="27.95" customHeight="1" x14ac:dyDescent="0.25">
      <c r="A1273" s="18" t="s">
        <v>3141</v>
      </c>
      <c r="B1273" s="18" t="s">
        <v>1771</v>
      </c>
      <c r="C1273" s="19" t="s">
        <v>1763</v>
      </c>
      <c r="D1273" s="20" t="s">
        <v>126</v>
      </c>
      <c r="E1273" s="20" t="s">
        <v>792</v>
      </c>
      <c r="F1273" s="19" t="s">
        <v>3738</v>
      </c>
      <c r="G1273" s="18" t="s">
        <v>3739</v>
      </c>
      <c r="H1273" s="18" t="s">
        <v>24</v>
      </c>
      <c r="I1273" s="18" t="s">
        <v>127</v>
      </c>
      <c r="J1273" s="21">
        <v>10310</v>
      </c>
      <c r="K1273" s="21">
        <v>10310</v>
      </c>
      <c r="L1273" s="21">
        <v>10310</v>
      </c>
      <c r="M1273" s="21">
        <v>0</v>
      </c>
      <c r="N1273" s="22">
        <f t="shared" si="19"/>
        <v>0</v>
      </c>
      <c r="O1273" s="21">
        <v>3721211</v>
      </c>
      <c r="P1273" s="21">
        <v>0</v>
      </c>
      <c r="Q1273" s="21">
        <v>0</v>
      </c>
      <c r="R1273" s="21">
        <v>0</v>
      </c>
    </row>
    <row r="1274" spans="1:18" s="13" customFormat="1" ht="27.95" customHeight="1" x14ac:dyDescent="0.25">
      <c r="A1274" s="18" t="s">
        <v>3141</v>
      </c>
      <c r="B1274" s="18" t="s">
        <v>57</v>
      </c>
      <c r="C1274" s="19" t="s">
        <v>1762</v>
      </c>
      <c r="D1274" s="20" t="s">
        <v>130</v>
      </c>
      <c r="E1274" s="20" t="s">
        <v>130</v>
      </c>
      <c r="F1274" s="19" t="s">
        <v>3740</v>
      </c>
      <c r="G1274" s="18" t="s">
        <v>3741</v>
      </c>
      <c r="H1274" s="18" t="s">
        <v>1449</v>
      </c>
      <c r="I1274" s="18" t="s">
        <v>3050</v>
      </c>
      <c r="J1274" s="21">
        <v>10525</v>
      </c>
      <c r="K1274" s="21">
        <v>175200</v>
      </c>
      <c r="L1274" s="21">
        <v>175200</v>
      </c>
      <c r="M1274" s="21">
        <v>0</v>
      </c>
      <c r="N1274" s="22">
        <f t="shared" si="19"/>
        <v>0</v>
      </c>
      <c r="O1274" s="21">
        <v>345335</v>
      </c>
      <c r="P1274" s="21">
        <v>0</v>
      </c>
      <c r="Q1274" s="21">
        <v>0</v>
      </c>
      <c r="R1274" s="21">
        <v>0</v>
      </c>
    </row>
    <row r="1275" spans="1:18" s="13" customFormat="1" ht="27.95" customHeight="1" x14ac:dyDescent="0.25">
      <c r="A1275" s="18" t="s">
        <v>3141</v>
      </c>
      <c r="B1275" s="18" t="s">
        <v>57</v>
      </c>
      <c r="C1275" s="19" t="s">
        <v>1763</v>
      </c>
      <c r="D1275" s="20" t="s">
        <v>128</v>
      </c>
      <c r="E1275" s="20" t="s">
        <v>794</v>
      </c>
      <c r="F1275" s="19" t="s">
        <v>1000</v>
      </c>
      <c r="G1275" s="18" t="s">
        <v>1904</v>
      </c>
      <c r="H1275" s="18" t="s">
        <v>1572</v>
      </c>
      <c r="I1275" s="18" t="s">
        <v>1572</v>
      </c>
      <c r="J1275" s="21">
        <v>4330190</v>
      </c>
      <c r="K1275" s="21">
        <v>4420000</v>
      </c>
      <c r="L1275" s="21">
        <v>4420000</v>
      </c>
      <c r="M1275" s="21">
        <v>0</v>
      </c>
      <c r="N1275" s="22">
        <f t="shared" si="19"/>
        <v>0</v>
      </c>
      <c r="O1275" s="21">
        <v>0</v>
      </c>
      <c r="P1275" s="21">
        <v>0</v>
      </c>
      <c r="Q1275" s="21">
        <v>0</v>
      </c>
      <c r="R1275" s="21">
        <v>0</v>
      </c>
    </row>
    <row r="1276" spans="1:18" s="13" customFormat="1" ht="27.95" customHeight="1" x14ac:dyDescent="0.25">
      <c r="A1276" s="18" t="s">
        <v>3141</v>
      </c>
      <c r="B1276" s="18" t="s">
        <v>57</v>
      </c>
      <c r="C1276" s="19" t="s">
        <v>1763</v>
      </c>
      <c r="D1276" s="20" t="s">
        <v>369</v>
      </c>
      <c r="E1276" s="20" t="s">
        <v>793</v>
      </c>
      <c r="F1276" s="19" t="s">
        <v>3211</v>
      </c>
      <c r="G1276" s="18" t="s">
        <v>3212</v>
      </c>
      <c r="H1276" s="18" t="s">
        <v>7</v>
      </c>
      <c r="I1276" s="18" t="s">
        <v>8</v>
      </c>
      <c r="J1276" s="21">
        <v>0</v>
      </c>
      <c r="K1276" s="21">
        <v>30000</v>
      </c>
      <c r="L1276" s="21">
        <v>30000</v>
      </c>
      <c r="M1276" s="21">
        <v>0</v>
      </c>
      <c r="N1276" s="22">
        <f t="shared" si="19"/>
        <v>0</v>
      </c>
      <c r="O1276" s="21">
        <v>0</v>
      </c>
      <c r="P1276" s="21">
        <v>0</v>
      </c>
      <c r="Q1276" s="21">
        <v>0</v>
      </c>
      <c r="R1276" s="21">
        <v>0</v>
      </c>
    </row>
    <row r="1277" spans="1:18" s="13" customFormat="1" ht="27.95" customHeight="1" x14ac:dyDescent="0.25">
      <c r="A1277" s="18" t="s">
        <v>3141</v>
      </c>
      <c r="B1277" s="18" t="s">
        <v>61</v>
      </c>
      <c r="C1277" s="19" t="s">
        <v>1762</v>
      </c>
      <c r="D1277" s="20" t="s">
        <v>130</v>
      </c>
      <c r="E1277" s="20" t="s">
        <v>130</v>
      </c>
      <c r="F1277" s="19" t="s">
        <v>2133</v>
      </c>
      <c r="G1277" s="18" t="s">
        <v>2148</v>
      </c>
      <c r="H1277" s="18" t="s">
        <v>62</v>
      </c>
      <c r="I1277" s="18" t="s">
        <v>63</v>
      </c>
      <c r="J1277" s="21">
        <v>109369</v>
      </c>
      <c r="K1277" s="21">
        <v>106081</v>
      </c>
      <c r="L1277" s="21">
        <v>106081</v>
      </c>
      <c r="M1277" s="21">
        <v>27079.035</v>
      </c>
      <c r="N1277" s="22">
        <f t="shared" si="19"/>
        <v>0.25526753141467368</v>
      </c>
      <c r="O1277" s="21">
        <v>0</v>
      </c>
      <c r="P1277" s="21">
        <v>0</v>
      </c>
      <c r="Q1277" s="21">
        <v>0</v>
      </c>
      <c r="R1277" s="21">
        <v>0</v>
      </c>
    </row>
    <row r="1278" spans="1:18" s="13" customFormat="1" ht="27.95" customHeight="1" x14ac:dyDescent="0.25">
      <c r="A1278" s="18" t="s">
        <v>3141</v>
      </c>
      <c r="B1278" s="18" t="s">
        <v>61</v>
      </c>
      <c r="C1278" s="19" t="s">
        <v>1763</v>
      </c>
      <c r="D1278" s="20" t="s">
        <v>129</v>
      </c>
      <c r="E1278" s="20" t="s">
        <v>796</v>
      </c>
      <c r="F1278" s="19" t="s">
        <v>3742</v>
      </c>
      <c r="G1278" s="18" t="s">
        <v>3743</v>
      </c>
      <c r="H1278" s="18" t="s">
        <v>62</v>
      </c>
      <c r="I1278" s="18" t="s">
        <v>63</v>
      </c>
      <c r="J1278" s="21">
        <v>10516</v>
      </c>
      <c r="K1278" s="21">
        <v>10526</v>
      </c>
      <c r="L1278" s="21">
        <v>10526</v>
      </c>
      <c r="M1278" s="21">
        <v>0</v>
      </c>
      <c r="N1278" s="22">
        <f t="shared" si="19"/>
        <v>0</v>
      </c>
      <c r="O1278" s="21">
        <v>4414604</v>
      </c>
      <c r="P1278" s="21">
        <v>0</v>
      </c>
      <c r="Q1278" s="21">
        <v>0</v>
      </c>
      <c r="R1278" s="21">
        <v>0</v>
      </c>
    </row>
    <row r="1279" spans="1:18" s="13" customFormat="1" ht="27.95" customHeight="1" x14ac:dyDescent="0.25">
      <c r="A1279" s="18" t="s">
        <v>3141</v>
      </c>
      <c r="B1279" s="18" t="s">
        <v>1054</v>
      </c>
      <c r="C1279" s="19" t="s">
        <v>1763</v>
      </c>
      <c r="D1279" s="20" t="s">
        <v>128</v>
      </c>
      <c r="E1279" s="20" t="s">
        <v>794</v>
      </c>
      <c r="F1279" s="19" t="s">
        <v>2807</v>
      </c>
      <c r="G1279" s="18" t="s">
        <v>2808</v>
      </c>
      <c r="H1279" s="18" t="s">
        <v>65</v>
      </c>
      <c r="I1279" s="18" t="s">
        <v>3034</v>
      </c>
      <c r="J1279" s="21">
        <v>49643</v>
      </c>
      <c r="K1279" s="21">
        <v>68056</v>
      </c>
      <c r="L1279" s="21">
        <v>68056</v>
      </c>
      <c r="M1279" s="21">
        <v>0</v>
      </c>
      <c r="N1279" s="22">
        <f t="shared" si="19"/>
        <v>0</v>
      </c>
      <c r="O1279" s="21">
        <v>0</v>
      </c>
      <c r="P1279" s="21">
        <v>0</v>
      </c>
      <c r="Q1279" s="21">
        <v>0</v>
      </c>
      <c r="R1279" s="21">
        <v>0</v>
      </c>
    </row>
    <row r="1280" spans="1:18" s="13" customFormat="1" ht="27.95" customHeight="1" x14ac:dyDescent="0.25">
      <c r="A1280" s="18" t="s">
        <v>3141</v>
      </c>
      <c r="B1280" s="18" t="s">
        <v>1054</v>
      </c>
      <c r="C1280" s="19" t="s">
        <v>1763</v>
      </c>
      <c r="D1280" s="20" t="s">
        <v>129</v>
      </c>
      <c r="E1280" s="20" t="s">
        <v>796</v>
      </c>
      <c r="F1280" s="19" t="s">
        <v>1138</v>
      </c>
      <c r="G1280" s="18" t="s">
        <v>2023</v>
      </c>
      <c r="H1280" s="18" t="s">
        <v>66</v>
      </c>
      <c r="I1280" s="18" t="s">
        <v>67</v>
      </c>
      <c r="J1280" s="21">
        <v>373056</v>
      </c>
      <c r="K1280" s="21">
        <v>308877</v>
      </c>
      <c r="L1280" s="21">
        <v>308877</v>
      </c>
      <c r="M1280" s="21">
        <v>15440.173000000001</v>
      </c>
      <c r="N1280" s="22">
        <f t="shared" si="19"/>
        <v>4.9988095584973954E-2</v>
      </c>
      <c r="O1280" s="21">
        <v>0</v>
      </c>
      <c r="P1280" s="21">
        <v>0</v>
      </c>
      <c r="Q1280" s="21">
        <v>0</v>
      </c>
      <c r="R1280" s="21">
        <v>0</v>
      </c>
    </row>
    <row r="1281" spans="1:18" s="13" customFormat="1" ht="27.95" customHeight="1" x14ac:dyDescent="0.25">
      <c r="A1281" s="18" t="s">
        <v>3141</v>
      </c>
      <c r="B1281" s="18" t="s">
        <v>1054</v>
      </c>
      <c r="C1281" s="19" t="s">
        <v>1763</v>
      </c>
      <c r="D1281" s="20" t="s">
        <v>126</v>
      </c>
      <c r="E1281" s="20" t="s">
        <v>792</v>
      </c>
      <c r="F1281" s="19" t="s">
        <v>1390</v>
      </c>
      <c r="G1281" s="18" t="s">
        <v>2143</v>
      </c>
      <c r="H1281" s="18" t="s">
        <v>25</v>
      </c>
      <c r="I1281" s="18" t="s">
        <v>26</v>
      </c>
      <c r="J1281" s="21">
        <v>0</v>
      </c>
      <c r="K1281" s="21">
        <v>794438</v>
      </c>
      <c r="L1281" s="21">
        <v>794438</v>
      </c>
      <c r="M1281" s="21">
        <v>720741.73300000001</v>
      </c>
      <c r="N1281" s="22">
        <f t="shared" si="19"/>
        <v>0.90723471561028046</v>
      </c>
      <c r="O1281" s="21">
        <v>0</v>
      </c>
      <c r="P1281" s="21">
        <v>0</v>
      </c>
      <c r="Q1281" s="21">
        <v>0</v>
      </c>
      <c r="R1281" s="21">
        <v>0</v>
      </c>
    </row>
    <row r="1282" spans="1:18" s="13" customFormat="1" ht="27.95" customHeight="1" x14ac:dyDescent="0.25">
      <c r="A1282" s="18" t="s">
        <v>3141</v>
      </c>
      <c r="B1282" s="18" t="s">
        <v>1054</v>
      </c>
      <c r="C1282" s="19" t="s">
        <v>1763</v>
      </c>
      <c r="D1282" s="20" t="s">
        <v>369</v>
      </c>
      <c r="E1282" s="20" t="s">
        <v>793</v>
      </c>
      <c r="F1282" s="19" t="s">
        <v>2359</v>
      </c>
      <c r="G1282" s="18" t="s">
        <v>2490</v>
      </c>
      <c r="H1282" s="18" t="s">
        <v>66</v>
      </c>
      <c r="I1282" s="18" t="s">
        <v>67</v>
      </c>
      <c r="J1282" s="21">
        <v>327349</v>
      </c>
      <c r="K1282" s="21">
        <v>40000</v>
      </c>
      <c r="L1282" s="21">
        <v>40000</v>
      </c>
      <c r="M1282" s="21">
        <v>13535.300999999999</v>
      </c>
      <c r="N1282" s="22">
        <f t="shared" si="19"/>
        <v>0.33838252499999999</v>
      </c>
      <c r="O1282" s="21">
        <v>0</v>
      </c>
      <c r="P1282" s="21">
        <v>0</v>
      </c>
      <c r="Q1282" s="21">
        <v>0</v>
      </c>
      <c r="R1282" s="21">
        <v>0</v>
      </c>
    </row>
    <row r="1283" spans="1:18" s="13" customFormat="1" ht="27.95" customHeight="1" x14ac:dyDescent="0.25">
      <c r="A1283" s="18" t="s">
        <v>3141</v>
      </c>
      <c r="B1283" s="18" t="s">
        <v>1054</v>
      </c>
      <c r="C1283" s="19" t="s">
        <v>1763</v>
      </c>
      <c r="D1283" s="20" t="s">
        <v>369</v>
      </c>
      <c r="E1283" s="20" t="s">
        <v>793</v>
      </c>
      <c r="F1283" s="19" t="s">
        <v>3744</v>
      </c>
      <c r="G1283" s="18" t="s">
        <v>3745</v>
      </c>
      <c r="H1283" s="18" t="s">
        <v>25</v>
      </c>
      <c r="I1283" s="18" t="s">
        <v>26</v>
      </c>
      <c r="J1283" s="21">
        <v>10310</v>
      </c>
      <c r="K1283" s="21">
        <v>297432</v>
      </c>
      <c r="L1283" s="21">
        <v>297432</v>
      </c>
      <c r="M1283" s="21">
        <v>0</v>
      </c>
      <c r="N1283" s="22">
        <f t="shared" si="19"/>
        <v>0</v>
      </c>
      <c r="O1283" s="21">
        <v>0</v>
      </c>
      <c r="P1283" s="21">
        <v>0</v>
      </c>
      <c r="Q1283" s="21">
        <v>0</v>
      </c>
      <c r="R1283" s="21">
        <v>0</v>
      </c>
    </row>
    <row r="1284" spans="1:18" s="13" customFormat="1" ht="27.95" customHeight="1" x14ac:dyDescent="0.25">
      <c r="A1284" s="18" t="s">
        <v>3141</v>
      </c>
      <c r="B1284" s="18" t="s">
        <v>1055</v>
      </c>
      <c r="C1284" s="19" t="s">
        <v>1763</v>
      </c>
      <c r="D1284" s="20" t="s">
        <v>129</v>
      </c>
      <c r="E1284" s="20" t="s">
        <v>796</v>
      </c>
      <c r="F1284" s="19" t="s">
        <v>3746</v>
      </c>
      <c r="G1284" s="18" t="s">
        <v>3747</v>
      </c>
      <c r="H1284" s="18" t="s">
        <v>28</v>
      </c>
      <c r="I1284" s="18" t="s">
        <v>1622</v>
      </c>
      <c r="J1284" s="21">
        <v>0</v>
      </c>
      <c r="K1284" s="21">
        <v>110200</v>
      </c>
      <c r="L1284" s="21">
        <v>110200</v>
      </c>
      <c r="M1284" s="21">
        <v>0</v>
      </c>
      <c r="N1284" s="22">
        <f t="shared" si="19"/>
        <v>0</v>
      </c>
      <c r="O1284" s="21">
        <v>989568</v>
      </c>
      <c r="P1284" s="21">
        <v>789563</v>
      </c>
      <c r="Q1284" s="21">
        <v>0</v>
      </c>
      <c r="R1284" s="21">
        <v>0</v>
      </c>
    </row>
    <row r="1285" spans="1:18" s="13" customFormat="1" ht="27.95" customHeight="1" x14ac:dyDescent="0.25">
      <c r="A1285" s="18" t="s">
        <v>3141</v>
      </c>
      <c r="B1285" s="18" t="s">
        <v>1055</v>
      </c>
      <c r="C1285" s="19" t="s">
        <v>1763</v>
      </c>
      <c r="D1285" s="20" t="s">
        <v>126</v>
      </c>
      <c r="E1285" s="20" t="s">
        <v>792</v>
      </c>
      <c r="F1285" s="19" t="s">
        <v>1120</v>
      </c>
      <c r="G1285" s="18" t="s">
        <v>2809</v>
      </c>
      <c r="H1285" s="18" t="s">
        <v>28</v>
      </c>
      <c r="I1285" s="18" t="s">
        <v>109</v>
      </c>
      <c r="J1285" s="21">
        <v>73475</v>
      </c>
      <c r="K1285" s="21">
        <v>70000</v>
      </c>
      <c r="L1285" s="21">
        <v>70000</v>
      </c>
      <c r="M1285" s="21">
        <v>0</v>
      </c>
      <c r="N1285" s="22">
        <f t="shared" ref="N1285:N1348" si="20">IF(K1285=0,"-",M1285/K1285)</f>
        <v>0</v>
      </c>
      <c r="O1285" s="21">
        <v>0</v>
      </c>
      <c r="P1285" s="21">
        <v>0</v>
      </c>
      <c r="Q1285" s="21">
        <v>0</v>
      </c>
      <c r="R1285" s="21">
        <v>0</v>
      </c>
    </row>
    <row r="1286" spans="1:18" s="13" customFormat="1" ht="27.95" customHeight="1" x14ac:dyDescent="0.25">
      <c r="A1286" s="18" t="s">
        <v>3141</v>
      </c>
      <c r="B1286" s="18" t="s">
        <v>1055</v>
      </c>
      <c r="C1286" s="19" t="s">
        <v>1763</v>
      </c>
      <c r="D1286" s="20" t="s">
        <v>128</v>
      </c>
      <c r="E1286" s="20" t="s">
        <v>794</v>
      </c>
      <c r="F1286" s="19" t="s">
        <v>3748</v>
      </c>
      <c r="G1286" s="18" t="s">
        <v>3749</v>
      </c>
      <c r="H1286" s="18" t="s">
        <v>7</v>
      </c>
      <c r="I1286" s="18" t="s">
        <v>8</v>
      </c>
      <c r="J1286" s="21">
        <v>346828</v>
      </c>
      <c r="K1286" s="21">
        <v>336400</v>
      </c>
      <c r="L1286" s="21">
        <v>336400</v>
      </c>
      <c r="M1286" s="21">
        <v>0</v>
      </c>
      <c r="N1286" s="22">
        <f t="shared" si="20"/>
        <v>0</v>
      </c>
      <c r="O1286" s="21">
        <v>0</v>
      </c>
      <c r="P1286" s="21">
        <v>0</v>
      </c>
      <c r="Q1286" s="21">
        <v>0</v>
      </c>
      <c r="R1286" s="21">
        <v>0</v>
      </c>
    </row>
    <row r="1287" spans="1:18" s="13" customFormat="1" ht="27.95" customHeight="1" x14ac:dyDescent="0.25">
      <c r="A1287" s="18" t="s">
        <v>3141</v>
      </c>
      <c r="B1287" s="18" t="s">
        <v>1055</v>
      </c>
      <c r="C1287" s="19" t="s">
        <v>1763</v>
      </c>
      <c r="D1287" s="20" t="s">
        <v>369</v>
      </c>
      <c r="E1287" s="20" t="s">
        <v>793</v>
      </c>
      <c r="F1287" s="19" t="s">
        <v>3750</v>
      </c>
      <c r="G1287" s="18" t="s">
        <v>3751</v>
      </c>
      <c r="H1287" s="18" t="s">
        <v>71</v>
      </c>
      <c r="I1287" s="18" t="s">
        <v>1749</v>
      </c>
      <c r="J1287" s="21">
        <v>618566</v>
      </c>
      <c r="K1287" s="21">
        <v>618463</v>
      </c>
      <c r="L1287" s="21">
        <v>618463</v>
      </c>
      <c r="M1287" s="21">
        <v>0</v>
      </c>
      <c r="N1287" s="22">
        <f t="shared" si="20"/>
        <v>0</v>
      </c>
      <c r="O1287" s="21">
        <v>0</v>
      </c>
      <c r="P1287" s="21">
        <v>0</v>
      </c>
      <c r="Q1287" s="21">
        <v>0</v>
      </c>
      <c r="R1287" s="21">
        <v>0</v>
      </c>
    </row>
    <row r="1288" spans="1:18" s="13" customFormat="1" ht="27.95" customHeight="1" x14ac:dyDescent="0.25">
      <c r="A1288" s="18" t="s">
        <v>3141</v>
      </c>
      <c r="B1288" s="18" t="s">
        <v>30</v>
      </c>
      <c r="C1288" s="19" t="s">
        <v>1763</v>
      </c>
      <c r="D1288" s="20" t="s">
        <v>126</v>
      </c>
      <c r="E1288" s="20" t="s">
        <v>792</v>
      </c>
      <c r="F1288" s="19" t="s">
        <v>370</v>
      </c>
      <c r="G1288" s="18" t="s">
        <v>2085</v>
      </c>
      <c r="H1288" s="18" t="s">
        <v>31</v>
      </c>
      <c r="I1288" s="18" t="s">
        <v>1636</v>
      </c>
      <c r="J1288" s="21">
        <v>30415122</v>
      </c>
      <c r="K1288" s="21">
        <v>29500604</v>
      </c>
      <c r="L1288" s="21">
        <v>29500604</v>
      </c>
      <c r="M1288" s="21">
        <v>1726578.8659999999</v>
      </c>
      <c r="N1288" s="22">
        <f t="shared" si="20"/>
        <v>5.8526898839088175E-2</v>
      </c>
      <c r="O1288" s="21">
        <v>7817662</v>
      </c>
      <c r="P1288" s="21">
        <v>0</v>
      </c>
      <c r="Q1288" s="21">
        <v>0</v>
      </c>
      <c r="R1288" s="21">
        <v>0</v>
      </c>
    </row>
    <row r="1289" spans="1:18" s="13" customFormat="1" ht="27.95" customHeight="1" x14ac:dyDescent="0.25">
      <c r="A1289" s="18" t="s">
        <v>3141</v>
      </c>
      <c r="B1289" s="18" t="s">
        <v>30</v>
      </c>
      <c r="C1289" s="19" t="s">
        <v>1763</v>
      </c>
      <c r="D1289" s="20" t="s">
        <v>126</v>
      </c>
      <c r="E1289" s="20" t="s">
        <v>792</v>
      </c>
      <c r="F1289" s="19" t="s">
        <v>3171</v>
      </c>
      <c r="G1289" s="18" t="s">
        <v>3172</v>
      </c>
      <c r="H1289" s="18" t="s">
        <v>31</v>
      </c>
      <c r="I1289" s="18" t="s">
        <v>1636</v>
      </c>
      <c r="J1289" s="21">
        <v>628781</v>
      </c>
      <c r="K1289" s="21">
        <v>772394</v>
      </c>
      <c r="L1289" s="21">
        <v>772394</v>
      </c>
      <c r="M1289" s="21">
        <v>0</v>
      </c>
      <c r="N1289" s="22">
        <f t="shared" si="20"/>
        <v>0</v>
      </c>
      <c r="O1289" s="21">
        <v>788645</v>
      </c>
      <c r="P1289" s="21">
        <v>224901</v>
      </c>
      <c r="Q1289" s="21">
        <v>0</v>
      </c>
      <c r="R1289" s="21">
        <v>0</v>
      </c>
    </row>
    <row r="1290" spans="1:18" s="13" customFormat="1" ht="27.95" customHeight="1" x14ac:dyDescent="0.25">
      <c r="A1290" s="18" t="s">
        <v>3141</v>
      </c>
      <c r="B1290" s="18" t="s">
        <v>30</v>
      </c>
      <c r="C1290" s="19" t="s">
        <v>1763</v>
      </c>
      <c r="D1290" s="20" t="s">
        <v>126</v>
      </c>
      <c r="E1290" s="20" t="s">
        <v>792</v>
      </c>
      <c r="F1290" s="19" t="s">
        <v>2360</v>
      </c>
      <c r="G1290" s="18" t="s">
        <v>3752</v>
      </c>
      <c r="H1290" s="18" t="s">
        <v>31</v>
      </c>
      <c r="I1290" s="18" t="s">
        <v>1636</v>
      </c>
      <c r="J1290" s="21">
        <v>50313</v>
      </c>
      <c r="K1290" s="21">
        <v>0</v>
      </c>
      <c r="L1290" s="21">
        <v>0</v>
      </c>
      <c r="M1290" s="21">
        <v>0</v>
      </c>
      <c r="N1290" s="22" t="str">
        <f t="shared" si="20"/>
        <v>-</v>
      </c>
      <c r="O1290" s="21">
        <v>0</v>
      </c>
      <c r="P1290" s="21">
        <v>0</v>
      </c>
      <c r="Q1290" s="21">
        <v>0</v>
      </c>
      <c r="R1290" s="21">
        <v>0</v>
      </c>
    </row>
    <row r="1291" spans="1:18" s="13" customFormat="1" ht="27.95" customHeight="1" x14ac:dyDescent="0.25">
      <c r="A1291" s="18" t="s">
        <v>3141</v>
      </c>
      <c r="B1291" s="18" t="s">
        <v>30</v>
      </c>
      <c r="C1291" s="19" t="s">
        <v>1763</v>
      </c>
      <c r="D1291" s="20" t="s">
        <v>128</v>
      </c>
      <c r="E1291" s="20" t="s">
        <v>794</v>
      </c>
      <c r="F1291" s="19" t="s">
        <v>3753</v>
      </c>
      <c r="G1291" s="18" t="s">
        <v>3754</v>
      </c>
      <c r="H1291" s="18" t="s">
        <v>73</v>
      </c>
      <c r="I1291" s="18" t="s">
        <v>3755</v>
      </c>
      <c r="J1291" s="21">
        <v>10516</v>
      </c>
      <c r="K1291" s="21">
        <v>10526</v>
      </c>
      <c r="L1291" s="21">
        <v>10526</v>
      </c>
      <c r="M1291" s="21">
        <v>0</v>
      </c>
      <c r="N1291" s="22">
        <f t="shared" si="20"/>
        <v>0</v>
      </c>
      <c r="O1291" s="21">
        <v>1154205</v>
      </c>
      <c r="P1291" s="21">
        <v>0</v>
      </c>
      <c r="Q1291" s="21">
        <v>0</v>
      </c>
      <c r="R1291" s="21">
        <v>0</v>
      </c>
    </row>
    <row r="1292" spans="1:18" s="13" customFormat="1" ht="27.95" customHeight="1" x14ac:dyDescent="0.25">
      <c r="A1292" s="18" t="s">
        <v>3141</v>
      </c>
      <c r="B1292" s="18" t="s">
        <v>32</v>
      </c>
      <c r="C1292" s="19" t="s">
        <v>1763</v>
      </c>
      <c r="D1292" s="20" t="s">
        <v>126</v>
      </c>
      <c r="E1292" s="20" t="s">
        <v>792</v>
      </c>
      <c r="F1292" s="19" t="s">
        <v>371</v>
      </c>
      <c r="G1292" s="18" t="s">
        <v>1001</v>
      </c>
      <c r="H1292" s="18" t="s">
        <v>33</v>
      </c>
      <c r="I1292" s="18" t="s">
        <v>34</v>
      </c>
      <c r="J1292" s="21">
        <v>17496</v>
      </c>
      <c r="K1292" s="21">
        <v>16970</v>
      </c>
      <c r="L1292" s="21">
        <v>16970</v>
      </c>
      <c r="M1292" s="21">
        <v>0</v>
      </c>
      <c r="N1292" s="22">
        <f t="shared" si="20"/>
        <v>0</v>
      </c>
      <c r="O1292" s="21">
        <v>59506</v>
      </c>
      <c r="P1292" s="21">
        <v>0</v>
      </c>
      <c r="Q1292" s="21">
        <v>0</v>
      </c>
      <c r="R1292" s="21">
        <v>0</v>
      </c>
    </row>
    <row r="1293" spans="1:18" s="13" customFormat="1" ht="27.95" customHeight="1" x14ac:dyDescent="0.25">
      <c r="A1293" s="18" t="s">
        <v>3141</v>
      </c>
      <c r="B1293" s="18" t="s">
        <v>32</v>
      </c>
      <c r="C1293" s="19" t="s">
        <v>1763</v>
      </c>
      <c r="D1293" s="20" t="s">
        <v>126</v>
      </c>
      <c r="E1293" s="20" t="s">
        <v>792</v>
      </c>
      <c r="F1293" s="19" t="s">
        <v>372</v>
      </c>
      <c r="G1293" s="18" t="s">
        <v>658</v>
      </c>
      <c r="H1293" s="18" t="s">
        <v>33</v>
      </c>
      <c r="I1293" s="18" t="s">
        <v>34</v>
      </c>
      <c r="J1293" s="21">
        <v>289224</v>
      </c>
      <c r="K1293" s="21">
        <v>284520</v>
      </c>
      <c r="L1293" s="21">
        <v>284520</v>
      </c>
      <c r="M1293" s="21">
        <v>0</v>
      </c>
      <c r="N1293" s="22">
        <f t="shared" si="20"/>
        <v>0</v>
      </c>
      <c r="O1293" s="21">
        <v>31700</v>
      </c>
      <c r="P1293" s="21">
        <v>61631</v>
      </c>
      <c r="Q1293" s="21">
        <v>0</v>
      </c>
      <c r="R1293" s="21">
        <v>0</v>
      </c>
    </row>
    <row r="1294" spans="1:18" s="13" customFormat="1" ht="27.95" customHeight="1" x14ac:dyDescent="0.25">
      <c r="A1294" s="18" t="s">
        <v>3141</v>
      </c>
      <c r="B1294" s="18" t="s">
        <v>32</v>
      </c>
      <c r="C1294" s="19" t="s">
        <v>1763</v>
      </c>
      <c r="D1294" s="20" t="s">
        <v>129</v>
      </c>
      <c r="E1294" s="20" t="s">
        <v>2811</v>
      </c>
      <c r="F1294" s="19" t="s">
        <v>2812</v>
      </c>
      <c r="G1294" s="18" t="s">
        <v>2813</v>
      </c>
      <c r="H1294" s="18" t="s">
        <v>117</v>
      </c>
      <c r="I1294" s="18" t="s">
        <v>118</v>
      </c>
      <c r="J1294" s="21">
        <v>257750</v>
      </c>
      <c r="K1294" s="21">
        <v>250000</v>
      </c>
      <c r="L1294" s="21">
        <v>250000</v>
      </c>
      <c r="M1294" s="21">
        <v>0</v>
      </c>
      <c r="N1294" s="22">
        <f t="shared" si="20"/>
        <v>0</v>
      </c>
      <c r="O1294" s="21">
        <v>0</v>
      </c>
      <c r="P1294" s="21">
        <v>0</v>
      </c>
      <c r="Q1294" s="21">
        <v>0</v>
      </c>
      <c r="R1294" s="21">
        <v>0</v>
      </c>
    </row>
    <row r="1295" spans="1:18" s="13" customFormat="1" ht="27.95" customHeight="1" x14ac:dyDescent="0.25">
      <c r="A1295" s="18" t="s">
        <v>3141</v>
      </c>
      <c r="B1295" s="18" t="s">
        <v>32</v>
      </c>
      <c r="C1295" s="19" t="s">
        <v>1763</v>
      </c>
      <c r="D1295" s="20" t="s">
        <v>128</v>
      </c>
      <c r="E1295" s="20" t="s">
        <v>794</v>
      </c>
      <c r="F1295" s="19" t="s">
        <v>2361</v>
      </c>
      <c r="G1295" s="18" t="s">
        <v>3756</v>
      </c>
      <c r="H1295" s="18" t="s">
        <v>1452</v>
      </c>
      <c r="I1295" s="18" t="s">
        <v>1993</v>
      </c>
      <c r="J1295" s="21">
        <v>1707213</v>
      </c>
      <c r="K1295" s="21">
        <v>1707211</v>
      </c>
      <c r="L1295" s="21">
        <v>1707211</v>
      </c>
      <c r="M1295" s="21">
        <v>0</v>
      </c>
      <c r="N1295" s="22">
        <f t="shared" si="20"/>
        <v>0</v>
      </c>
      <c r="O1295" s="21">
        <v>337857</v>
      </c>
      <c r="P1295" s="21">
        <v>0</v>
      </c>
      <c r="Q1295" s="21">
        <v>0</v>
      </c>
      <c r="R1295" s="21">
        <v>0</v>
      </c>
    </row>
    <row r="1296" spans="1:18" s="13" customFormat="1" ht="27.95" customHeight="1" x14ac:dyDescent="0.25">
      <c r="A1296" s="18" t="s">
        <v>3141</v>
      </c>
      <c r="B1296" s="18" t="s">
        <v>32</v>
      </c>
      <c r="C1296" s="19" t="s">
        <v>1763</v>
      </c>
      <c r="D1296" s="20" t="s">
        <v>128</v>
      </c>
      <c r="E1296" s="20" t="s">
        <v>794</v>
      </c>
      <c r="F1296" s="19" t="s">
        <v>2362</v>
      </c>
      <c r="G1296" s="18" t="s">
        <v>3757</v>
      </c>
      <c r="H1296" s="18" t="s">
        <v>33</v>
      </c>
      <c r="I1296" s="18" t="s">
        <v>2363</v>
      </c>
      <c r="J1296" s="21">
        <v>10516</v>
      </c>
      <c r="K1296" s="21">
        <v>10526</v>
      </c>
      <c r="L1296" s="21">
        <v>10526</v>
      </c>
      <c r="M1296" s="21">
        <v>0</v>
      </c>
      <c r="N1296" s="22">
        <f t="shared" si="20"/>
        <v>0</v>
      </c>
      <c r="O1296" s="21">
        <v>807360</v>
      </c>
      <c r="P1296" s="21">
        <v>0</v>
      </c>
      <c r="Q1296" s="21">
        <v>0</v>
      </c>
      <c r="R1296" s="21">
        <v>0</v>
      </c>
    </row>
    <row r="1297" spans="1:18" s="13" customFormat="1" ht="27.95" customHeight="1" x14ac:dyDescent="0.25">
      <c r="A1297" s="18" t="s">
        <v>3141</v>
      </c>
      <c r="B1297" s="18" t="s">
        <v>32</v>
      </c>
      <c r="C1297" s="19" t="s">
        <v>1763</v>
      </c>
      <c r="D1297" s="20" t="s">
        <v>128</v>
      </c>
      <c r="E1297" s="20" t="s">
        <v>794</v>
      </c>
      <c r="F1297" s="19" t="s">
        <v>2364</v>
      </c>
      <c r="G1297" s="18" t="s">
        <v>3758</v>
      </c>
      <c r="H1297" s="18" t="s">
        <v>117</v>
      </c>
      <c r="I1297" s="18" t="s">
        <v>8</v>
      </c>
      <c r="J1297" s="21">
        <v>154753</v>
      </c>
      <c r="K1297" s="21">
        <v>154753</v>
      </c>
      <c r="L1297" s="21">
        <v>154753</v>
      </c>
      <c r="M1297" s="21">
        <v>0</v>
      </c>
      <c r="N1297" s="22">
        <f t="shared" si="20"/>
        <v>0</v>
      </c>
      <c r="O1297" s="21">
        <v>1307361</v>
      </c>
      <c r="P1297" s="21">
        <v>0</v>
      </c>
      <c r="Q1297" s="21">
        <v>0</v>
      </c>
      <c r="R1297" s="21">
        <v>0</v>
      </c>
    </row>
    <row r="1298" spans="1:18" s="13" customFormat="1" ht="27.95" customHeight="1" x14ac:dyDescent="0.25">
      <c r="A1298" s="18" t="s">
        <v>3141</v>
      </c>
      <c r="B1298" s="18" t="s">
        <v>32</v>
      </c>
      <c r="C1298" s="19" t="s">
        <v>1763</v>
      </c>
      <c r="D1298" s="20" t="s">
        <v>126</v>
      </c>
      <c r="E1298" s="20" t="s">
        <v>792</v>
      </c>
      <c r="F1298" s="19" t="s">
        <v>2365</v>
      </c>
      <c r="G1298" s="18" t="s">
        <v>2366</v>
      </c>
      <c r="H1298" s="18" t="s">
        <v>33</v>
      </c>
      <c r="I1298" s="18" t="s">
        <v>34</v>
      </c>
      <c r="J1298" s="21">
        <v>103100</v>
      </c>
      <c r="K1298" s="21">
        <v>0</v>
      </c>
      <c r="L1298" s="21">
        <v>0</v>
      </c>
      <c r="M1298" s="21">
        <v>0</v>
      </c>
      <c r="N1298" s="22" t="str">
        <f t="shared" si="20"/>
        <v>-</v>
      </c>
      <c r="O1298" s="21">
        <v>0</v>
      </c>
      <c r="P1298" s="21">
        <v>0</v>
      </c>
      <c r="Q1298" s="21">
        <v>0</v>
      </c>
      <c r="R1298" s="21">
        <v>0</v>
      </c>
    </row>
    <row r="1299" spans="1:18" s="13" customFormat="1" ht="27.95" customHeight="1" x14ac:dyDescent="0.25">
      <c r="A1299" s="18" t="s">
        <v>3141</v>
      </c>
      <c r="B1299" s="18" t="s">
        <v>32</v>
      </c>
      <c r="C1299" s="19" t="s">
        <v>1763</v>
      </c>
      <c r="D1299" s="20" t="s">
        <v>129</v>
      </c>
      <c r="E1299" s="20" t="s">
        <v>796</v>
      </c>
      <c r="F1299" s="19" t="s">
        <v>2367</v>
      </c>
      <c r="G1299" s="18" t="s">
        <v>3759</v>
      </c>
      <c r="H1299" s="18" t="s">
        <v>117</v>
      </c>
      <c r="I1299" s="18" t="s">
        <v>118</v>
      </c>
      <c r="J1299" s="21">
        <v>16315</v>
      </c>
      <c r="K1299" s="21">
        <v>0</v>
      </c>
      <c r="L1299" s="21">
        <v>0</v>
      </c>
      <c r="M1299" s="21">
        <v>0</v>
      </c>
      <c r="N1299" s="22" t="str">
        <f t="shared" si="20"/>
        <v>-</v>
      </c>
      <c r="O1299" s="21">
        <v>0</v>
      </c>
      <c r="P1299" s="21">
        <v>0</v>
      </c>
      <c r="Q1299" s="21">
        <v>0</v>
      </c>
      <c r="R1299" s="21">
        <v>0</v>
      </c>
    </row>
    <row r="1300" spans="1:18" s="13" customFormat="1" ht="27.95" customHeight="1" x14ac:dyDescent="0.25">
      <c r="A1300" s="18" t="s">
        <v>3141</v>
      </c>
      <c r="B1300" s="18" t="s">
        <v>32</v>
      </c>
      <c r="C1300" s="19" t="s">
        <v>1763</v>
      </c>
      <c r="D1300" s="20" t="s">
        <v>369</v>
      </c>
      <c r="E1300" s="20" t="s">
        <v>793</v>
      </c>
      <c r="F1300" s="19" t="s">
        <v>3760</v>
      </c>
      <c r="G1300" s="18" t="s">
        <v>3761</v>
      </c>
      <c r="H1300" s="18" t="s">
        <v>33</v>
      </c>
      <c r="I1300" s="18" t="s">
        <v>1671</v>
      </c>
      <c r="J1300" s="21">
        <v>344354</v>
      </c>
      <c r="K1300" s="21">
        <v>334000</v>
      </c>
      <c r="L1300" s="21">
        <v>334000</v>
      </c>
      <c r="M1300" s="21">
        <v>0</v>
      </c>
      <c r="N1300" s="22">
        <f t="shared" si="20"/>
        <v>0</v>
      </c>
      <c r="O1300" s="21">
        <v>0</v>
      </c>
      <c r="P1300" s="21">
        <v>0</v>
      </c>
      <c r="Q1300" s="21">
        <v>0</v>
      </c>
      <c r="R1300" s="21">
        <v>0</v>
      </c>
    </row>
    <row r="1301" spans="1:18" s="13" customFormat="1" ht="27.95" customHeight="1" x14ac:dyDescent="0.25">
      <c r="A1301" s="18" t="s">
        <v>3141</v>
      </c>
      <c r="B1301" s="18" t="s">
        <v>3136</v>
      </c>
      <c r="C1301" s="19" t="s">
        <v>1763</v>
      </c>
      <c r="D1301" s="20" t="s">
        <v>126</v>
      </c>
      <c r="E1301" s="20" t="s">
        <v>792</v>
      </c>
      <c r="F1301" s="19" t="s">
        <v>373</v>
      </c>
      <c r="G1301" s="18" t="s">
        <v>1002</v>
      </c>
      <c r="H1301" s="18" t="s">
        <v>75</v>
      </c>
      <c r="I1301" s="18" t="s">
        <v>75</v>
      </c>
      <c r="J1301" s="21">
        <v>12772584</v>
      </c>
      <c r="K1301" s="21">
        <v>11888539</v>
      </c>
      <c r="L1301" s="21">
        <v>11888539</v>
      </c>
      <c r="M1301" s="21">
        <v>476466.36900000001</v>
      </c>
      <c r="N1301" s="22">
        <f t="shared" si="20"/>
        <v>4.0077789962248513E-2</v>
      </c>
      <c r="O1301" s="21">
        <v>25988956</v>
      </c>
      <c r="P1301" s="21">
        <v>0</v>
      </c>
      <c r="Q1301" s="21">
        <v>0</v>
      </c>
      <c r="R1301" s="21">
        <v>0</v>
      </c>
    </row>
    <row r="1302" spans="1:18" s="13" customFormat="1" ht="27.95" customHeight="1" x14ac:dyDescent="0.25">
      <c r="A1302" s="18" t="s">
        <v>3141</v>
      </c>
      <c r="B1302" s="18" t="s">
        <v>3136</v>
      </c>
      <c r="C1302" s="19" t="s">
        <v>1763</v>
      </c>
      <c r="D1302" s="20" t="s">
        <v>128</v>
      </c>
      <c r="E1302" s="20" t="s">
        <v>794</v>
      </c>
      <c r="F1302" s="19" t="s">
        <v>2368</v>
      </c>
      <c r="G1302" s="18" t="s">
        <v>2369</v>
      </c>
      <c r="H1302" s="18" t="s">
        <v>35</v>
      </c>
      <c r="I1302" s="18" t="s">
        <v>35</v>
      </c>
      <c r="J1302" s="21">
        <v>1467609</v>
      </c>
      <c r="K1302" s="21">
        <v>1483297</v>
      </c>
      <c r="L1302" s="21">
        <v>1483297</v>
      </c>
      <c r="M1302" s="21">
        <v>1172554.18</v>
      </c>
      <c r="N1302" s="22">
        <f t="shared" si="20"/>
        <v>0.79050532698441378</v>
      </c>
      <c r="O1302" s="21">
        <v>0</v>
      </c>
      <c r="P1302" s="21">
        <v>0</v>
      </c>
      <c r="Q1302" s="21">
        <v>0</v>
      </c>
      <c r="R1302" s="21">
        <v>0</v>
      </c>
    </row>
    <row r="1303" spans="1:18" s="13" customFormat="1" ht="27.95" customHeight="1" x14ac:dyDescent="0.25">
      <c r="A1303" s="18" t="s">
        <v>3141</v>
      </c>
      <c r="B1303" s="18" t="s">
        <v>3136</v>
      </c>
      <c r="C1303" s="19" t="s">
        <v>1763</v>
      </c>
      <c r="D1303" s="20" t="s">
        <v>128</v>
      </c>
      <c r="E1303" s="20" t="s">
        <v>794</v>
      </c>
      <c r="F1303" s="19" t="s">
        <v>2370</v>
      </c>
      <c r="G1303" s="18" t="s">
        <v>2857</v>
      </c>
      <c r="H1303" s="18" t="s">
        <v>1683</v>
      </c>
      <c r="I1303" s="18" t="s">
        <v>1687</v>
      </c>
      <c r="J1303" s="21">
        <v>0</v>
      </c>
      <c r="K1303" s="21">
        <v>360716</v>
      </c>
      <c r="L1303" s="21">
        <v>360716</v>
      </c>
      <c r="M1303" s="21">
        <v>0</v>
      </c>
      <c r="N1303" s="22">
        <f t="shared" si="20"/>
        <v>0</v>
      </c>
      <c r="O1303" s="21">
        <v>0</v>
      </c>
      <c r="P1303" s="21">
        <v>0</v>
      </c>
      <c r="Q1303" s="21">
        <v>0</v>
      </c>
      <c r="R1303" s="21">
        <v>0</v>
      </c>
    </row>
    <row r="1304" spans="1:18" s="13" customFormat="1" ht="27.95" customHeight="1" x14ac:dyDescent="0.25">
      <c r="A1304" s="18" t="s">
        <v>3141</v>
      </c>
      <c r="B1304" s="18" t="s">
        <v>3136</v>
      </c>
      <c r="C1304" s="19" t="s">
        <v>1763</v>
      </c>
      <c r="D1304" s="20" t="s">
        <v>369</v>
      </c>
      <c r="E1304" s="20" t="s">
        <v>793</v>
      </c>
      <c r="F1304" s="19" t="s">
        <v>2814</v>
      </c>
      <c r="G1304" s="18" t="s">
        <v>2815</v>
      </c>
      <c r="H1304" s="18" t="s">
        <v>75</v>
      </c>
      <c r="I1304" s="18" t="s">
        <v>75</v>
      </c>
      <c r="J1304" s="21">
        <v>0</v>
      </c>
      <c r="K1304" s="21">
        <v>320000</v>
      </c>
      <c r="L1304" s="21">
        <v>320000</v>
      </c>
      <c r="M1304" s="21">
        <v>0</v>
      </c>
      <c r="N1304" s="22">
        <f t="shared" si="20"/>
        <v>0</v>
      </c>
      <c r="O1304" s="21">
        <v>0</v>
      </c>
      <c r="P1304" s="21">
        <v>0</v>
      </c>
      <c r="Q1304" s="21">
        <v>0</v>
      </c>
      <c r="R1304" s="21">
        <v>0</v>
      </c>
    </row>
    <row r="1305" spans="1:18" s="13" customFormat="1" ht="27.95" customHeight="1" x14ac:dyDescent="0.25">
      <c r="A1305" s="18" t="s">
        <v>3141</v>
      </c>
      <c r="B1305" s="18" t="s">
        <v>3136</v>
      </c>
      <c r="C1305" s="19" t="s">
        <v>1763</v>
      </c>
      <c r="D1305" s="20" t="s">
        <v>369</v>
      </c>
      <c r="E1305" s="20" t="s">
        <v>793</v>
      </c>
      <c r="F1305" s="19" t="s">
        <v>2816</v>
      </c>
      <c r="G1305" s="18" t="s">
        <v>2817</v>
      </c>
      <c r="H1305" s="18" t="s">
        <v>35</v>
      </c>
      <c r="I1305" s="18" t="s">
        <v>35</v>
      </c>
      <c r="J1305" s="21">
        <v>316047</v>
      </c>
      <c r="K1305" s="21">
        <v>306544</v>
      </c>
      <c r="L1305" s="21">
        <v>306544</v>
      </c>
      <c r="M1305" s="21">
        <v>0</v>
      </c>
      <c r="N1305" s="22">
        <f t="shared" si="20"/>
        <v>0</v>
      </c>
      <c r="O1305" s="21">
        <v>0</v>
      </c>
      <c r="P1305" s="21">
        <v>0</v>
      </c>
      <c r="Q1305" s="21">
        <v>0</v>
      </c>
      <c r="R1305" s="21">
        <v>0</v>
      </c>
    </row>
    <row r="1306" spans="1:18" s="13" customFormat="1" ht="27.95" customHeight="1" x14ac:dyDescent="0.25">
      <c r="A1306" s="18" t="s">
        <v>3141</v>
      </c>
      <c r="B1306" s="18" t="s">
        <v>3136</v>
      </c>
      <c r="C1306" s="19" t="s">
        <v>1763</v>
      </c>
      <c r="D1306" s="20" t="s">
        <v>128</v>
      </c>
      <c r="E1306" s="20" t="s">
        <v>794</v>
      </c>
      <c r="F1306" s="19" t="s">
        <v>3762</v>
      </c>
      <c r="G1306" s="18" t="s">
        <v>3763</v>
      </c>
      <c r="H1306" s="18" t="s">
        <v>75</v>
      </c>
      <c r="I1306" s="18" t="s">
        <v>1682</v>
      </c>
      <c r="J1306" s="21">
        <v>0</v>
      </c>
      <c r="K1306" s="21">
        <v>495163</v>
      </c>
      <c r="L1306" s="21">
        <v>495163</v>
      </c>
      <c r="M1306" s="21">
        <v>0</v>
      </c>
      <c r="N1306" s="22">
        <f t="shared" si="20"/>
        <v>0</v>
      </c>
      <c r="O1306" s="21">
        <v>1200000</v>
      </c>
      <c r="P1306" s="21">
        <v>0</v>
      </c>
      <c r="Q1306" s="21">
        <v>0</v>
      </c>
      <c r="R1306" s="21">
        <v>0</v>
      </c>
    </row>
    <row r="1307" spans="1:18" s="13" customFormat="1" ht="27.95" customHeight="1" x14ac:dyDescent="0.25">
      <c r="A1307" s="18" t="s">
        <v>3141</v>
      </c>
      <c r="B1307" s="18" t="s">
        <v>1794</v>
      </c>
      <c r="C1307" s="19" t="s">
        <v>1763</v>
      </c>
      <c r="D1307" s="20" t="s">
        <v>126</v>
      </c>
      <c r="E1307" s="20" t="s">
        <v>792</v>
      </c>
      <c r="F1307" s="19" t="s">
        <v>659</v>
      </c>
      <c r="G1307" s="18" t="s">
        <v>1003</v>
      </c>
      <c r="H1307" s="18" t="s">
        <v>36</v>
      </c>
      <c r="I1307" s="18" t="s">
        <v>37</v>
      </c>
      <c r="J1307" s="21">
        <v>2096192</v>
      </c>
      <c r="K1307" s="21">
        <v>3060044</v>
      </c>
      <c r="L1307" s="21">
        <v>3060044</v>
      </c>
      <c r="M1307" s="21">
        <v>989686.56599999999</v>
      </c>
      <c r="N1307" s="22">
        <f t="shared" si="20"/>
        <v>0.32342233183575136</v>
      </c>
      <c r="O1307" s="21">
        <v>0</v>
      </c>
      <c r="P1307" s="21">
        <v>0</v>
      </c>
      <c r="Q1307" s="21">
        <v>0</v>
      </c>
      <c r="R1307" s="21">
        <v>0</v>
      </c>
    </row>
    <row r="1308" spans="1:18" s="13" customFormat="1" ht="27.95" customHeight="1" x14ac:dyDescent="0.25">
      <c r="A1308" s="18" t="s">
        <v>3141</v>
      </c>
      <c r="B1308" s="18" t="s">
        <v>1794</v>
      </c>
      <c r="C1308" s="19" t="s">
        <v>1763</v>
      </c>
      <c r="D1308" s="20" t="s">
        <v>129</v>
      </c>
      <c r="E1308" s="20" t="s">
        <v>796</v>
      </c>
      <c r="F1308" s="19" t="s">
        <v>823</v>
      </c>
      <c r="G1308" s="18" t="s">
        <v>1004</v>
      </c>
      <c r="H1308" s="18" t="s">
        <v>1693</v>
      </c>
      <c r="I1308" s="18" t="s">
        <v>1725</v>
      </c>
      <c r="J1308" s="21">
        <v>325605</v>
      </c>
      <c r="K1308" s="21">
        <v>316215</v>
      </c>
      <c r="L1308" s="21">
        <v>316215</v>
      </c>
      <c r="M1308" s="21">
        <v>0</v>
      </c>
      <c r="N1308" s="22">
        <f t="shared" si="20"/>
        <v>0</v>
      </c>
      <c r="O1308" s="21">
        <v>0</v>
      </c>
      <c r="P1308" s="21">
        <v>0</v>
      </c>
      <c r="Q1308" s="21">
        <v>0</v>
      </c>
      <c r="R1308" s="21">
        <v>0</v>
      </c>
    </row>
    <row r="1309" spans="1:18" s="13" customFormat="1" ht="27.95" customHeight="1" x14ac:dyDescent="0.25">
      <c r="A1309" s="18" t="s">
        <v>3141</v>
      </c>
      <c r="B1309" s="18" t="s">
        <v>1794</v>
      </c>
      <c r="C1309" s="19" t="s">
        <v>1763</v>
      </c>
      <c r="D1309" s="20" t="s">
        <v>126</v>
      </c>
      <c r="E1309" s="20" t="s">
        <v>792</v>
      </c>
      <c r="F1309" s="19" t="s">
        <v>824</v>
      </c>
      <c r="G1309" s="18" t="s">
        <v>1097</v>
      </c>
      <c r="H1309" s="18" t="s">
        <v>1495</v>
      </c>
      <c r="I1309" s="18" t="s">
        <v>1496</v>
      </c>
      <c r="J1309" s="21">
        <v>103948</v>
      </c>
      <c r="K1309" s="21">
        <v>212400</v>
      </c>
      <c r="L1309" s="21">
        <v>212400</v>
      </c>
      <c r="M1309" s="21">
        <v>0</v>
      </c>
      <c r="N1309" s="22">
        <f t="shared" si="20"/>
        <v>0</v>
      </c>
      <c r="O1309" s="21">
        <v>0</v>
      </c>
      <c r="P1309" s="21">
        <v>0</v>
      </c>
      <c r="Q1309" s="21">
        <v>0</v>
      </c>
      <c r="R1309" s="21">
        <v>0</v>
      </c>
    </row>
    <row r="1310" spans="1:18" s="13" customFormat="1" ht="27.95" customHeight="1" x14ac:dyDescent="0.25">
      <c r="A1310" s="18" t="s">
        <v>3141</v>
      </c>
      <c r="B1310" s="18" t="s">
        <v>1794</v>
      </c>
      <c r="C1310" s="19" t="s">
        <v>1763</v>
      </c>
      <c r="D1310" s="20" t="s">
        <v>126</v>
      </c>
      <c r="E1310" s="20" t="s">
        <v>792</v>
      </c>
      <c r="F1310" s="19" t="s">
        <v>1192</v>
      </c>
      <c r="G1310" s="18" t="s">
        <v>1193</v>
      </c>
      <c r="H1310" s="18" t="s">
        <v>36</v>
      </c>
      <c r="I1310" s="18" t="s">
        <v>37</v>
      </c>
      <c r="J1310" s="21">
        <v>126386</v>
      </c>
      <c r="K1310" s="21">
        <v>330000</v>
      </c>
      <c r="L1310" s="21">
        <v>330000</v>
      </c>
      <c r="M1310" s="21">
        <v>30783.385999999999</v>
      </c>
      <c r="N1310" s="22">
        <f t="shared" si="20"/>
        <v>9.3282987878787874E-2</v>
      </c>
      <c r="O1310" s="21">
        <v>320000</v>
      </c>
      <c r="P1310" s="21">
        <v>0</v>
      </c>
      <c r="Q1310" s="21">
        <v>0</v>
      </c>
      <c r="R1310" s="21">
        <v>0</v>
      </c>
    </row>
    <row r="1311" spans="1:18" s="13" customFormat="1" ht="27.95" customHeight="1" x14ac:dyDescent="0.25">
      <c r="A1311" s="18" t="s">
        <v>3141</v>
      </c>
      <c r="B1311" s="18" t="s">
        <v>1794</v>
      </c>
      <c r="C1311" s="19" t="s">
        <v>1763</v>
      </c>
      <c r="D1311" s="20" t="s">
        <v>129</v>
      </c>
      <c r="E1311" s="20" t="s">
        <v>796</v>
      </c>
      <c r="F1311" s="19" t="s">
        <v>3764</v>
      </c>
      <c r="G1311" s="18" t="s">
        <v>3765</v>
      </c>
      <c r="H1311" s="18" t="s">
        <v>1693</v>
      </c>
      <c r="I1311" s="18" t="s">
        <v>1694</v>
      </c>
      <c r="J1311" s="21">
        <v>154873</v>
      </c>
      <c r="K1311" s="21">
        <v>110200</v>
      </c>
      <c r="L1311" s="21">
        <v>110200</v>
      </c>
      <c r="M1311" s="21">
        <v>0</v>
      </c>
      <c r="N1311" s="22">
        <f t="shared" si="20"/>
        <v>0</v>
      </c>
      <c r="O1311" s="21">
        <v>843870</v>
      </c>
      <c r="P1311" s="21">
        <v>443870</v>
      </c>
      <c r="Q1311" s="21">
        <v>0</v>
      </c>
      <c r="R1311" s="21">
        <v>0</v>
      </c>
    </row>
    <row r="1312" spans="1:18" s="13" customFormat="1" ht="27.95" customHeight="1" x14ac:dyDescent="0.25">
      <c r="A1312" s="18" t="s">
        <v>3141</v>
      </c>
      <c r="B1312" s="18" t="s">
        <v>1794</v>
      </c>
      <c r="C1312" s="19" t="s">
        <v>1763</v>
      </c>
      <c r="D1312" s="20" t="s">
        <v>129</v>
      </c>
      <c r="E1312" s="20" t="s">
        <v>796</v>
      </c>
      <c r="F1312" s="19" t="s">
        <v>2144</v>
      </c>
      <c r="G1312" s="18" t="s">
        <v>2145</v>
      </c>
      <c r="H1312" s="18" t="s">
        <v>1693</v>
      </c>
      <c r="I1312" s="18" t="s">
        <v>1725</v>
      </c>
      <c r="J1312" s="21">
        <v>18567999</v>
      </c>
      <c r="K1312" s="21">
        <v>17491762</v>
      </c>
      <c r="L1312" s="21">
        <v>17491762</v>
      </c>
      <c r="M1312" s="21">
        <v>14926943.555</v>
      </c>
      <c r="N1312" s="22">
        <f t="shared" si="20"/>
        <v>0.85336992093763908</v>
      </c>
      <c r="O1312" s="21">
        <v>8513800</v>
      </c>
      <c r="P1312" s="21">
        <v>0</v>
      </c>
      <c r="Q1312" s="21">
        <v>0</v>
      </c>
      <c r="R1312" s="21">
        <v>0</v>
      </c>
    </row>
    <row r="1313" spans="1:18" s="13" customFormat="1" ht="27.95" customHeight="1" x14ac:dyDescent="0.25">
      <c r="A1313" s="18" t="s">
        <v>3141</v>
      </c>
      <c r="B1313" s="18" t="s">
        <v>1019</v>
      </c>
      <c r="C1313" s="19" t="s">
        <v>1762</v>
      </c>
      <c r="D1313" s="20" t="s">
        <v>130</v>
      </c>
      <c r="E1313" s="20" t="s">
        <v>2086</v>
      </c>
      <c r="F1313" s="19" t="s">
        <v>2087</v>
      </c>
      <c r="G1313" s="18" t="s">
        <v>2088</v>
      </c>
      <c r="H1313" s="18" t="s">
        <v>7</v>
      </c>
      <c r="I1313" s="18" t="s">
        <v>8</v>
      </c>
      <c r="J1313" s="21">
        <v>607202</v>
      </c>
      <c r="K1313" s="21">
        <v>616855</v>
      </c>
      <c r="L1313" s="21">
        <v>616855</v>
      </c>
      <c r="M1313" s="21">
        <v>68003.358999999997</v>
      </c>
      <c r="N1313" s="22">
        <f t="shared" si="20"/>
        <v>0.11024204877969701</v>
      </c>
      <c r="O1313" s="21">
        <v>86163</v>
      </c>
      <c r="P1313" s="21">
        <v>0</v>
      </c>
      <c r="Q1313" s="21">
        <v>0</v>
      </c>
      <c r="R1313" s="21">
        <v>0</v>
      </c>
    </row>
    <row r="1314" spans="1:18" s="13" customFormat="1" ht="27.95" customHeight="1" x14ac:dyDescent="0.25">
      <c r="A1314" s="18" t="s">
        <v>1905</v>
      </c>
      <c r="B1314" s="18" t="s">
        <v>21</v>
      </c>
      <c r="C1314" s="19" t="s">
        <v>1763</v>
      </c>
      <c r="D1314" s="20" t="s">
        <v>126</v>
      </c>
      <c r="E1314" s="20" t="s">
        <v>795</v>
      </c>
      <c r="F1314" s="19" t="s">
        <v>3766</v>
      </c>
      <c r="G1314" s="18" t="s">
        <v>3767</v>
      </c>
      <c r="H1314" s="18" t="s">
        <v>1714</v>
      </c>
      <c r="I1314" s="18" t="s">
        <v>1714</v>
      </c>
      <c r="J1314" s="21">
        <v>103100</v>
      </c>
      <c r="K1314" s="21">
        <v>103100</v>
      </c>
      <c r="L1314" s="21">
        <v>103100</v>
      </c>
      <c r="M1314" s="21">
        <v>0</v>
      </c>
      <c r="N1314" s="22">
        <f t="shared" si="20"/>
        <v>0</v>
      </c>
      <c r="O1314" s="21">
        <v>0</v>
      </c>
      <c r="P1314" s="21">
        <v>0</v>
      </c>
      <c r="Q1314" s="21">
        <v>0</v>
      </c>
      <c r="R1314" s="21">
        <v>0</v>
      </c>
    </row>
    <row r="1315" spans="1:18" s="13" customFormat="1" ht="27.95" customHeight="1" x14ac:dyDescent="0.25">
      <c r="A1315" s="18" t="s">
        <v>1905</v>
      </c>
      <c r="B1315" s="18" t="s">
        <v>32</v>
      </c>
      <c r="C1315" s="19" t="s">
        <v>1763</v>
      </c>
      <c r="D1315" s="20" t="s">
        <v>367</v>
      </c>
      <c r="E1315" s="20" t="s">
        <v>795</v>
      </c>
      <c r="F1315" s="19" t="s">
        <v>3768</v>
      </c>
      <c r="G1315" s="18" t="s">
        <v>3769</v>
      </c>
      <c r="H1315" s="18" t="s">
        <v>1668</v>
      </c>
      <c r="I1315" s="18" t="s">
        <v>8</v>
      </c>
      <c r="J1315" s="21">
        <v>529472</v>
      </c>
      <c r="K1315" s="21">
        <v>529472</v>
      </c>
      <c r="L1315" s="21">
        <v>529472</v>
      </c>
      <c r="M1315" s="21">
        <v>0</v>
      </c>
      <c r="N1315" s="22">
        <f t="shared" si="20"/>
        <v>0</v>
      </c>
      <c r="O1315" s="21">
        <v>0</v>
      </c>
      <c r="P1315" s="21">
        <v>0</v>
      </c>
      <c r="Q1315" s="21">
        <v>0</v>
      </c>
      <c r="R1315" s="21">
        <v>0</v>
      </c>
    </row>
    <row r="1316" spans="1:18" s="13" customFormat="1" ht="27.95" customHeight="1" x14ac:dyDescent="0.25">
      <c r="A1316" s="18" t="s">
        <v>1905</v>
      </c>
      <c r="B1316" s="18" t="s">
        <v>3136</v>
      </c>
      <c r="C1316" s="19" t="s">
        <v>1763</v>
      </c>
      <c r="D1316" s="20" t="s">
        <v>367</v>
      </c>
      <c r="E1316" s="20" t="s">
        <v>795</v>
      </c>
      <c r="F1316" s="19" t="s">
        <v>3770</v>
      </c>
      <c r="G1316" s="18" t="s">
        <v>3771</v>
      </c>
      <c r="H1316" s="18" t="s">
        <v>7</v>
      </c>
      <c r="I1316" s="18" t="s">
        <v>8</v>
      </c>
      <c r="J1316" s="21">
        <v>344354</v>
      </c>
      <c r="K1316" s="21">
        <v>344354</v>
      </c>
      <c r="L1316" s="21">
        <v>344354</v>
      </c>
      <c r="M1316" s="21">
        <v>0</v>
      </c>
      <c r="N1316" s="22">
        <f t="shared" si="20"/>
        <v>0</v>
      </c>
      <c r="O1316" s="21">
        <v>0</v>
      </c>
      <c r="P1316" s="21">
        <v>0</v>
      </c>
      <c r="Q1316" s="21">
        <v>0</v>
      </c>
      <c r="R1316" s="21">
        <v>0</v>
      </c>
    </row>
    <row r="1317" spans="1:18" s="13" customFormat="1" ht="27.95" customHeight="1" x14ac:dyDescent="0.25">
      <c r="A1317" s="18" t="s">
        <v>1905</v>
      </c>
      <c r="B1317" s="18" t="s">
        <v>1794</v>
      </c>
      <c r="C1317" s="19" t="s">
        <v>1763</v>
      </c>
      <c r="D1317" s="20" t="s">
        <v>367</v>
      </c>
      <c r="E1317" s="20" t="s">
        <v>795</v>
      </c>
      <c r="F1317" s="19" t="s">
        <v>3772</v>
      </c>
      <c r="G1317" s="18" t="s">
        <v>3773</v>
      </c>
      <c r="H1317" s="18" t="s">
        <v>1705</v>
      </c>
      <c r="I1317" s="18" t="s">
        <v>1708</v>
      </c>
      <c r="J1317" s="21">
        <v>344354</v>
      </c>
      <c r="K1317" s="21">
        <v>344354</v>
      </c>
      <c r="L1317" s="21">
        <v>344354</v>
      </c>
      <c r="M1317" s="21">
        <v>0</v>
      </c>
      <c r="N1317" s="22">
        <f t="shared" si="20"/>
        <v>0</v>
      </c>
      <c r="O1317" s="21">
        <v>0</v>
      </c>
      <c r="P1317" s="21">
        <v>0</v>
      </c>
      <c r="Q1317" s="21">
        <v>0</v>
      </c>
      <c r="R1317" s="21">
        <v>0</v>
      </c>
    </row>
    <row r="1318" spans="1:18" s="13" customFormat="1" ht="27.95" customHeight="1" x14ac:dyDescent="0.25">
      <c r="A1318" s="18" t="s">
        <v>1905</v>
      </c>
      <c r="B1318" s="18" t="s">
        <v>1019</v>
      </c>
      <c r="C1318" s="19" t="s">
        <v>1763</v>
      </c>
      <c r="D1318" s="20" t="s">
        <v>367</v>
      </c>
      <c r="E1318" s="20" t="s">
        <v>795</v>
      </c>
      <c r="F1318" s="19" t="s">
        <v>3774</v>
      </c>
      <c r="G1318" s="18" t="s">
        <v>3775</v>
      </c>
      <c r="H1318" s="18" t="s">
        <v>7</v>
      </c>
      <c r="I1318" s="18" t="s">
        <v>8</v>
      </c>
      <c r="J1318" s="21">
        <v>344354</v>
      </c>
      <c r="K1318" s="21">
        <v>344354</v>
      </c>
      <c r="L1318" s="21">
        <v>344354</v>
      </c>
      <c r="M1318" s="21">
        <v>0</v>
      </c>
      <c r="N1318" s="22">
        <f t="shared" si="20"/>
        <v>0</v>
      </c>
      <c r="O1318" s="21">
        <v>0</v>
      </c>
      <c r="P1318" s="21">
        <v>0</v>
      </c>
      <c r="Q1318" s="21">
        <v>0</v>
      </c>
      <c r="R1318" s="21">
        <v>0</v>
      </c>
    </row>
    <row r="1319" spans="1:18" s="13" customFormat="1" ht="27.95" customHeight="1" x14ac:dyDescent="0.25">
      <c r="A1319" s="18" t="s">
        <v>1905</v>
      </c>
      <c r="B1319" s="18" t="s">
        <v>1019</v>
      </c>
      <c r="C1319" s="19" t="s">
        <v>1763</v>
      </c>
      <c r="D1319" s="20" t="s">
        <v>367</v>
      </c>
      <c r="E1319" s="20" t="s">
        <v>795</v>
      </c>
      <c r="F1319" s="19" t="s">
        <v>3776</v>
      </c>
      <c r="G1319" s="18" t="s">
        <v>3777</v>
      </c>
      <c r="H1319" s="18" t="s">
        <v>7</v>
      </c>
      <c r="I1319" s="18" t="s">
        <v>8</v>
      </c>
      <c r="J1319" s="21">
        <v>344354</v>
      </c>
      <c r="K1319" s="21">
        <v>344354</v>
      </c>
      <c r="L1319" s="21">
        <v>344354</v>
      </c>
      <c r="M1319" s="21">
        <v>0</v>
      </c>
      <c r="N1319" s="22">
        <f t="shared" si="20"/>
        <v>0</v>
      </c>
      <c r="O1319" s="21">
        <v>0</v>
      </c>
      <c r="P1319" s="21">
        <v>0</v>
      </c>
      <c r="Q1319" s="21">
        <v>0</v>
      </c>
      <c r="R1319" s="21">
        <v>0</v>
      </c>
    </row>
    <row r="1320" spans="1:18" s="13" customFormat="1" ht="27.95" customHeight="1" x14ac:dyDescent="0.25">
      <c r="A1320" s="18" t="s">
        <v>3142</v>
      </c>
      <c r="B1320" s="18" t="s">
        <v>10</v>
      </c>
      <c r="C1320" s="19" t="s">
        <v>1762</v>
      </c>
      <c r="D1320" s="20" t="s">
        <v>10</v>
      </c>
      <c r="E1320" s="20" t="s">
        <v>10</v>
      </c>
      <c r="F1320" s="19" t="s">
        <v>11</v>
      </c>
      <c r="G1320" s="18" t="s">
        <v>4188</v>
      </c>
      <c r="H1320" s="18" t="s">
        <v>10</v>
      </c>
      <c r="I1320" s="18" t="s">
        <v>10</v>
      </c>
      <c r="J1320" s="21">
        <v>0</v>
      </c>
      <c r="K1320" s="21">
        <v>121079</v>
      </c>
      <c r="L1320" s="21">
        <v>0</v>
      </c>
      <c r="M1320" s="21">
        <v>0</v>
      </c>
      <c r="N1320" s="22">
        <f t="shared" si="20"/>
        <v>0</v>
      </c>
      <c r="O1320" s="21">
        <v>0</v>
      </c>
      <c r="P1320" s="21">
        <v>0</v>
      </c>
      <c r="Q1320" s="21">
        <v>0</v>
      </c>
      <c r="R1320" s="21">
        <v>0</v>
      </c>
    </row>
    <row r="1321" spans="1:18" s="13" customFormat="1" ht="27.95" customHeight="1" x14ac:dyDescent="0.25">
      <c r="A1321" s="18" t="s">
        <v>3142</v>
      </c>
      <c r="B1321" s="18" t="s">
        <v>1771</v>
      </c>
      <c r="C1321" s="19" t="s">
        <v>1762</v>
      </c>
      <c r="D1321" s="20" t="s">
        <v>130</v>
      </c>
      <c r="E1321" s="20" t="s">
        <v>130</v>
      </c>
      <c r="F1321" s="19" t="s">
        <v>3778</v>
      </c>
      <c r="G1321" s="18" t="s">
        <v>3779</v>
      </c>
      <c r="H1321" s="18" t="s">
        <v>1445</v>
      </c>
      <c r="I1321" s="18" t="s">
        <v>3044</v>
      </c>
      <c r="J1321" s="21">
        <v>105906</v>
      </c>
      <c r="K1321" s="21">
        <v>0</v>
      </c>
      <c r="L1321" s="21">
        <v>0</v>
      </c>
      <c r="M1321" s="21">
        <v>0</v>
      </c>
      <c r="N1321" s="22" t="str">
        <f t="shared" si="20"/>
        <v>-</v>
      </c>
      <c r="O1321" s="21">
        <v>0</v>
      </c>
      <c r="P1321" s="21">
        <v>0</v>
      </c>
      <c r="Q1321" s="21">
        <v>0</v>
      </c>
      <c r="R1321" s="21">
        <v>0</v>
      </c>
    </row>
    <row r="1322" spans="1:18" s="13" customFormat="1" ht="27.95" customHeight="1" x14ac:dyDescent="0.25">
      <c r="A1322" s="18" t="s">
        <v>3142</v>
      </c>
      <c r="B1322" s="18" t="s">
        <v>1771</v>
      </c>
      <c r="C1322" s="19" t="s">
        <v>1762</v>
      </c>
      <c r="D1322" s="20" t="s">
        <v>130</v>
      </c>
      <c r="E1322" s="20" t="s">
        <v>130</v>
      </c>
      <c r="F1322" s="19" t="s">
        <v>2874</v>
      </c>
      <c r="G1322" s="18" t="s">
        <v>2875</v>
      </c>
      <c r="H1322" s="18" t="s">
        <v>1445</v>
      </c>
      <c r="I1322" s="18" t="s">
        <v>3044</v>
      </c>
      <c r="J1322" s="21">
        <v>124793</v>
      </c>
      <c r="K1322" s="21">
        <v>124793</v>
      </c>
      <c r="L1322" s="21">
        <v>124793</v>
      </c>
      <c r="M1322" s="21">
        <v>0</v>
      </c>
      <c r="N1322" s="22">
        <f t="shared" si="20"/>
        <v>0</v>
      </c>
      <c r="O1322" s="21">
        <v>0</v>
      </c>
      <c r="P1322" s="21">
        <v>0</v>
      </c>
      <c r="Q1322" s="21">
        <v>0</v>
      </c>
      <c r="R1322" s="21">
        <v>0</v>
      </c>
    </row>
    <row r="1323" spans="1:18" s="13" customFormat="1" ht="27.95" customHeight="1" x14ac:dyDescent="0.25">
      <c r="A1323" s="18" t="s">
        <v>3142</v>
      </c>
      <c r="B1323" s="18" t="s">
        <v>57</v>
      </c>
      <c r="C1323" s="19" t="s">
        <v>1762</v>
      </c>
      <c r="D1323" s="20" t="s">
        <v>130</v>
      </c>
      <c r="E1323" s="20" t="s">
        <v>130</v>
      </c>
      <c r="F1323" s="19" t="s">
        <v>3275</v>
      </c>
      <c r="G1323" s="18" t="s">
        <v>4931</v>
      </c>
      <c r="H1323" s="18" t="s">
        <v>1449</v>
      </c>
      <c r="I1323" s="18" t="s">
        <v>3050</v>
      </c>
      <c r="J1323" s="21">
        <v>71400</v>
      </c>
      <c r="K1323" s="21">
        <v>56807</v>
      </c>
      <c r="L1323" s="21">
        <v>56807</v>
      </c>
      <c r="M1323" s="21">
        <v>0</v>
      </c>
      <c r="N1323" s="22">
        <f t="shared" si="20"/>
        <v>0</v>
      </c>
      <c r="O1323" s="21">
        <v>0</v>
      </c>
      <c r="P1323" s="21">
        <v>0</v>
      </c>
      <c r="Q1323" s="21">
        <v>0</v>
      </c>
      <c r="R1323" s="21">
        <v>0</v>
      </c>
    </row>
    <row r="1324" spans="1:18" s="13" customFormat="1" ht="27.95" customHeight="1" x14ac:dyDescent="0.25">
      <c r="A1324" s="18" t="s">
        <v>3142</v>
      </c>
      <c r="B1324" s="18" t="s">
        <v>3136</v>
      </c>
      <c r="C1324" s="19" t="s">
        <v>1762</v>
      </c>
      <c r="D1324" s="20" t="s">
        <v>130</v>
      </c>
      <c r="E1324" s="20" t="s">
        <v>130</v>
      </c>
      <c r="F1324" s="19" t="s">
        <v>2371</v>
      </c>
      <c r="G1324" s="18" t="s">
        <v>2372</v>
      </c>
      <c r="H1324" s="18" t="s">
        <v>1689</v>
      </c>
      <c r="I1324" s="18" t="s">
        <v>3055</v>
      </c>
      <c r="J1324" s="21">
        <v>229000</v>
      </c>
      <c r="K1324" s="21">
        <v>228420</v>
      </c>
      <c r="L1324" s="21">
        <v>228420</v>
      </c>
      <c r="M1324" s="21">
        <v>0</v>
      </c>
      <c r="N1324" s="22">
        <f t="shared" si="20"/>
        <v>0</v>
      </c>
      <c r="O1324" s="21">
        <v>0</v>
      </c>
      <c r="P1324" s="21">
        <v>0</v>
      </c>
      <c r="Q1324" s="21">
        <v>0</v>
      </c>
      <c r="R1324" s="21">
        <v>0</v>
      </c>
    </row>
    <row r="1325" spans="1:18" s="13" customFormat="1" ht="27.95" customHeight="1" x14ac:dyDescent="0.25">
      <c r="A1325" s="18" t="s">
        <v>3142</v>
      </c>
      <c r="B1325" s="18" t="s">
        <v>1019</v>
      </c>
      <c r="C1325" s="19" t="s">
        <v>1762</v>
      </c>
      <c r="D1325" s="20" t="s">
        <v>130</v>
      </c>
      <c r="E1325" s="20" t="s">
        <v>130</v>
      </c>
      <c r="F1325" s="19" t="s">
        <v>2373</v>
      </c>
      <c r="G1325" s="18" t="s">
        <v>2374</v>
      </c>
      <c r="H1325" s="18" t="s">
        <v>2375</v>
      </c>
      <c r="I1325" s="18" t="s">
        <v>1669</v>
      </c>
      <c r="J1325" s="21">
        <v>85106</v>
      </c>
      <c r="K1325" s="21">
        <v>85106</v>
      </c>
      <c r="L1325" s="21">
        <v>85106</v>
      </c>
      <c r="M1325" s="21">
        <v>0</v>
      </c>
      <c r="N1325" s="22">
        <f t="shared" si="20"/>
        <v>0</v>
      </c>
      <c r="O1325" s="21">
        <v>0</v>
      </c>
      <c r="P1325" s="21">
        <v>0</v>
      </c>
      <c r="Q1325" s="21">
        <v>0</v>
      </c>
      <c r="R1325" s="21">
        <v>0</v>
      </c>
    </row>
    <row r="1326" spans="1:18" s="13" customFormat="1" ht="27.95" customHeight="1" x14ac:dyDescent="0.25">
      <c r="A1326" s="18" t="s">
        <v>3142</v>
      </c>
      <c r="B1326" s="18" t="s">
        <v>1019</v>
      </c>
      <c r="C1326" s="19" t="s">
        <v>1762</v>
      </c>
      <c r="D1326" s="20" t="s">
        <v>130</v>
      </c>
      <c r="E1326" s="20" t="s">
        <v>130</v>
      </c>
      <c r="F1326" s="19" t="s">
        <v>2376</v>
      </c>
      <c r="G1326" s="18" t="s">
        <v>2377</v>
      </c>
      <c r="H1326" s="18" t="s">
        <v>7</v>
      </c>
      <c r="I1326" s="18" t="s">
        <v>8</v>
      </c>
      <c r="J1326" s="21">
        <v>199992</v>
      </c>
      <c r="K1326" s="21">
        <v>199992</v>
      </c>
      <c r="L1326" s="21">
        <v>199992</v>
      </c>
      <c r="M1326" s="21">
        <v>0</v>
      </c>
      <c r="N1326" s="22">
        <f t="shared" si="20"/>
        <v>0</v>
      </c>
      <c r="O1326" s="21">
        <v>0</v>
      </c>
      <c r="P1326" s="21">
        <v>0</v>
      </c>
      <c r="Q1326" s="21">
        <v>0</v>
      </c>
      <c r="R1326" s="21">
        <v>0</v>
      </c>
    </row>
    <row r="1327" spans="1:18" s="13" customFormat="1" ht="27.95" customHeight="1" x14ac:dyDescent="0.25">
      <c r="A1327" s="18" t="s">
        <v>3142</v>
      </c>
      <c r="B1327" s="18" t="s">
        <v>1019</v>
      </c>
      <c r="C1327" s="19" t="s">
        <v>1762</v>
      </c>
      <c r="D1327" s="20" t="s">
        <v>130</v>
      </c>
      <c r="E1327" s="20" t="s">
        <v>130</v>
      </c>
      <c r="F1327" s="19" t="s">
        <v>2876</v>
      </c>
      <c r="G1327" s="18" t="s">
        <v>4932</v>
      </c>
      <c r="H1327" s="18" t="s">
        <v>7</v>
      </c>
      <c r="I1327" s="18" t="s">
        <v>8</v>
      </c>
      <c r="J1327" s="21">
        <v>211710</v>
      </c>
      <c r="K1327" s="21">
        <v>211710</v>
      </c>
      <c r="L1327" s="21">
        <v>211710</v>
      </c>
      <c r="M1327" s="21">
        <v>0</v>
      </c>
      <c r="N1327" s="22">
        <f t="shared" si="20"/>
        <v>0</v>
      </c>
      <c r="O1327" s="21">
        <v>0</v>
      </c>
      <c r="P1327" s="21">
        <v>0</v>
      </c>
      <c r="Q1327" s="21">
        <v>0</v>
      </c>
      <c r="R1327" s="21">
        <v>0</v>
      </c>
    </row>
    <row r="1328" spans="1:18" s="13" customFormat="1" ht="27.95" customHeight="1" x14ac:dyDescent="0.25">
      <c r="A1328" s="18" t="s">
        <v>1034</v>
      </c>
      <c r="B1328" s="18" t="s">
        <v>10</v>
      </c>
      <c r="C1328" s="19" t="s">
        <v>1762</v>
      </c>
      <c r="D1328" s="20" t="s">
        <v>10</v>
      </c>
      <c r="E1328" s="20" t="s">
        <v>10</v>
      </c>
      <c r="F1328" s="19" t="s">
        <v>11</v>
      </c>
      <c r="G1328" s="18" t="s">
        <v>4188</v>
      </c>
      <c r="H1328" s="18" t="s">
        <v>10</v>
      </c>
      <c r="I1328" s="18" t="s">
        <v>10</v>
      </c>
      <c r="J1328" s="21">
        <v>0</v>
      </c>
      <c r="K1328" s="21">
        <v>4078490</v>
      </c>
      <c r="L1328" s="21">
        <v>0</v>
      </c>
      <c r="M1328" s="21">
        <v>0</v>
      </c>
      <c r="N1328" s="22">
        <f t="shared" si="20"/>
        <v>0</v>
      </c>
      <c r="O1328" s="21">
        <v>0</v>
      </c>
      <c r="P1328" s="21">
        <v>0</v>
      </c>
      <c r="Q1328" s="21">
        <v>0</v>
      </c>
      <c r="R1328" s="21">
        <v>0</v>
      </c>
    </row>
    <row r="1329" spans="1:18" s="13" customFormat="1" ht="27.95" customHeight="1" x14ac:dyDescent="0.25">
      <c r="A1329" s="18" t="s">
        <v>1034</v>
      </c>
      <c r="B1329" s="18" t="s">
        <v>10</v>
      </c>
      <c r="C1329" s="19" t="s">
        <v>1763</v>
      </c>
      <c r="D1329" s="20" t="s">
        <v>10</v>
      </c>
      <c r="E1329" s="20" t="s">
        <v>10</v>
      </c>
      <c r="F1329" s="19" t="s">
        <v>11</v>
      </c>
      <c r="G1329" s="18" t="s">
        <v>4188</v>
      </c>
      <c r="H1329" s="18" t="s">
        <v>10</v>
      </c>
      <c r="I1329" s="18" t="s">
        <v>10</v>
      </c>
      <c r="J1329" s="21">
        <v>0</v>
      </c>
      <c r="K1329" s="21">
        <v>10196740</v>
      </c>
      <c r="L1329" s="21">
        <v>0</v>
      </c>
      <c r="M1329" s="21">
        <v>0</v>
      </c>
      <c r="N1329" s="22">
        <f t="shared" si="20"/>
        <v>0</v>
      </c>
      <c r="O1329" s="21">
        <v>0</v>
      </c>
      <c r="P1329" s="21">
        <v>0</v>
      </c>
      <c r="Q1329" s="21">
        <v>0</v>
      </c>
      <c r="R1329" s="21">
        <v>0</v>
      </c>
    </row>
    <row r="1330" spans="1:18" s="13" customFormat="1" ht="27.95" customHeight="1" x14ac:dyDescent="0.25">
      <c r="A1330" s="18" t="s">
        <v>1034</v>
      </c>
      <c r="B1330" s="18" t="s">
        <v>38</v>
      </c>
      <c r="C1330" s="19" t="s">
        <v>1763</v>
      </c>
      <c r="D1330" s="20" t="s">
        <v>131</v>
      </c>
      <c r="E1330" s="20" t="s">
        <v>797</v>
      </c>
      <c r="F1330" s="19" t="s">
        <v>1391</v>
      </c>
      <c r="G1330" s="18" t="s">
        <v>2491</v>
      </c>
      <c r="H1330" s="18" t="s">
        <v>40</v>
      </c>
      <c r="I1330" s="18" t="s">
        <v>40</v>
      </c>
      <c r="J1330" s="21">
        <v>327222</v>
      </c>
      <c r="K1330" s="21">
        <v>298436</v>
      </c>
      <c r="L1330" s="21">
        <v>298436</v>
      </c>
      <c r="M1330" s="21">
        <v>0</v>
      </c>
      <c r="N1330" s="22">
        <f t="shared" si="20"/>
        <v>0</v>
      </c>
      <c r="O1330" s="21">
        <v>0</v>
      </c>
      <c r="P1330" s="21">
        <v>0</v>
      </c>
      <c r="Q1330" s="21">
        <v>0</v>
      </c>
      <c r="R1330" s="21">
        <v>0</v>
      </c>
    </row>
    <row r="1331" spans="1:18" s="13" customFormat="1" ht="27.95" customHeight="1" x14ac:dyDescent="0.25">
      <c r="A1331" s="18" t="s">
        <v>1034</v>
      </c>
      <c r="B1331" s="18" t="s">
        <v>38</v>
      </c>
      <c r="C1331" s="19" t="s">
        <v>1763</v>
      </c>
      <c r="D1331" s="20" t="s">
        <v>132</v>
      </c>
      <c r="E1331" s="20" t="s">
        <v>797</v>
      </c>
      <c r="F1331" s="19" t="s">
        <v>825</v>
      </c>
      <c r="G1331" s="18" t="s">
        <v>1098</v>
      </c>
      <c r="H1331" s="18" t="s">
        <v>40</v>
      </c>
      <c r="I1331" s="18" t="s">
        <v>40</v>
      </c>
      <c r="J1331" s="21">
        <v>0</v>
      </c>
      <c r="K1331" s="21">
        <v>44722</v>
      </c>
      <c r="L1331" s="21">
        <v>44722</v>
      </c>
      <c r="M1331" s="21">
        <v>0</v>
      </c>
      <c r="N1331" s="22">
        <f t="shared" si="20"/>
        <v>0</v>
      </c>
      <c r="O1331" s="21">
        <v>0</v>
      </c>
      <c r="P1331" s="21">
        <v>0</v>
      </c>
      <c r="Q1331" s="21">
        <v>0</v>
      </c>
      <c r="R1331" s="21">
        <v>0</v>
      </c>
    </row>
    <row r="1332" spans="1:18" s="13" customFormat="1" ht="27.95" customHeight="1" x14ac:dyDescent="0.25">
      <c r="A1332" s="18" t="s">
        <v>1034</v>
      </c>
      <c r="B1332" s="18" t="s">
        <v>38</v>
      </c>
      <c r="C1332" s="19" t="s">
        <v>1763</v>
      </c>
      <c r="D1332" s="20" t="s">
        <v>131</v>
      </c>
      <c r="E1332" s="20" t="s">
        <v>797</v>
      </c>
      <c r="F1332" s="19" t="s">
        <v>1906</v>
      </c>
      <c r="G1332" s="18" t="s">
        <v>1907</v>
      </c>
      <c r="H1332" s="18" t="s">
        <v>40</v>
      </c>
      <c r="I1332" s="18" t="s">
        <v>1498</v>
      </c>
      <c r="J1332" s="21">
        <v>1577613</v>
      </c>
      <c r="K1332" s="21">
        <v>2362805</v>
      </c>
      <c r="L1332" s="21">
        <v>2362805</v>
      </c>
      <c r="M1332" s="21">
        <v>20629.920999999998</v>
      </c>
      <c r="N1332" s="22">
        <f t="shared" si="20"/>
        <v>8.7311145016198966E-3</v>
      </c>
      <c r="O1332" s="21">
        <v>0</v>
      </c>
      <c r="P1332" s="21">
        <v>0</v>
      </c>
      <c r="Q1332" s="21">
        <v>0</v>
      </c>
      <c r="R1332" s="21">
        <v>0</v>
      </c>
    </row>
    <row r="1333" spans="1:18" s="13" customFormat="1" ht="27.95" customHeight="1" x14ac:dyDescent="0.25">
      <c r="A1333" s="18" t="s">
        <v>1034</v>
      </c>
      <c r="B1333" s="18" t="s">
        <v>38</v>
      </c>
      <c r="C1333" s="19" t="s">
        <v>1763</v>
      </c>
      <c r="D1333" s="20" t="s">
        <v>132</v>
      </c>
      <c r="E1333" s="20" t="s">
        <v>132</v>
      </c>
      <c r="F1333" s="19" t="s">
        <v>1061</v>
      </c>
      <c r="G1333" s="18" t="s">
        <v>1908</v>
      </c>
      <c r="H1333" s="18" t="s">
        <v>40</v>
      </c>
      <c r="I1333" s="18" t="s">
        <v>40</v>
      </c>
      <c r="J1333" s="21">
        <v>0</v>
      </c>
      <c r="K1333" s="21">
        <v>211041</v>
      </c>
      <c r="L1333" s="21">
        <v>211041</v>
      </c>
      <c r="M1333" s="21">
        <v>0</v>
      </c>
      <c r="N1333" s="22">
        <f t="shared" si="20"/>
        <v>0</v>
      </c>
      <c r="O1333" s="21">
        <v>0</v>
      </c>
      <c r="P1333" s="21">
        <v>0</v>
      </c>
      <c r="Q1333" s="21">
        <v>0</v>
      </c>
      <c r="R1333" s="21">
        <v>0</v>
      </c>
    </row>
    <row r="1334" spans="1:18" s="13" customFormat="1" ht="27.95" customHeight="1" x14ac:dyDescent="0.25">
      <c r="A1334" s="18" t="s">
        <v>1034</v>
      </c>
      <c r="B1334" s="18" t="s">
        <v>38</v>
      </c>
      <c r="C1334" s="19" t="s">
        <v>1763</v>
      </c>
      <c r="D1334" s="20" t="s">
        <v>132</v>
      </c>
      <c r="E1334" s="20" t="s">
        <v>132</v>
      </c>
      <c r="F1334" s="19" t="s">
        <v>1392</v>
      </c>
      <c r="G1334" s="18" t="s">
        <v>2877</v>
      </c>
      <c r="H1334" s="18" t="s">
        <v>40</v>
      </c>
      <c r="I1334" s="18" t="s">
        <v>40</v>
      </c>
      <c r="J1334" s="21">
        <v>10310</v>
      </c>
      <c r="K1334" s="21">
        <v>0</v>
      </c>
      <c r="L1334" s="21">
        <v>0</v>
      </c>
      <c r="M1334" s="21">
        <v>0</v>
      </c>
      <c r="N1334" s="22" t="str">
        <f t="shared" si="20"/>
        <v>-</v>
      </c>
      <c r="O1334" s="21">
        <v>0</v>
      </c>
      <c r="P1334" s="21">
        <v>0</v>
      </c>
      <c r="Q1334" s="21">
        <v>0</v>
      </c>
      <c r="R1334" s="21">
        <v>0</v>
      </c>
    </row>
    <row r="1335" spans="1:18" s="13" customFormat="1" ht="27.95" customHeight="1" x14ac:dyDescent="0.25">
      <c r="A1335" s="18" t="s">
        <v>1034</v>
      </c>
      <c r="B1335" s="18" t="s">
        <v>38</v>
      </c>
      <c r="C1335" s="19" t="s">
        <v>1763</v>
      </c>
      <c r="D1335" s="20" t="s">
        <v>131</v>
      </c>
      <c r="E1335" s="20" t="s">
        <v>797</v>
      </c>
      <c r="F1335" s="19" t="s">
        <v>1393</v>
      </c>
      <c r="G1335" s="18" t="s">
        <v>2492</v>
      </c>
      <c r="H1335" s="18" t="s">
        <v>40</v>
      </c>
      <c r="I1335" s="18" t="s">
        <v>40</v>
      </c>
      <c r="J1335" s="21">
        <v>1828937</v>
      </c>
      <c r="K1335" s="21">
        <v>2266777</v>
      </c>
      <c r="L1335" s="21">
        <v>2266777</v>
      </c>
      <c r="M1335" s="21">
        <v>247997.61600000001</v>
      </c>
      <c r="N1335" s="22">
        <f t="shared" si="20"/>
        <v>0.10940538747305095</v>
      </c>
      <c r="O1335" s="21">
        <v>3865488</v>
      </c>
      <c r="P1335" s="21">
        <v>0</v>
      </c>
      <c r="Q1335" s="21">
        <v>0</v>
      </c>
      <c r="R1335" s="21">
        <v>0</v>
      </c>
    </row>
    <row r="1336" spans="1:18" s="13" customFormat="1" ht="27.95" customHeight="1" x14ac:dyDescent="0.25">
      <c r="A1336" s="18" t="s">
        <v>1034</v>
      </c>
      <c r="B1336" s="18" t="s">
        <v>38</v>
      </c>
      <c r="C1336" s="19" t="s">
        <v>1763</v>
      </c>
      <c r="D1336" s="20" t="s">
        <v>3239</v>
      </c>
      <c r="E1336" s="20" t="s">
        <v>3239</v>
      </c>
      <c r="F1336" s="19" t="s">
        <v>4933</v>
      </c>
      <c r="G1336" s="18" t="s">
        <v>4934</v>
      </c>
      <c r="H1336" s="18" t="s">
        <v>1457</v>
      </c>
      <c r="I1336" s="18" t="s">
        <v>1497</v>
      </c>
      <c r="J1336" s="21">
        <v>0</v>
      </c>
      <c r="K1336" s="21">
        <v>677923</v>
      </c>
      <c r="L1336" s="21">
        <v>677923</v>
      </c>
      <c r="M1336" s="21">
        <v>0</v>
      </c>
      <c r="N1336" s="22">
        <f t="shared" si="20"/>
        <v>0</v>
      </c>
      <c r="O1336" s="21">
        <v>0</v>
      </c>
      <c r="P1336" s="21">
        <v>0</v>
      </c>
      <c r="Q1336" s="21">
        <v>0</v>
      </c>
      <c r="R1336" s="21">
        <v>0</v>
      </c>
    </row>
    <row r="1337" spans="1:18" s="13" customFormat="1" ht="27.95" customHeight="1" x14ac:dyDescent="0.25">
      <c r="A1337" s="18" t="s">
        <v>1034</v>
      </c>
      <c r="B1337" s="18" t="s">
        <v>38</v>
      </c>
      <c r="C1337" s="19" t="s">
        <v>1763</v>
      </c>
      <c r="D1337" s="20" t="s">
        <v>132</v>
      </c>
      <c r="E1337" s="20" t="s">
        <v>1911</v>
      </c>
      <c r="F1337" s="19" t="s">
        <v>3098</v>
      </c>
      <c r="G1337" s="18" t="s">
        <v>4935</v>
      </c>
      <c r="H1337" s="18" t="s">
        <v>1457</v>
      </c>
      <c r="I1337" s="18" t="s">
        <v>1497</v>
      </c>
      <c r="J1337" s="21">
        <v>92790</v>
      </c>
      <c r="K1337" s="21">
        <v>122637</v>
      </c>
      <c r="L1337" s="21">
        <v>122637</v>
      </c>
      <c r="M1337" s="21">
        <v>0</v>
      </c>
      <c r="N1337" s="22">
        <f t="shared" si="20"/>
        <v>0</v>
      </c>
      <c r="O1337" s="21">
        <v>0</v>
      </c>
      <c r="P1337" s="21">
        <v>0</v>
      </c>
      <c r="Q1337" s="21">
        <v>0</v>
      </c>
      <c r="R1337" s="21">
        <v>0</v>
      </c>
    </row>
    <row r="1338" spans="1:18" s="13" customFormat="1" ht="27.95" customHeight="1" x14ac:dyDescent="0.25">
      <c r="A1338" s="18" t="s">
        <v>1034</v>
      </c>
      <c r="B1338" s="18" t="s">
        <v>38</v>
      </c>
      <c r="C1338" s="19" t="s">
        <v>1763</v>
      </c>
      <c r="D1338" s="20" t="s">
        <v>132</v>
      </c>
      <c r="E1338" s="20" t="s">
        <v>132</v>
      </c>
      <c r="F1338" s="19" t="s">
        <v>3780</v>
      </c>
      <c r="G1338" s="18" t="s">
        <v>3781</v>
      </c>
      <c r="H1338" s="18" t="s">
        <v>40</v>
      </c>
      <c r="I1338" s="18" t="s">
        <v>3782</v>
      </c>
      <c r="J1338" s="21">
        <v>10310</v>
      </c>
      <c r="K1338" s="21">
        <v>0</v>
      </c>
      <c r="L1338" s="21">
        <v>0</v>
      </c>
      <c r="M1338" s="21">
        <v>0</v>
      </c>
      <c r="N1338" s="22" t="str">
        <f t="shared" si="20"/>
        <v>-</v>
      </c>
      <c r="O1338" s="21">
        <v>0</v>
      </c>
      <c r="P1338" s="21">
        <v>0</v>
      </c>
      <c r="Q1338" s="21">
        <v>0</v>
      </c>
      <c r="R1338" s="21">
        <v>0</v>
      </c>
    </row>
    <row r="1339" spans="1:18" s="13" customFormat="1" ht="27.95" customHeight="1" x14ac:dyDescent="0.25">
      <c r="A1339" s="18" t="s">
        <v>1034</v>
      </c>
      <c r="B1339" s="18" t="s">
        <v>38</v>
      </c>
      <c r="C1339" s="19" t="s">
        <v>1763</v>
      </c>
      <c r="D1339" s="20" t="s">
        <v>132</v>
      </c>
      <c r="E1339" s="20" t="s">
        <v>132</v>
      </c>
      <c r="F1339" s="19" t="s">
        <v>3783</v>
      </c>
      <c r="G1339" s="18" t="s">
        <v>3784</v>
      </c>
      <c r="H1339" s="18" t="s">
        <v>40</v>
      </c>
      <c r="I1339" s="18" t="s">
        <v>1498</v>
      </c>
      <c r="J1339" s="21">
        <v>30930</v>
      </c>
      <c r="K1339" s="21">
        <v>0</v>
      </c>
      <c r="L1339" s="21">
        <v>0</v>
      </c>
      <c r="M1339" s="21">
        <v>0</v>
      </c>
      <c r="N1339" s="22" t="str">
        <f t="shared" si="20"/>
        <v>-</v>
      </c>
      <c r="O1339" s="21">
        <v>0</v>
      </c>
      <c r="P1339" s="21">
        <v>0</v>
      </c>
      <c r="Q1339" s="21">
        <v>0</v>
      </c>
      <c r="R1339" s="21">
        <v>0</v>
      </c>
    </row>
    <row r="1340" spans="1:18" s="13" customFormat="1" ht="27.95" customHeight="1" x14ac:dyDescent="0.25">
      <c r="A1340" s="18" t="s">
        <v>1034</v>
      </c>
      <c r="B1340" s="18" t="s">
        <v>12</v>
      </c>
      <c r="C1340" s="19" t="s">
        <v>1763</v>
      </c>
      <c r="D1340" s="20" t="s">
        <v>131</v>
      </c>
      <c r="E1340" s="20" t="s">
        <v>797</v>
      </c>
      <c r="F1340" s="19" t="s">
        <v>1909</v>
      </c>
      <c r="G1340" s="18" t="s">
        <v>1910</v>
      </c>
      <c r="H1340" s="18" t="s">
        <v>16</v>
      </c>
      <c r="I1340" s="18" t="s">
        <v>1501</v>
      </c>
      <c r="J1340" s="21">
        <v>0</v>
      </c>
      <c r="K1340" s="21">
        <v>296216</v>
      </c>
      <c r="L1340" s="21">
        <v>296216</v>
      </c>
      <c r="M1340" s="21">
        <v>156505.041</v>
      </c>
      <c r="N1340" s="22">
        <f t="shared" si="20"/>
        <v>0.52834769560050776</v>
      </c>
      <c r="O1340" s="21">
        <v>0</v>
      </c>
      <c r="P1340" s="21">
        <v>0</v>
      </c>
      <c r="Q1340" s="21">
        <v>0</v>
      </c>
      <c r="R1340" s="21">
        <v>0</v>
      </c>
    </row>
    <row r="1341" spans="1:18" s="13" customFormat="1" ht="27.95" customHeight="1" x14ac:dyDescent="0.25">
      <c r="A1341" s="18" t="s">
        <v>1034</v>
      </c>
      <c r="B1341" s="18" t="s">
        <v>12</v>
      </c>
      <c r="C1341" s="19" t="s">
        <v>1763</v>
      </c>
      <c r="D1341" s="20" t="s">
        <v>134</v>
      </c>
      <c r="E1341" s="20" t="s">
        <v>134</v>
      </c>
      <c r="F1341" s="19" t="s">
        <v>1394</v>
      </c>
      <c r="G1341" s="18" t="s">
        <v>1395</v>
      </c>
      <c r="H1341" s="18" t="s">
        <v>14</v>
      </c>
      <c r="I1341" s="18" t="s">
        <v>14</v>
      </c>
      <c r="J1341" s="21">
        <v>84723</v>
      </c>
      <c r="K1341" s="21">
        <v>769442</v>
      </c>
      <c r="L1341" s="21">
        <v>769442</v>
      </c>
      <c r="M1341" s="21">
        <v>0</v>
      </c>
      <c r="N1341" s="22">
        <f t="shared" si="20"/>
        <v>0</v>
      </c>
      <c r="O1341" s="21">
        <v>0</v>
      </c>
      <c r="P1341" s="21">
        <v>0</v>
      </c>
      <c r="Q1341" s="21">
        <v>0</v>
      </c>
      <c r="R1341" s="21">
        <v>0</v>
      </c>
    </row>
    <row r="1342" spans="1:18" s="13" customFormat="1" ht="27.95" customHeight="1" x14ac:dyDescent="0.25">
      <c r="A1342" s="18" t="s">
        <v>1034</v>
      </c>
      <c r="B1342" s="18" t="s">
        <v>12</v>
      </c>
      <c r="C1342" s="19" t="s">
        <v>1763</v>
      </c>
      <c r="D1342" s="20" t="s">
        <v>1911</v>
      </c>
      <c r="E1342" s="20" t="s">
        <v>1912</v>
      </c>
      <c r="F1342" s="19" t="s">
        <v>2034</v>
      </c>
      <c r="G1342" s="18" t="s">
        <v>2493</v>
      </c>
      <c r="H1342" s="18" t="s">
        <v>16</v>
      </c>
      <c r="I1342" s="18" t="s">
        <v>85</v>
      </c>
      <c r="J1342" s="21">
        <v>77333</v>
      </c>
      <c r="K1342" s="21">
        <v>50025</v>
      </c>
      <c r="L1342" s="21">
        <v>50025</v>
      </c>
      <c r="M1342" s="21">
        <v>42422.455000000002</v>
      </c>
      <c r="N1342" s="22">
        <f t="shared" si="20"/>
        <v>0.84802508745627192</v>
      </c>
      <c r="O1342" s="21">
        <v>0</v>
      </c>
      <c r="P1342" s="21">
        <v>0</v>
      </c>
      <c r="Q1342" s="21">
        <v>0</v>
      </c>
      <c r="R1342" s="21">
        <v>0</v>
      </c>
    </row>
    <row r="1343" spans="1:18" s="13" customFormat="1" ht="27.95" customHeight="1" x14ac:dyDescent="0.25">
      <c r="A1343" s="18" t="s">
        <v>1034</v>
      </c>
      <c r="B1343" s="18" t="s">
        <v>12</v>
      </c>
      <c r="C1343" s="19" t="s">
        <v>1763</v>
      </c>
      <c r="D1343" s="20" t="s">
        <v>134</v>
      </c>
      <c r="E1343" s="20" t="s">
        <v>134</v>
      </c>
      <c r="F1343" s="19" t="s">
        <v>2094</v>
      </c>
      <c r="G1343" s="18" t="s">
        <v>2095</v>
      </c>
      <c r="H1343" s="18" t="s">
        <v>16</v>
      </c>
      <c r="I1343" s="18" t="s">
        <v>1501</v>
      </c>
      <c r="J1343" s="21">
        <v>6451844</v>
      </c>
      <c r="K1343" s="21">
        <v>6302056</v>
      </c>
      <c r="L1343" s="21">
        <v>6302056</v>
      </c>
      <c r="M1343" s="21">
        <v>0</v>
      </c>
      <c r="N1343" s="22">
        <f t="shared" si="20"/>
        <v>0</v>
      </c>
      <c r="O1343" s="21">
        <v>0</v>
      </c>
      <c r="P1343" s="21">
        <v>0</v>
      </c>
      <c r="Q1343" s="21">
        <v>0</v>
      </c>
      <c r="R1343" s="21">
        <v>0</v>
      </c>
    </row>
    <row r="1344" spans="1:18" s="13" customFormat="1" ht="27.95" customHeight="1" x14ac:dyDescent="0.25">
      <c r="A1344" s="18" t="s">
        <v>1034</v>
      </c>
      <c r="B1344" s="18" t="s">
        <v>12</v>
      </c>
      <c r="C1344" s="19" t="s">
        <v>1763</v>
      </c>
      <c r="D1344" s="20" t="s">
        <v>134</v>
      </c>
      <c r="E1344" s="20" t="s">
        <v>134</v>
      </c>
      <c r="F1344" s="19" t="s">
        <v>2378</v>
      </c>
      <c r="G1344" s="18" t="s">
        <v>2379</v>
      </c>
      <c r="H1344" s="18" t="s">
        <v>14</v>
      </c>
      <c r="I1344" s="18" t="s">
        <v>14</v>
      </c>
      <c r="J1344" s="21">
        <v>722216</v>
      </c>
      <c r="K1344" s="21">
        <v>0</v>
      </c>
      <c r="L1344" s="21">
        <v>0</v>
      </c>
      <c r="M1344" s="21">
        <v>0</v>
      </c>
      <c r="N1344" s="22" t="str">
        <f t="shared" si="20"/>
        <v>-</v>
      </c>
      <c r="O1344" s="21">
        <v>0</v>
      </c>
      <c r="P1344" s="21">
        <v>0</v>
      </c>
      <c r="Q1344" s="21">
        <v>0</v>
      </c>
      <c r="R1344" s="21">
        <v>0</v>
      </c>
    </row>
    <row r="1345" spans="1:18" s="13" customFormat="1" ht="27.95" customHeight="1" x14ac:dyDescent="0.25">
      <c r="A1345" s="18" t="s">
        <v>1034</v>
      </c>
      <c r="B1345" s="18" t="s">
        <v>12</v>
      </c>
      <c r="C1345" s="19" t="s">
        <v>1763</v>
      </c>
      <c r="D1345" s="20" t="s">
        <v>134</v>
      </c>
      <c r="E1345" s="20" t="s">
        <v>134</v>
      </c>
      <c r="F1345" s="19" t="s">
        <v>2380</v>
      </c>
      <c r="G1345" s="18" t="s">
        <v>2381</v>
      </c>
      <c r="H1345" s="18" t="s">
        <v>14</v>
      </c>
      <c r="I1345" s="18" t="s">
        <v>14</v>
      </c>
      <c r="J1345" s="21">
        <v>36085</v>
      </c>
      <c r="K1345" s="21">
        <v>0</v>
      </c>
      <c r="L1345" s="21">
        <v>0</v>
      </c>
      <c r="M1345" s="21">
        <v>0</v>
      </c>
      <c r="N1345" s="22" t="str">
        <f t="shared" si="20"/>
        <v>-</v>
      </c>
      <c r="O1345" s="21">
        <v>0</v>
      </c>
      <c r="P1345" s="21">
        <v>0</v>
      </c>
      <c r="Q1345" s="21">
        <v>0</v>
      </c>
      <c r="R1345" s="21">
        <v>0</v>
      </c>
    </row>
    <row r="1346" spans="1:18" s="13" customFormat="1" ht="27.95" customHeight="1" x14ac:dyDescent="0.25">
      <c r="A1346" s="18" t="s">
        <v>1034</v>
      </c>
      <c r="B1346" s="18" t="s">
        <v>12</v>
      </c>
      <c r="C1346" s="19" t="s">
        <v>1763</v>
      </c>
      <c r="D1346" s="20" t="s">
        <v>134</v>
      </c>
      <c r="E1346" s="20" t="s">
        <v>134</v>
      </c>
      <c r="F1346" s="19" t="s">
        <v>2382</v>
      </c>
      <c r="G1346" s="18" t="s">
        <v>2383</v>
      </c>
      <c r="H1346" s="18" t="s">
        <v>14</v>
      </c>
      <c r="I1346" s="18" t="s">
        <v>14</v>
      </c>
      <c r="J1346" s="21">
        <v>36085</v>
      </c>
      <c r="K1346" s="21">
        <v>0</v>
      </c>
      <c r="L1346" s="21">
        <v>0</v>
      </c>
      <c r="M1346" s="21">
        <v>0</v>
      </c>
      <c r="N1346" s="22" t="str">
        <f t="shared" si="20"/>
        <v>-</v>
      </c>
      <c r="O1346" s="21">
        <v>0</v>
      </c>
      <c r="P1346" s="21">
        <v>0</v>
      </c>
      <c r="Q1346" s="21">
        <v>0</v>
      </c>
      <c r="R1346" s="21">
        <v>0</v>
      </c>
    </row>
    <row r="1347" spans="1:18" s="13" customFormat="1" ht="27.95" customHeight="1" x14ac:dyDescent="0.25">
      <c r="A1347" s="18" t="s">
        <v>1034</v>
      </c>
      <c r="B1347" s="18" t="s">
        <v>12</v>
      </c>
      <c r="C1347" s="19" t="s">
        <v>1763</v>
      </c>
      <c r="D1347" s="20" t="s">
        <v>132</v>
      </c>
      <c r="E1347" s="20" t="s">
        <v>132</v>
      </c>
      <c r="F1347" s="19" t="s">
        <v>2384</v>
      </c>
      <c r="G1347" s="18" t="s">
        <v>2385</v>
      </c>
      <c r="H1347" s="18" t="s">
        <v>16</v>
      </c>
      <c r="I1347" s="18" t="s">
        <v>3037</v>
      </c>
      <c r="J1347" s="21">
        <v>154650</v>
      </c>
      <c r="K1347" s="21">
        <v>0</v>
      </c>
      <c r="L1347" s="21">
        <v>0</v>
      </c>
      <c r="M1347" s="21">
        <v>0</v>
      </c>
      <c r="N1347" s="22" t="str">
        <f t="shared" si="20"/>
        <v>-</v>
      </c>
      <c r="O1347" s="21">
        <v>0</v>
      </c>
      <c r="P1347" s="21">
        <v>0</v>
      </c>
      <c r="Q1347" s="21">
        <v>0</v>
      </c>
      <c r="R1347" s="21">
        <v>0</v>
      </c>
    </row>
    <row r="1348" spans="1:18" s="13" customFormat="1" ht="27.95" customHeight="1" x14ac:dyDescent="0.25">
      <c r="A1348" s="18" t="s">
        <v>1034</v>
      </c>
      <c r="B1348" s="18" t="s">
        <v>12</v>
      </c>
      <c r="C1348" s="19" t="s">
        <v>1763</v>
      </c>
      <c r="D1348" s="20" t="s">
        <v>132</v>
      </c>
      <c r="E1348" s="20" t="s">
        <v>797</v>
      </c>
      <c r="F1348" s="19" t="s">
        <v>2035</v>
      </c>
      <c r="G1348" s="18" t="s">
        <v>2036</v>
      </c>
      <c r="H1348" s="18" t="s">
        <v>16</v>
      </c>
      <c r="I1348" s="18" t="s">
        <v>85</v>
      </c>
      <c r="J1348" s="21">
        <v>19589</v>
      </c>
      <c r="K1348" s="21">
        <v>19000</v>
      </c>
      <c r="L1348" s="21">
        <v>19000</v>
      </c>
      <c r="M1348" s="21">
        <v>5722.134</v>
      </c>
      <c r="N1348" s="22">
        <f t="shared" si="20"/>
        <v>0.30116494736842103</v>
      </c>
      <c r="O1348" s="21">
        <v>0</v>
      </c>
      <c r="P1348" s="21">
        <v>0</v>
      </c>
      <c r="Q1348" s="21">
        <v>0</v>
      </c>
      <c r="R1348" s="21">
        <v>0</v>
      </c>
    </row>
    <row r="1349" spans="1:18" s="13" customFormat="1" ht="27.95" customHeight="1" x14ac:dyDescent="0.25">
      <c r="A1349" s="18" t="s">
        <v>1034</v>
      </c>
      <c r="B1349" s="18" t="s">
        <v>12</v>
      </c>
      <c r="C1349" s="19" t="s">
        <v>1763</v>
      </c>
      <c r="D1349" s="20" t="s">
        <v>134</v>
      </c>
      <c r="E1349" s="20" t="s">
        <v>134</v>
      </c>
      <c r="F1349" s="19" t="s">
        <v>2494</v>
      </c>
      <c r="G1349" s="18" t="s">
        <v>2495</v>
      </c>
      <c r="H1349" s="18" t="s">
        <v>16</v>
      </c>
      <c r="I1349" s="18" t="s">
        <v>17</v>
      </c>
      <c r="J1349" s="21">
        <v>75112</v>
      </c>
      <c r="K1349" s="21">
        <v>72854</v>
      </c>
      <c r="L1349" s="21">
        <v>72854</v>
      </c>
      <c r="M1349" s="21">
        <v>0</v>
      </c>
      <c r="N1349" s="22">
        <f t="shared" ref="N1349:N1412" si="21">IF(K1349=0,"-",M1349/K1349)</f>
        <v>0</v>
      </c>
      <c r="O1349" s="21">
        <v>0</v>
      </c>
      <c r="P1349" s="21">
        <v>0</v>
      </c>
      <c r="Q1349" s="21">
        <v>0</v>
      </c>
      <c r="R1349" s="21">
        <v>0</v>
      </c>
    </row>
    <row r="1350" spans="1:18" s="13" customFormat="1" ht="27.95" customHeight="1" x14ac:dyDescent="0.25">
      <c r="A1350" s="18" t="s">
        <v>1034</v>
      </c>
      <c r="B1350" s="18" t="s">
        <v>12</v>
      </c>
      <c r="C1350" s="19" t="s">
        <v>1763</v>
      </c>
      <c r="D1350" s="20" t="s">
        <v>134</v>
      </c>
      <c r="E1350" s="20" t="s">
        <v>134</v>
      </c>
      <c r="F1350" s="19" t="s">
        <v>2496</v>
      </c>
      <c r="G1350" s="18" t="s">
        <v>2497</v>
      </c>
      <c r="H1350" s="18" t="s">
        <v>16</v>
      </c>
      <c r="I1350" s="18" t="s">
        <v>85</v>
      </c>
      <c r="J1350" s="21">
        <v>75112</v>
      </c>
      <c r="K1350" s="21">
        <v>72854</v>
      </c>
      <c r="L1350" s="21">
        <v>72854</v>
      </c>
      <c r="M1350" s="21">
        <v>0</v>
      </c>
      <c r="N1350" s="22">
        <f t="shared" si="21"/>
        <v>0</v>
      </c>
      <c r="O1350" s="21">
        <v>0</v>
      </c>
      <c r="P1350" s="21">
        <v>0</v>
      </c>
      <c r="Q1350" s="21">
        <v>0</v>
      </c>
      <c r="R1350" s="21">
        <v>0</v>
      </c>
    </row>
    <row r="1351" spans="1:18" s="13" customFormat="1" ht="27.95" customHeight="1" x14ac:dyDescent="0.25">
      <c r="A1351" s="18" t="s">
        <v>1034</v>
      </c>
      <c r="B1351" s="18" t="s">
        <v>12</v>
      </c>
      <c r="C1351" s="19" t="s">
        <v>1763</v>
      </c>
      <c r="D1351" s="20" t="s">
        <v>134</v>
      </c>
      <c r="E1351" s="20" t="s">
        <v>134</v>
      </c>
      <c r="F1351" s="19" t="s">
        <v>2878</v>
      </c>
      <c r="G1351" s="18" t="s">
        <v>2879</v>
      </c>
      <c r="H1351" s="18" t="s">
        <v>16</v>
      </c>
      <c r="I1351" s="18" t="s">
        <v>17</v>
      </c>
      <c r="J1351" s="21">
        <v>78815</v>
      </c>
      <c r="K1351" s="21">
        <v>68212</v>
      </c>
      <c r="L1351" s="21">
        <v>68212</v>
      </c>
      <c r="M1351" s="21">
        <v>0</v>
      </c>
      <c r="N1351" s="22">
        <f t="shared" si="21"/>
        <v>0</v>
      </c>
      <c r="O1351" s="21">
        <v>0</v>
      </c>
      <c r="P1351" s="21">
        <v>0</v>
      </c>
      <c r="Q1351" s="21">
        <v>0</v>
      </c>
      <c r="R1351" s="21">
        <v>0</v>
      </c>
    </row>
    <row r="1352" spans="1:18" s="13" customFormat="1" ht="27.95" customHeight="1" x14ac:dyDescent="0.25">
      <c r="A1352" s="18" t="s">
        <v>1034</v>
      </c>
      <c r="B1352" s="18" t="s">
        <v>12</v>
      </c>
      <c r="C1352" s="19" t="s">
        <v>1763</v>
      </c>
      <c r="D1352" s="20" t="s">
        <v>132</v>
      </c>
      <c r="E1352" s="20" t="s">
        <v>132</v>
      </c>
      <c r="F1352" s="19" t="s">
        <v>3099</v>
      </c>
      <c r="G1352" s="18" t="s">
        <v>3100</v>
      </c>
      <c r="H1352" s="18" t="s">
        <v>16</v>
      </c>
      <c r="I1352" s="18" t="s">
        <v>85</v>
      </c>
      <c r="J1352" s="21">
        <v>131493</v>
      </c>
      <c r="K1352" s="21">
        <v>126539</v>
      </c>
      <c r="L1352" s="21">
        <v>126539</v>
      </c>
      <c r="M1352" s="21">
        <v>0</v>
      </c>
      <c r="N1352" s="22">
        <f t="shared" si="21"/>
        <v>0</v>
      </c>
      <c r="O1352" s="21">
        <v>0</v>
      </c>
      <c r="P1352" s="21">
        <v>0</v>
      </c>
      <c r="Q1352" s="21">
        <v>0</v>
      </c>
      <c r="R1352" s="21">
        <v>0</v>
      </c>
    </row>
    <row r="1353" spans="1:18" s="13" customFormat="1" ht="27.95" customHeight="1" x14ac:dyDescent="0.25">
      <c r="A1353" s="18" t="s">
        <v>1034</v>
      </c>
      <c r="B1353" s="18" t="s">
        <v>12</v>
      </c>
      <c r="C1353" s="19" t="s">
        <v>1763</v>
      </c>
      <c r="D1353" s="20" t="s">
        <v>134</v>
      </c>
      <c r="E1353" s="20" t="s">
        <v>1911</v>
      </c>
      <c r="F1353" s="19" t="s">
        <v>3785</v>
      </c>
      <c r="G1353" s="18" t="s">
        <v>3786</v>
      </c>
      <c r="H1353" s="18" t="s">
        <v>16</v>
      </c>
      <c r="I1353" s="18" t="s">
        <v>3787</v>
      </c>
      <c r="J1353" s="21">
        <v>51550</v>
      </c>
      <c r="K1353" s="21">
        <v>0</v>
      </c>
      <c r="L1353" s="21">
        <v>0</v>
      </c>
      <c r="M1353" s="21">
        <v>0</v>
      </c>
      <c r="N1353" s="22" t="str">
        <f t="shared" si="21"/>
        <v>-</v>
      </c>
      <c r="O1353" s="21">
        <v>0</v>
      </c>
      <c r="P1353" s="21">
        <v>0</v>
      </c>
      <c r="Q1353" s="21">
        <v>0</v>
      </c>
      <c r="R1353" s="21">
        <v>0</v>
      </c>
    </row>
    <row r="1354" spans="1:18" s="13" customFormat="1" ht="27.95" customHeight="1" x14ac:dyDescent="0.25">
      <c r="A1354" s="18" t="s">
        <v>1034</v>
      </c>
      <c r="B1354" s="18" t="s">
        <v>12</v>
      </c>
      <c r="C1354" s="19" t="s">
        <v>1763</v>
      </c>
      <c r="D1354" s="20" t="s">
        <v>132</v>
      </c>
      <c r="E1354" s="20" t="s">
        <v>132</v>
      </c>
      <c r="F1354" s="19" t="s">
        <v>3788</v>
      </c>
      <c r="G1354" s="18" t="s">
        <v>3789</v>
      </c>
      <c r="H1354" s="18" t="s">
        <v>14</v>
      </c>
      <c r="I1354" s="18" t="s">
        <v>14</v>
      </c>
      <c r="J1354" s="21">
        <v>258</v>
      </c>
      <c r="K1354" s="21">
        <v>50250</v>
      </c>
      <c r="L1354" s="21">
        <v>50250</v>
      </c>
      <c r="M1354" s="21">
        <v>0</v>
      </c>
      <c r="N1354" s="22">
        <f t="shared" si="21"/>
        <v>0</v>
      </c>
      <c r="O1354" s="21">
        <v>128276</v>
      </c>
      <c r="P1354" s="21">
        <v>0</v>
      </c>
      <c r="Q1354" s="21">
        <v>0</v>
      </c>
      <c r="R1354" s="21">
        <v>0</v>
      </c>
    </row>
    <row r="1355" spans="1:18" s="13" customFormat="1" ht="27.95" customHeight="1" x14ac:dyDescent="0.25">
      <c r="A1355" s="18" t="s">
        <v>1034</v>
      </c>
      <c r="B1355" s="18" t="s">
        <v>45</v>
      </c>
      <c r="C1355" s="19" t="s">
        <v>1763</v>
      </c>
      <c r="D1355" s="20" t="s">
        <v>132</v>
      </c>
      <c r="E1355" s="20" t="s">
        <v>797</v>
      </c>
      <c r="F1355" s="19" t="s">
        <v>1396</v>
      </c>
      <c r="G1355" s="18" t="s">
        <v>3173</v>
      </c>
      <c r="H1355" s="18" t="s">
        <v>87</v>
      </c>
      <c r="I1355" s="18" t="s">
        <v>133</v>
      </c>
      <c r="J1355" s="21">
        <v>1391272</v>
      </c>
      <c r="K1355" s="21">
        <v>1975934</v>
      </c>
      <c r="L1355" s="21">
        <v>1975934</v>
      </c>
      <c r="M1355" s="21">
        <v>158507.587</v>
      </c>
      <c r="N1355" s="22">
        <f t="shared" si="21"/>
        <v>8.0219069564064382E-2</v>
      </c>
      <c r="O1355" s="21">
        <v>0</v>
      </c>
      <c r="P1355" s="21">
        <v>0</v>
      </c>
      <c r="Q1355" s="21">
        <v>0</v>
      </c>
      <c r="R1355" s="21">
        <v>0</v>
      </c>
    </row>
    <row r="1356" spans="1:18" s="13" customFormat="1" ht="27.95" customHeight="1" x14ac:dyDescent="0.25">
      <c r="A1356" s="18" t="s">
        <v>1034</v>
      </c>
      <c r="B1356" s="18" t="s">
        <v>45</v>
      </c>
      <c r="C1356" s="19" t="s">
        <v>1763</v>
      </c>
      <c r="D1356" s="20" t="s">
        <v>134</v>
      </c>
      <c r="E1356" s="20" t="s">
        <v>134</v>
      </c>
      <c r="F1356" s="19" t="s">
        <v>2386</v>
      </c>
      <c r="G1356" s="18" t="s">
        <v>3001</v>
      </c>
      <c r="H1356" s="18" t="s">
        <v>87</v>
      </c>
      <c r="I1356" s="18" t="s">
        <v>133</v>
      </c>
      <c r="J1356" s="21">
        <v>85182</v>
      </c>
      <c r="K1356" s="21">
        <v>82621</v>
      </c>
      <c r="L1356" s="21">
        <v>82621</v>
      </c>
      <c r="M1356" s="21">
        <v>0</v>
      </c>
      <c r="N1356" s="22">
        <f t="shared" si="21"/>
        <v>0</v>
      </c>
      <c r="O1356" s="21">
        <v>0</v>
      </c>
      <c r="P1356" s="21">
        <v>0</v>
      </c>
      <c r="Q1356" s="21">
        <v>0</v>
      </c>
      <c r="R1356" s="21">
        <v>0</v>
      </c>
    </row>
    <row r="1357" spans="1:18" s="13" customFormat="1" ht="27.95" customHeight="1" x14ac:dyDescent="0.25">
      <c r="A1357" s="18" t="s">
        <v>1034</v>
      </c>
      <c r="B1357" s="18" t="s">
        <v>45</v>
      </c>
      <c r="C1357" s="19" t="s">
        <v>1763</v>
      </c>
      <c r="D1357" s="20" t="s">
        <v>134</v>
      </c>
      <c r="E1357" s="20" t="s">
        <v>134</v>
      </c>
      <c r="F1357" s="19" t="s">
        <v>2387</v>
      </c>
      <c r="G1357" s="18" t="s">
        <v>3002</v>
      </c>
      <c r="H1357" s="18" t="s">
        <v>87</v>
      </c>
      <c r="I1357" s="18" t="s">
        <v>133</v>
      </c>
      <c r="J1357" s="21">
        <v>81087</v>
      </c>
      <c r="K1357" s="21">
        <v>78649</v>
      </c>
      <c r="L1357" s="21">
        <v>78649</v>
      </c>
      <c r="M1357" s="21">
        <v>0</v>
      </c>
      <c r="N1357" s="22">
        <f t="shared" si="21"/>
        <v>0</v>
      </c>
      <c r="O1357" s="21">
        <v>0</v>
      </c>
      <c r="P1357" s="21">
        <v>0</v>
      </c>
      <c r="Q1357" s="21">
        <v>0</v>
      </c>
      <c r="R1357" s="21">
        <v>0</v>
      </c>
    </row>
    <row r="1358" spans="1:18" s="13" customFormat="1" ht="27.95" customHeight="1" x14ac:dyDescent="0.25">
      <c r="A1358" s="18" t="s">
        <v>1034</v>
      </c>
      <c r="B1358" s="18" t="s">
        <v>45</v>
      </c>
      <c r="C1358" s="19" t="s">
        <v>1763</v>
      </c>
      <c r="D1358" s="20" t="s">
        <v>134</v>
      </c>
      <c r="E1358" s="20" t="s">
        <v>134</v>
      </c>
      <c r="F1358" s="19" t="s">
        <v>2880</v>
      </c>
      <c r="G1358" s="18" t="s">
        <v>2881</v>
      </c>
      <c r="H1358" s="18" t="s">
        <v>87</v>
      </c>
      <c r="I1358" s="18" t="s">
        <v>1503</v>
      </c>
      <c r="J1358" s="21">
        <v>329839</v>
      </c>
      <c r="K1358" s="21">
        <v>207789</v>
      </c>
      <c r="L1358" s="21">
        <v>207789</v>
      </c>
      <c r="M1358" s="21">
        <v>0</v>
      </c>
      <c r="N1358" s="22">
        <f t="shared" si="21"/>
        <v>0</v>
      </c>
      <c r="O1358" s="21">
        <v>0</v>
      </c>
      <c r="P1358" s="21">
        <v>0</v>
      </c>
      <c r="Q1358" s="21">
        <v>0</v>
      </c>
      <c r="R1358" s="21">
        <v>0</v>
      </c>
    </row>
    <row r="1359" spans="1:18" s="13" customFormat="1" ht="27.95" customHeight="1" x14ac:dyDescent="0.25">
      <c r="A1359" s="18" t="s">
        <v>1034</v>
      </c>
      <c r="B1359" s="18" t="s">
        <v>45</v>
      </c>
      <c r="C1359" s="19" t="s">
        <v>1763</v>
      </c>
      <c r="D1359" s="20" t="s">
        <v>132</v>
      </c>
      <c r="E1359" s="20" t="s">
        <v>132</v>
      </c>
      <c r="F1359" s="19" t="s">
        <v>3790</v>
      </c>
      <c r="G1359" s="18" t="s">
        <v>3791</v>
      </c>
      <c r="H1359" s="18" t="s">
        <v>87</v>
      </c>
      <c r="I1359" s="18" t="s">
        <v>88</v>
      </c>
      <c r="J1359" s="21">
        <v>51550</v>
      </c>
      <c r="K1359" s="21">
        <v>0</v>
      </c>
      <c r="L1359" s="21">
        <v>0</v>
      </c>
      <c r="M1359" s="21">
        <v>0</v>
      </c>
      <c r="N1359" s="22" t="str">
        <f t="shared" si="21"/>
        <v>-</v>
      </c>
      <c r="O1359" s="21">
        <v>0</v>
      </c>
      <c r="P1359" s="21">
        <v>0</v>
      </c>
      <c r="Q1359" s="21">
        <v>0</v>
      </c>
      <c r="R1359" s="21">
        <v>0</v>
      </c>
    </row>
    <row r="1360" spans="1:18" s="13" customFormat="1" ht="27.95" customHeight="1" x14ac:dyDescent="0.25">
      <c r="A1360" s="18" t="s">
        <v>1034</v>
      </c>
      <c r="B1360" s="18" t="s">
        <v>45</v>
      </c>
      <c r="C1360" s="19" t="s">
        <v>1763</v>
      </c>
      <c r="D1360" s="20" t="s">
        <v>132</v>
      </c>
      <c r="E1360" s="20" t="s">
        <v>132</v>
      </c>
      <c r="F1360" s="19" t="s">
        <v>4936</v>
      </c>
      <c r="G1360" s="18" t="s">
        <v>4937</v>
      </c>
      <c r="H1360" s="18" t="s">
        <v>87</v>
      </c>
      <c r="I1360" s="18" t="s">
        <v>88</v>
      </c>
      <c r="J1360" s="21">
        <v>0</v>
      </c>
      <c r="K1360" s="21">
        <v>900010</v>
      </c>
      <c r="L1360" s="21">
        <v>900010</v>
      </c>
      <c r="M1360" s="21">
        <v>0</v>
      </c>
      <c r="N1360" s="22">
        <f t="shared" si="21"/>
        <v>0</v>
      </c>
      <c r="O1360" s="21">
        <v>0</v>
      </c>
      <c r="P1360" s="21">
        <v>0</v>
      </c>
      <c r="Q1360" s="21">
        <v>0</v>
      </c>
      <c r="R1360" s="21">
        <v>0</v>
      </c>
    </row>
    <row r="1361" spans="1:18" s="13" customFormat="1" ht="27.95" customHeight="1" x14ac:dyDescent="0.25">
      <c r="A1361" s="18" t="s">
        <v>1034</v>
      </c>
      <c r="B1361" s="18" t="s">
        <v>45</v>
      </c>
      <c r="C1361" s="19" t="s">
        <v>1763</v>
      </c>
      <c r="D1361" s="20" t="s">
        <v>3239</v>
      </c>
      <c r="E1361" s="20" t="s">
        <v>3239</v>
      </c>
      <c r="F1361" s="19" t="s">
        <v>3792</v>
      </c>
      <c r="G1361" s="18" t="s">
        <v>3793</v>
      </c>
      <c r="H1361" s="18" t="s">
        <v>87</v>
      </c>
      <c r="I1361" s="18" t="s">
        <v>88</v>
      </c>
      <c r="J1361" s="21">
        <v>51550</v>
      </c>
      <c r="K1361" s="21">
        <v>0</v>
      </c>
      <c r="L1361" s="21">
        <v>0</v>
      </c>
      <c r="M1361" s="21">
        <v>0</v>
      </c>
      <c r="N1361" s="22" t="str">
        <f t="shared" si="21"/>
        <v>-</v>
      </c>
      <c r="O1361" s="21">
        <v>0</v>
      </c>
      <c r="P1361" s="21">
        <v>0</v>
      </c>
      <c r="Q1361" s="21">
        <v>0</v>
      </c>
      <c r="R1361" s="21">
        <v>0</v>
      </c>
    </row>
    <row r="1362" spans="1:18" s="13" customFormat="1" ht="27.95" customHeight="1" x14ac:dyDescent="0.25">
      <c r="A1362" s="18" t="s">
        <v>1034</v>
      </c>
      <c r="B1362" s="18" t="s">
        <v>45</v>
      </c>
      <c r="C1362" s="19" t="s">
        <v>1763</v>
      </c>
      <c r="D1362" s="20" t="s">
        <v>132</v>
      </c>
      <c r="E1362" s="20" t="s">
        <v>132</v>
      </c>
      <c r="F1362" s="19" t="s">
        <v>4938</v>
      </c>
      <c r="G1362" s="18" t="s">
        <v>4939</v>
      </c>
      <c r="H1362" s="18" t="s">
        <v>87</v>
      </c>
      <c r="I1362" s="18" t="s">
        <v>133</v>
      </c>
      <c r="J1362" s="21">
        <v>0</v>
      </c>
      <c r="K1362" s="21">
        <v>474010</v>
      </c>
      <c r="L1362" s="21">
        <v>474010</v>
      </c>
      <c r="M1362" s="21">
        <v>0</v>
      </c>
      <c r="N1362" s="22">
        <f t="shared" si="21"/>
        <v>0</v>
      </c>
      <c r="O1362" s="21">
        <v>0</v>
      </c>
      <c r="P1362" s="21">
        <v>0</v>
      </c>
      <c r="Q1362" s="21">
        <v>0</v>
      </c>
      <c r="R1362" s="21">
        <v>0</v>
      </c>
    </row>
    <row r="1363" spans="1:18" s="13" customFormat="1" ht="27.95" customHeight="1" x14ac:dyDescent="0.25">
      <c r="A1363" s="18" t="s">
        <v>1034</v>
      </c>
      <c r="B1363" s="18" t="s">
        <v>19</v>
      </c>
      <c r="C1363" s="19" t="s">
        <v>1763</v>
      </c>
      <c r="D1363" s="20" t="s">
        <v>132</v>
      </c>
      <c r="E1363" s="20" t="s">
        <v>797</v>
      </c>
      <c r="F1363" s="19" t="s">
        <v>2498</v>
      </c>
      <c r="G1363" s="18" t="s">
        <v>2499</v>
      </c>
      <c r="H1363" s="18" t="s">
        <v>1443</v>
      </c>
      <c r="I1363" s="18" t="s">
        <v>1512</v>
      </c>
      <c r="J1363" s="21">
        <v>0</v>
      </c>
      <c r="K1363" s="21">
        <v>3000</v>
      </c>
      <c r="L1363" s="21">
        <v>3000</v>
      </c>
      <c r="M1363" s="21">
        <v>0</v>
      </c>
      <c r="N1363" s="22">
        <f t="shared" si="21"/>
        <v>0</v>
      </c>
      <c r="O1363" s="21">
        <v>0</v>
      </c>
      <c r="P1363" s="21">
        <v>0</v>
      </c>
      <c r="Q1363" s="21">
        <v>0</v>
      </c>
      <c r="R1363" s="21">
        <v>0</v>
      </c>
    </row>
    <row r="1364" spans="1:18" s="13" customFormat="1" ht="27.95" customHeight="1" x14ac:dyDescent="0.25">
      <c r="A1364" s="18" t="s">
        <v>1034</v>
      </c>
      <c r="B1364" s="18" t="s">
        <v>19</v>
      </c>
      <c r="C1364" s="19" t="s">
        <v>1763</v>
      </c>
      <c r="D1364" s="20" t="s">
        <v>131</v>
      </c>
      <c r="E1364" s="20" t="s">
        <v>797</v>
      </c>
      <c r="F1364" s="19" t="s">
        <v>1397</v>
      </c>
      <c r="G1364" s="18" t="s">
        <v>2500</v>
      </c>
      <c r="H1364" s="18" t="s">
        <v>1443</v>
      </c>
      <c r="I1364" s="18" t="s">
        <v>1512</v>
      </c>
      <c r="J1364" s="21">
        <v>308238</v>
      </c>
      <c r="K1364" s="21">
        <v>337659</v>
      </c>
      <c r="L1364" s="21">
        <v>337659</v>
      </c>
      <c r="M1364" s="21">
        <v>40274.896000000001</v>
      </c>
      <c r="N1364" s="22">
        <f t="shared" si="21"/>
        <v>0.11927683254407553</v>
      </c>
      <c r="O1364" s="21">
        <v>0</v>
      </c>
      <c r="P1364" s="21">
        <v>0</v>
      </c>
      <c r="Q1364" s="21">
        <v>0</v>
      </c>
      <c r="R1364" s="21">
        <v>0</v>
      </c>
    </row>
    <row r="1365" spans="1:18" s="13" customFormat="1" ht="27.95" customHeight="1" x14ac:dyDescent="0.25">
      <c r="A1365" s="18" t="s">
        <v>1034</v>
      </c>
      <c r="B1365" s="18" t="s">
        <v>19</v>
      </c>
      <c r="C1365" s="19" t="s">
        <v>1763</v>
      </c>
      <c r="D1365" s="20" t="s">
        <v>134</v>
      </c>
      <c r="E1365" s="20" t="s">
        <v>134</v>
      </c>
      <c r="F1365" s="19" t="s">
        <v>1398</v>
      </c>
      <c r="G1365" s="18" t="s">
        <v>2501</v>
      </c>
      <c r="H1365" s="18" t="s">
        <v>1443</v>
      </c>
      <c r="I1365" s="18" t="s">
        <v>1444</v>
      </c>
      <c r="J1365" s="21">
        <v>125824</v>
      </c>
      <c r="K1365" s="21">
        <v>22041</v>
      </c>
      <c r="L1365" s="21">
        <v>22041</v>
      </c>
      <c r="M1365" s="21">
        <v>0</v>
      </c>
      <c r="N1365" s="22">
        <f t="shared" si="21"/>
        <v>0</v>
      </c>
      <c r="O1365" s="21">
        <v>0</v>
      </c>
      <c r="P1365" s="21">
        <v>0</v>
      </c>
      <c r="Q1365" s="21">
        <v>0</v>
      </c>
      <c r="R1365" s="21">
        <v>0</v>
      </c>
    </row>
    <row r="1366" spans="1:18" s="13" customFormat="1" ht="27.95" customHeight="1" x14ac:dyDescent="0.25">
      <c r="A1366" s="18" t="s">
        <v>1034</v>
      </c>
      <c r="B1366" s="18" t="s">
        <v>19</v>
      </c>
      <c r="C1366" s="19" t="s">
        <v>1763</v>
      </c>
      <c r="D1366" s="20" t="s">
        <v>131</v>
      </c>
      <c r="E1366" s="20" t="s">
        <v>797</v>
      </c>
      <c r="F1366" s="19" t="s">
        <v>1399</v>
      </c>
      <c r="G1366" s="18" t="s">
        <v>1400</v>
      </c>
      <c r="H1366" s="18" t="s">
        <v>1443</v>
      </c>
      <c r="I1366" s="18" t="s">
        <v>1512</v>
      </c>
      <c r="J1366" s="21">
        <v>82863</v>
      </c>
      <c r="K1366" s="21">
        <v>26601</v>
      </c>
      <c r="L1366" s="21">
        <v>26601</v>
      </c>
      <c r="M1366" s="21">
        <v>25969.5</v>
      </c>
      <c r="N1366" s="22">
        <f t="shared" si="21"/>
        <v>0.97626029096650502</v>
      </c>
      <c r="O1366" s="21">
        <v>0</v>
      </c>
      <c r="P1366" s="21">
        <v>0</v>
      </c>
      <c r="Q1366" s="21">
        <v>0</v>
      </c>
      <c r="R1366" s="21">
        <v>0</v>
      </c>
    </row>
    <row r="1367" spans="1:18" s="13" customFormat="1" ht="27.95" customHeight="1" x14ac:dyDescent="0.25">
      <c r="A1367" s="18" t="s">
        <v>1034</v>
      </c>
      <c r="B1367" s="18" t="s">
        <v>19</v>
      </c>
      <c r="C1367" s="19" t="s">
        <v>1763</v>
      </c>
      <c r="D1367" s="20" t="s">
        <v>131</v>
      </c>
      <c r="E1367" s="20" t="s">
        <v>797</v>
      </c>
      <c r="F1367" s="19" t="s">
        <v>1401</v>
      </c>
      <c r="G1367" s="18" t="s">
        <v>4940</v>
      </c>
      <c r="H1367" s="18" t="s">
        <v>1443</v>
      </c>
      <c r="I1367" s="18" t="s">
        <v>1443</v>
      </c>
      <c r="J1367" s="21">
        <v>180291</v>
      </c>
      <c r="K1367" s="21">
        <v>204860</v>
      </c>
      <c r="L1367" s="21">
        <v>204860</v>
      </c>
      <c r="M1367" s="21">
        <v>0</v>
      </c>
      <c r="N1367" s="22">
        <f t="shared" si="21"/>
        <v>0</v>
      </c>
      <c r="O1367" s="21">
        <v>0</v>
      </c>
      <c r="P1367" s="21">
        <v>0</v>
      </c>
      <c r="Q1367" s="21">
        <v>0</v>
      </c>
      <c r="R1367" s="21">
        <v>0</v>
      </c>
    </row>
    <row r="1368" spans="1:18" s="13" customFormat="1" ht="27.95" customHeight="1" x14ac:dyDescent="0.25">
      <c r="A1368" s="18" t="s">
        <v>1034</v>
      </c>
      <c r="B1368" s="18" t="s">
        <v>19</v>
      </c>
      <c r="C1368" s="19" t="s">
        <v>1763</v>
      </c>
      <c r="D1368" s="20" t="s">
        <v>131</v>
      </c>
      <c r="E1368" s="20" t="s">
        <v>797</v>
      </c>
      <c r="F1368" s="19" t="s">
        <v>2502</v>
      </c>
      <c r="G1368" s="18" t="s">
        <v>4941</v>
      </c>
      <c r="H1368" s="18" t="s">
        <v>1443</v>
      </c>
      <c r="I1368" s="18" t="s">
        <v>1512</v>
      </c>
      <c r="J1368" s="21">
        <v>36086</v>
      </c>
      <c r="K1368" s="21">
        <v>6003</v>
      </c>
      <c r="L1368" s="21">
        <v>6003</v>
      </c>
      <c r="M1368" s="21">
        <v>0</v>
      </c>
      <c r="N1368" s="22">
        <f t="shared" si="21"/>
        <v>0</v>
      </c>
      <c r="O1368" s="21">
        <v>0</v>
      </c>
      <c r="P1368" s="21">
        <v>0</v>
      </c>
      <c r="Q1368" s="21">
        <v>0</v>
      </c>
      <c r="R1368" s="21">
        <v>0</v>
      </c>
    </row>
    <row r="1369" spans="1:18" s="13" customFormat="1" ht="27.95" customHeight="1" x14ac:dyDescent="0.25">
      <c r="A1369" s="18" t="s">
        <v>1034</v>
      </c>
      <c r="B1369" s="18" t="s">
        <v>19</v>
      </c>
      <c r="C1369" s="19" t="s">
        <v>1763</v>
      </c>
      <c r="D1369" s="20" t="s">
        <v>134</v>
      </c>
      <c r="E1369" s="20" t="s">
        <v>797</v>
      </c>
      <c r="F1369" s="19" t="s">
        <v>2388</v>
      </c>
      <c r="G1369" s="18" t="s">
        <v>2389</v>
      </c>
      <c r="H1369" s="18" t="s">
        <v>1443</v>
      </c>
      <c r="I1369" s="18" t="s">
        <v>1443</v>
      </c>
      <c r="J1369" s="21">
        <v>437596</v>
      </c>
      <c r="K1369" s="21">
        <v>424949</v>
      </c>
      <c r="L1369" s="21">
        <v>424949</v>
      </c>
      <c r="M1369" s="21">
        <v>0</v>
      </c>
      <c r="N1369" s="22">
        <f t="shared" si="21"/>
        <v>0</v>
      </c>
      <c r="O1369" s="21">
        <v>0</v>
      </c>
      <c r="P1369" s="21">
        <v>0</v>
      </c>
      <c r="Q1369" s="21">
        <v>0</v>
      </c>
      <c r="R1369" s="21">
        <v>0</v>
      </c>
    </row>
    <row r="1370" spans="1:18" s="13" customFormat="1" ht="27.95" customHeight="1" x14ac:dyDescent="0.25">
      <c r="A1370" s="18" t="s">
        <v>1034</v>
      </c>
      <c r="B1370" s="18" t="s">
        <v>19</v>
      </c>
      <c r="C1370" s="19" t="s">
        <v>1763</v>
      </c>
      <c r="D1370" s="20" t="s">
        <v>134</v>
      </c>
      <c r="E1370" s="20" t="s">
        <v>797</v>
      </c>
      <c r="F1370" s="19" t="s">
        <v>2503</v>
      </c>
      <c r="G1370" s="18" t="s">
        <v>2504</v>
      </c>
      <c r="H1370" s="18" t="s">
        <v>1443</v>
      </c>
      <c r="I1370" s="18" t="s">
        <v>1444</v>
      </c>
      <c r="J1370" s="21">
        <v>181652</v>
      </c>
      <c r="K1370" s="21">
        <v>206190</v>
      </c>
      <c r="L1370" s="21">
        <v>206190</v>
      </c>
      <c r="M1370" s="21">
        <v>0</v>
      </c>
      <c r="N1370" s="22">
        <f t="shared" si="21"/>
        <v>0</v>
      </c>
      <c r="O1370" s="21">
        <v>0</v>
      </c>
      <c r="P1370" s="21">
        <v>0</v>
      </c>
      <c r="Q1370" s="21">
        <v>0</v>
      </c>
      <c r="R1370" s="21">
        <v>0</v>
      </c>
    </row>
    <row r="1371" spans="1:18" s="13" customFormat="1" ht="27.95" customHeight="1" x14ac:dyDescent="0.25">
      <c r="A1371" s="18" t="s">
        <v>1034</v>
      </c>
      <c r="B1371" s="18" t="s">
        <v>19</v>
      </c>
      <c r="C1371" s="19" t="s">
        <v>1763</v>
      </c>
      <c r="D1371" s="20" t="s">
        <v>131</v>
      </c>
      <c r="E1371" s="20" t="s">
        <v>797</v>
      </c>
      <c r="F1371" s="19" t="s">
        <v>2390</v>
      </c>
      <c r="G1371" s="18" t="s">
        <v>2391</v>
      </c>
      <c r="H1371" s="18" t="s">
        <v>1443</v>
      </c>
      <c r="I1371" s="18" t="s">
        <v>1512</v>
      </c>
      <c r="J1371" s="21">
        <v>36085</v>
      </c>
      <c r="K1371" s="21">
        <v>0</v>
      </c>
      <c r="L1371" s="21">
        <v>0</v>
      </c>
      <c r="M1371" s="21">
        <v>0</v>
      </c>
      <c r="N1371" s="22" t="str">
        <f t="shared" si="21"/>
        <v>-</v>
      </c>
      <c r="O1371" s="21">
        <v>0</v>
      </c>
      <c r="P1371" s="21">
        <v>0</v>
      </c>
      <c r="Q1371" s="21">
        <v>0</v>
      </c>
      <c r="R1371" s="21">
        <v>0</v>
      </c>
    </row>
    <row r="1372" spans="1:18" s="13" customFormat="1" ht="27.95" customHeight="1" x14ac:dyDescent="0.25">
      <c r="A1372" s="18" t="s">
        <v>1034</v>
      </c>
      <c r="B1372" s="18" t="s">
        <v>19</v>
      </c>
      <c r="C1372" s="19" t="s">
        <v>1763</v>
      </c>
      <c r="D1372" s="20" t="s">
        <v>131</v>
      </c>
      <c r="E1372" s="20" t="s">
        <v>797</v>
      </c>
      <c r="F1372" s="19" t="s">
        <v>3794</v>
      </c>
      <c r="G1372" s="18" t="s">
        <v>3795</v>
      </c>
      <c r="H1372" s="18" t="s">
        <v>1443</v>
      </c>
      <c r="I1372" s="18" t="s">
        <v>1444</v>
      </c>
      <c r="J1372" s="21">
        <v>36086</v>
      </c>
      <c r="K1372" s="21">
        <v>0</v>
      </c>
      <c r="L1372" s="21">
        <v>0</v>
      </c>
      <c r="M1372" s="21">
        <v>0</v>
      </c>
      <c r="N1372" s="22" t="str">
        <f t="shared" si="21"/>
        <v>-</v>
      </c>
      <c r="O1372" s="21">
        <v>0</v>
      </c>
      <c r="P1372" s="21">
        <v>0</v>
      </c>
      <c r="Q1372" s="21">
        <v>0</v>
      </c>
      <c r="R1372" s="21">
        <v>0</v>
      </c>
    </row>
    <row r="1373" spans="1:18" s="13" customFormat="1" ht="27.95" customHeight="1" x14ac:dyDescent="0.25">
      <c r="A1373" s="18" t="s">
        <v>1034</v>
      </c>
      <c r="B1373" s="18" t="s">
        <v>19</v>
      </c>
      <c r="C1373" s="19" t="s">
        <v>1763</v>
      </c>
      <c r="D1373" s="20" t="s">
        <v>131</v>
      </c>
      <c r="E1373" s="20" t="s">
        <v>797</v>
      </c>
      <c r="F1373" s="19" t="s">
        <v>3796</v>
      </c>
      <c r="G1373" s="18" t="s">
        <v>3797</v>
      </c>
      <c r="H1373" s="18" t="s">
        <v>1443</v>
      </c>
      <c r="I1373" s="18" t="s">
        <v>1518</v>
      </c>
      <c r="J1373" s="21">
        <v>36085</v>
      </c>
      <c r="K1373" s="21">
        <v>0</v>
      </c>
      <c r="L1373" s="21">
        <v>0</v>
      </c>
      <c r="M1373" s="21">
        <v>0</v>
      </c>
      <c r="N1373" s="22" t="str">
        <f t="shared" si="21"/>
        <v>-</v>
      </c>
      <c r="O1373" s="21">
        <v>0</v>
      </c>
      <c r="P1373" s="21">
        <v>0</v>
      </c>
      <c r="Q1373" s="21">
        <v>0</v>
      </c>
      <c r="R1373" s="21">
        <v>0</v>
      </c>
    </row>
    <row r="1374" spans="1:18" s="13" customFormat="1" ht="27.95" customHeight="1" x14ac:dyDescent="0.25">
      <c r="A1374" s="18" t="s">
        <v>1034</v>
      </c>
      <c r="B1374" s="18" t="s">
        <v>19</v>
      </c>
      <c r="C1374" s="19" t="s">
        <v>1763</v>
      </c>
      <c r="D1374" s="20" t="s">
        <v>131</v>
      </c>
      <c r="E1374" s="20" t="s">
        <v>797</v>
      </c>
      <c r="F1374" s="19" t="s">
        <v>3798</v>
      </c>
      <c r="G1374" s="18" t="s">
        <v>3799</v>
      </c>
      <c r="H1374" s="18" t="s">
        <v>1443</v>
      </c>
      <c r="I1374" s="18" t="s">
        <v>1444</v>
      </c>
      <c r="J1374" s="21">
        <v>36086</v>
      </c>
      <c r="K1374" s="21">
        <v>0</v>
      </c>
      <c r="L1374" s="21">
        <v>0</v>
      </c>
      <c r="M1374" s="21">
        <v>0</v>
      </c>
      <c r="N1374" s="22" t="str">
        <f t="shared" si="21"/>
        <v>-</v>
      </c>
      <c r="O1374" s="21">
        <v>0</v>
      </c>
      <c r="P1374" s="21">
        <v>0</v>
      </c>
      <c r="Q1374" s="21">
        <v>0</v>
      </c>
      <c r="R1374" s="21">
        <v>0</v>
      </c>
    </row>
    <row r="1375" spans="1:18" s="13" customFormat="1" ht="27.95" customHeight="1" x14ac:dyDescent="0.25">
      <c r="A1375" s="18" t="s">
        <v>1034</v>
      </c>
      <c r="B1375" s="18" t="s">
        <v>19</v>
      </c>
      <c r="C1375" s="19" t="s">
        <v>1763</v>
      </c>
      <c r="D1375" s="20" t="s">
        <v>131</v>
      </c>
      <c r="E1375" s="20" t="s">
        <v>797</v>
      </c>
      <c r="F1375" s="19" t="s">
        <v>3800</v>
      </c>
      <c r="G1375" s="18" t="s">
        <v>3801</v>
      </c>
      <c r="H1375" s="18" t="s">
        <v>1443</v>
      </c>
      <c r="I1375" s="18" t="s">
        <v>1444</v>
      </c>
      <c r="J1375" s="21">
        <v>36085</v>
      </c>
      <c r="K1375" s="21">
        <v>0</v>
      </c>
      <c r="L1375" s="21">
        <v>0</v>
      </c>
      <c r="M1375" s="21">
        <v>0</v>
      </c>
      <c r="N1375" s="22" t="str">
        <f t="shared" si="21"/>
        <v>-</v>
      </c>
      <c r="O1375" s="21">
        <v>0</v>
      </c>
      <c r="P1375" s="21">
        <v>0</v>
      </c>
      <c r="Q1375" s="21">
        <v>0</v>
      </c>
      <c r="R1375" s="21">
        <v>0</v>
      </c>
    </row>
    <row r="1376" spans="1:18" s="13" customFormat="1" ht="27.95" customHeight="1" x14ac:dyDescent="0.25">
      <c r="A1376" s="18" t="s">
        <v>1034</v>
      </c>
      <c r="B1376" s="18" t="s">
        <v>19</v>
      </c>
      <c r="C1376" s="19" t="s">
        <v>1763</v>
      </c>
      <c r="D1376" s="20" t="s">
        <v>131</v>
      </c>
      <c r="E1376" s="20" t="s">
        <v>797</v>
      </c>
      <c r="F1376" s="19" t="s">
        <v>3802</v>
      </c>
      <c r="G1376" s="18" t="s">
        <v>3803</v>
      </c>
      <c r="H1376" s="18" t="s">
        <v>20</v>
      </c>
      <c r="I1376" s="18" t="s">
        <v>163</v>
      </c>
      <c r="J1376" s="21">
        <v>36085</v>
      </c>
      <c r="K1376" s="21">
        <v>0</v>
      </c>
      <c r="L1376" s="21">
        <v>0</v>
      </c>
      <c r="M1376" s="21">
        <v>0</v>
      </c>
      <c r="N1376" s="22" t="str">
        <f t="shared" si="21"/>
        <v>-</v>
      </c>
      <c r="O1376" s="21">
        <v>0</v>
      </c>
      <c r="P1376" s="21">
        <v>0</v>
      </c>
      <c r="Q1376" s="21">
        <v>0</v>
      </c>
      <c r="R1376" s="21">
        <v>0</v>
      </c>
    </row>
    <row r="1377" spans="1:18" s="13" customFormat="1" ht="27.95" customHeight="1" x14ac:dyDescent="0.25">
      <c r="A1377" s="18" t="s">
        <v>1034</v>
      </c>
      <c r="B1377" s="18" t="s">
        <v>19</v>
      </c>
      <c r="C1377" s="19" t="s">
        <v>1763</v>
      </c>
      <c r="D1377" s="20" t="s">
        <v>131</v>
      </c>
      <c r="E1377" s="20" t="s">
        <v>797</v>
      </c>
      <c r="F1377" s="19" t="s">
        <v>3804</v>
      </c>
      <c r="G1377" s="18" t="s">
        <v>3805</v>
      </c>
      <c r="H1377" s="18" t="s">
        <v>20</v>
      </c>
      <c r="I1377" s="18" t="s">
        <v>20</v>
      </c>
      <c r="J1377" s="21">
        <v>36086</v>
      </c>
      <c r="K1377" s="21">
        <v>0</v>
      </c>
      <c r="L1377" s="21">
        <v>0</v>
      </c>
      <c r="M1377" s="21">
        <v>0</v>
      </c>
      <c r="N1377" s="22" t="str">
        <f t="shared" si="21"/>
        <v>-</v>
      </c>
      <c r="O1377" s="21">
        <v>0</v>
      </c>
      <c r="P1377" s="21">
        <v>0</v>
      </c>
      <c r="Q1377" s="21">
        <v>0</v>
      </c>
      <c r="R1377" s="21">
        <v>0</v>
      </c>
    </row>
    <row r="1378" spans="1:18" s="13" customFormat="1" ht="27.95" customHeight="1" x14ac:dyDescent="0.25">
      <c r="A1378" s="18" t="s">
        <v>1034</v>
      </c>
      <c r="B1378" s="18" t="s">
        <v>19</v>
      </c>
      <c r="C1378" s="19" t="s">
        <v>1763</v>
      </c>
      <c r="D1378" s="20" t="s">
        <v>131</v>
      </c>
      <c r="E1378" s="20" t="s">
        <v>797</v>
      </c>
      <c r="F1378" s="19" t="s">
        <v>3806</v>
      </c>
      <c r="G1378" s="18" t="s">
        <v>3807</v>
      </c>
      <c r="H1378" s="18" t="s">
        <v>20</v>
      </c>
      <c r="I1378" s="18" t="s">
        <v>163</v>
      </c>
      <c r="J1378" s="21">
        <v>36085</v>
      </c>
      <c r="K1378" s="21">
        <v>0</v>
      </c>
      <c r="L1378" s="21">
        <v>0</v>
      </c>
      <c r="M1378" s="21">
        <v>0</v>
      </c>
      <c r="N1378" s="22" t="str">
        <f t="shared" si="21"/>
        <v>-</v>
      </c>
      <c r="O1378" s="21">
        <v>0</v>
      </c>
      <c r="P1378" s="21">
        <v>0</v>
      </c>
      <c r="Q1378" s="21">
        <v>0</v>
      </c>
      <c r="R1378" s="21">
        <v>0</v>
      </c>
    </row>
    <row r="1379" spans="1:18" s="13" customFormat="1" ht="27.95" customHeight="1" x14ac:dyDescent="0.25">
      <c r="A1379" s="18" t="s">
        <v>1034</v>
      </c>
      <c r="B1379" s="18" t="s">
        <v>19</v>
      </c>
      <c r="C1379" s="19" t="s">
        <v>1763</v>
      </c>
      <c r="D1379" s="20" t="s">
        <v>1911</v>
      </c>
      <c r="E1379" s="20" t="s">
        <v>1912</v>
      </c>
      <c r="F1379" s="19" t="s">
        <v>2505</v>
      </c>
      <c r="G1379" s="18" t="s">
        <v>2506</v>
      </c>
      <c r="H1379" s="18" t="s">
        <v>1443</v>
      </c>
      <c r="I1379" s="18" t="s">
        <v>1518</v>
      </c>
      <c r="J1379" s="21">
        <v>42387</v>
      </c>
      <c r="K1379" s="21">
        <v>52617</v>
      </c>
      <c r="L1379" s="21">
        <v>52617</v>
      </c>
      <c r="M1379" s="21">
        <v>41133.31</v>
      </c>
      <c r="N1379" s="22">
        <f t="shared" si="21"/>
        <v>0.78174943459338231</v>
      </c>
      <c r="O1379" s="21">
        <v>0</v>
      </c>
      <c r="P1379" s="21">
        <v>0</v>
      </c>
      <c r="Q1379" s="21">
        <v>0</v>
      </c>
      <c r="R1379" s="21">
        <v>0</v>
      </c>
    </row>
    <row r="1380" spans="1:18" s="13" customFormat="1" ht="27.95" customHeight="1" x14ac:dyDescent="0.25">
      <c r="A1380" s="18" t="s">
        <v>1034</v>
      </c>
      <c r="B1380" s="18" t="s">
        <v>19</v>
      </c>
      <c r="C1380" s="19" t="s">
        <v>1763</v>
      </c>
      <c r="D1380" s="20" t="s">
        <v>131</v>
      </c>
      <c r="E1380" s="20" t="s">
        <v>797</v>
      </c>
      <c r="F1380" s="19" t="s">
        <v>3808</v>
      </c>
      <c r="G1380" s="18" t="s">
        <v>3809</v>
      </c>
      <c r="H1380" s="18" t="s">
        <v>20</v>
      </c>
      <c r="I1380" s="18" t="s">
        <v>163</v>
      </c>
      <c r="J1380" s="21">
        <v>10310</v>
      </c>
      <c r="K1380" s="21">
        <v>0</v>
      </c>
      <c r="L1380" s="21">
        <v>0</v>
      </c>
      <c r="M1380" s="21">
        <v>0</v>
      </c>
      <c r="N1380" s="22" t="str">
        <f t="shared" si="21"/>
        <v>-</v>
      </c>
      <c r="O1380" s="21">
        <v>0</v>
      </c>
      <c r="P1380" s="21">
        <v>0</v>
      </c>
      <c r="Q1380" s="21">
        <v>0</v>
      </c>
      <c r="R1380" s="21">
        <v>0</v>
      </c>
    </row>
    <row r="1381" spans="1:18" s="13" customFormat="1" ht="27.95" customHeight="1" x14ac:dyDescent="0.25">
      <c r="A1381" s="18" t="s">
        <v>1034</v>
      </c>
      <c r="B1381" s="18" t="s">
        <v>19</v>
      </c>
      <c r="C1381" s="19" t="s">
        <v>1763</v>
      </c>
      <c r="D1381" s="20" t="s">
        <v>134</v>
      </c>
      <c r="E1381" s="20" t="s">
        <v>134</v>
      </c>
      <c r="F1381" s="19" t="s">
        <v>2220</v>
      </c>
      <c r="G1381" s="18" t="s">
        <v>2221</v>
      </c>
      <c r="H1381" s="18" t="s">
        <v>1443</v>
      </c>
      <c r="I1381" s="18" t="s">
        <v>1444</v>
      </c>
      <c r="J1381" s="21">
        <v>223293</v>
      </c>
      <c r="K1381" s="21">
        <v>317130</v>
      </c>
      <c r="L1381" s="21">
        <v>317130</v>
      </c>
      <c r="M1381" s="21">
        <v>95998.380999999994</v>
      </c>
      <c r="N1381" s="22">
        <f t="shared" si="21"/>
        <v>0.30270986976949515</v>
      </c>
      <c r="O1381" s="21">
        <v>0</v>
      </c>
      <c r="P1381" s="21">
        <v>0</v>
      </c>
      <c r="Q1381" s="21">
        <v>0</v>
      </c>
      <c r="R1381" s="21">
        <v>0</v>
      </c>
    </row>
    <row r="1382" spans="1:18" s="13" customFormat="1" ht="27.95" customHeight="1" x14ac:dyDescent="0.25">
      <c r="A1382" s="18" t="s">
        <v>1034</v>
      </c>
      <c r="B1382" s="18" t="s">
        <v>19</v>
      </c>
      <c r="C1382" s="19" t="s">
        <v>1763</v>
      </c>
      <c r="D1382" s="20" t="s">
        <v>134</v>
      </c>
      <c r="E1382" s="20" t="s">
        <v>797</v>
      </c>
      <c r="F1382" s="19" t="s">
        <v>4942</v>
      </c>
      <c r="G1382" s="18" t="s">
        <v>4943</v>
      </c>
      <c r="H1382" s="18" t="s">
        <v>1443</v>
      </c>
      <c r="I1382" s="18" t="s">
        <v>1512</v>
      </c>
      <c r="J1382" s="21">
        <v>0</v>
      </c>
      <c r="K1382" s="21">
        <v>3905</v>
      </c>
      <c r="L1382" s="21">
        <v>3905</v>
      </c>
      <c r="M1382" s="21">
        <v>0</v>
      </c>
      <c r="N1382" s="22">
        <f t="shared" si="21"/>
        <v>0</v>
      </c>
      <c r="O1382" s="21">
        <v>0</v>
      </c>
      <c r="P1382" s="21">
        <v>0</v>
      </c>
      <c r="Q1382" s="21">
        <v>0</v>
      </c>
      <c r="R1382" s="21">
        <v>0</v>
      </c>
    </row>
    <row r="1383" spans="1:18" s="13" customFormat="1" ht="27.95" customHeight="1" x14ac:dyDescent="0.25">
      <c r="A1383" s="18" t="s">
        <v>1034</v>
      </c>
      <c r="B1383" s="18" t="s">
        <v>19</v>
      </c>
      <c r="C1383" s="19" t="s">
        <v>1763</v>
      </c>
      <c r="D1383" s="20" t="s">
        <v>134</v>
      </c>
      <c r="E1383" s="20" t="s">
        <v>797</v>
      </c>
      <c r="F1383" s="19" t="s">
        <v>3810</v>
      </c>
      <c r="G1383" s="18" t="s">
        <v>3811</v>
      </c>
      <c r="H1383" s="18" t="s">
        <v>1443</v>
      </c>
      <c r="I1383" s="18" t="s">
        <v>1444</v>
      </c>
      <c r="J1383" s="21">
        <v>36085</v>
      </c>
      <c r="K1383" s="21">
        <v>0</v>
      </c>
      <c r="L1383" s="21">
        <v>0</v>
      </c>
      <c r="M1383" s="21">
        <v>0</v>
      </c>
      <c r="N1383" s="22" t="str">
        <f t="shared" si="21"/>
        <v>-</v>
      </c>
      <c r="O1383" s="21">
        <v>0</v>
      </c>
      <c r="P1383" s="21">
        <v>0</v>
      </c>
      <c r="Q1383" s="21">
        <v>0</v>
      </c>
      <c r="R1383" s="21">
        <v>0</v>
      </c>
    </row>
    <row r="1384" spans="1:18" s="13" customFormat="1" ht="27.95" customHeight="1" x14ac:dyDescent="0.25">
      <c r="A1384" s="18" t="s">
        <v>1034</v>
      </c>
      <c r="B1384" s="18" t="s">
        <v>19</v>
      </c>
      <c r="C1384" s="19" t="s">
        <v>1763</v>
      </c>
      <c r="D1384" s="20" t="s">
        <v>134</v>
      </c>
      <c r="E1384" s="20" t="s">
        <v>1911</v>
      </c>
      <c r="F1384" s="19" t="s">
        <v>3812</v>
      </c>
      <c r="G1384" s="18" t="s">
        <v>3813</v>
      </c>
      <c r="H1384" s="18" t="s">
        <v>1443</v>
      </c>
      <c r="I1384" s="18" t="s">
        <v>1512</v>
      </c>
      <c r="J1384" s="21">
        <v>51550</v>
      </c>
      <c r="K1384" s="21">
        <v>0</v>
      </c>
      <c r="L1384" s="21">
        <v>0</v>
      </c>
      <c r="M1384" s="21">
        <v>0</v>
      </c>
      <c r="N1384" s="22" t="str">
        <f t="shared" si="21"/>
        <v>-</v>
      </c>
      <c r="O1384" s="21">
        <v>0</v>
      </c>
      <c r="P1384" s="21">
        <v>0</v>
      </c>
      <c r="Q1384" s="21">
        <v>0</v>
      </c>
      <c r="R1384" s="21">
        <v>0</v>
      </c>
    </row>
    <row r="1385" spans="1:18" s="13" customFormat="1" ht="27.95" customHeight="1" x14ac:dyDescent="0.25">
      <c r="A1385" s="18" t="s">
        <v>1034</v>
      </c>
      <c r="B1385" s="18" t="s">
        <v>19</v>
      </c>
      <c r="C1385" s="19" t="s">
        <v>1763</v>
      </c>
      <c r="D1385" s="20" t="s">
        <v>134</v>
      </c>
      <c r="E1385" s="20" t="s">
        <v>1911</v>
      </c>
      <c r="F1385" s="19" t="s">
        <v>3814</v>
      </c>
      <c r="G1385" s="18" t="s">
        <v>3815</v>
      </c>
      <c r="H1385" s="18" t="s">
        <v>1443</v>
      </c>
      <c r="I1385" s="18" t="s">
        <v>1512</v>
      </c>
      <c r="J1385" s="21">
        <v>51550</v>
      </c>
      <c r="K1385" s="21">
        <v>0</v>
      </c>
      <c r="L1385" s="21">
        <v>0</v>
      </c>
      <c r="M1385" s="21">
        <v>0</v>
      </c>
      <c r="N1385" s="22" t="str">
        <f t="shared" si="21"/>
        <v>-</v>
      </c>
      <c r="O1385" s="21">
        <v>0</v>
      </c>
      <c r="P1385" s="21">
        <v>0</v>
      </c>
      <c r="Q1385" s="21">
        <v>0</v>
      </c>
      <c r="R1385" s="21">
        <v>0</v>
      </c>
    </row>
    <row r="1386" spans="1:18" s="13" customFormat="1" ht="27.95" customHeight="1" x14ac:dyDescent="0.25">
      <c r="A1386" s="18" t="s">
        <v>1034</v>
      </c>
      <c r="B1386" s="18" t="s">
        <v>19</v>
      </c>
      <c r="C1386" s="19" t="s">
        <v>1763</v>
      </c>
      <c r="D1386" s="20" t="s">
        <v>134</v>
      </c>
      <c r="E1386" s="20" t="s">
        <v>1911</v>
      </c>
      <c r="F1386" s="19" t="s">
        <v>3816</v>
      </c>
      <c r="G1386" s="18" t="s">
        <v>3817</v>
      </c>
      <c r="H1386" s="18" t="s">
        <v>1443</v>
      </c>
      <c r="I1386" s="18" t="s">
        <v>1444</v>
      </c>
      <c r="J1386" s="21">
        <v>51550</v>
      </c>
      <c r="K1386" s="21">
        <v>0</v>
      </c>
      <c r="L1386" s="21">
        <v>0</v>
      </c>
      <c r="M1386" s="21">
        <v>0</v>
      </c>
      <c r="N1386" s="22" t="str">
        <f t="shared" si="21"/>
        <v>-</v>
      </c>
      <c r="O1386" s="21">
        <v>0</v>
      </c>
      <c r="P1386" s="21">
        <v>0</v>
      </c>
      <c r="Q1386" s="21">
        <v>0</v>
      </c>
      <c r="R1386" s="21">
        <v>0</v>
      </c>
    </row>
    <row r="1387" spans="1:18" s="13" customFormat="1" ht="27.95" customHeight="1" x14ac:dyDescent="0.25">
      <c r="A1387" s="18" t="s">
        <v>1034</v>
      </c>
      <c r="B1387" s="18" t="s">
        <v>19</v>
      </c>
      <c r="C1387" s="19" t="s">
        <v>1763</v>
      </c>
      <c r="D1387" s="20" t="s">
        <v>134</v>
      </c>
      <c r="E1387" s="20" t="s">
        <v>797</v>
      </c>
      <c r="F1387" s="19" t="s">
        <v>3818</v>
      </c>
      <c r="G1387" s="18" t="s">
        <v>3819</v>
      </c>
      <c r="H1387" s="18" t="s">
        <v>1443</v>
      </c>
      <c r="I1387" s="18" t="s">
        <v>1512</v>
      </c>
      <c r="J1387" s="21">
        <v>36086</v>
      </c>
      <c r="K1387" s="21">
        <v>0</v>
      </c>
      <c r="L1387" s="21">
        <v>0</v>
      </c>
      <c r="M1387" s="21">
        <v>0</v>
      </c>
      <c r="N1387" s="22" t="str">
        <f t="shared" si="21"/>
        <v>-</v>
      </c>
      <c r="O1387" s="21">
        <v>0</v>
      </c>
      <c r="P1387" s="21">
        <v>0</v>
      </c>
      <c r="Q1387" s="21">
        <v>0</v>
      </c>
      <c r="R1387" s="21">
        <v>0</v>
      </c>
    </row>
    <row r="1388" spans="1:18" s="13" customFormat="1" ht="27.95" customHeight="1" x14ac:dyDescent="0.25">
      <c r="A1388" s="18" t="s">
        <v>1034</v>
      </c>
      <c r="B1388" s="18" t="s">
        <v>19</v>
      </c>
      <c r="C1388" s="19" t="s">
        <v>1763</v>
      </c>
      <c r="D1388" s="20" t="s">
        <v>134</v>
      </c>
      <c r="E1388" s="20" t="s">
        <v>1911</v>
      </c>
      <c r="F1388" s="19" t="s">
        <v>3820</v>
      </c>
      <c r="G1388" s="18" t="s">
        <v>3821</v>
      </c>
      <c r="H1388" s="18" t="s">
        <v>1443</v>
      </c>
      <c r="I1388" s="18" t="s">
        <v>1444</v>
      </c>
      <c r="J1388" s="21">
        <v>36085</v>
      </c>
      <c r="K1388" s="21">
        <v>0</v>
      </c>
      <c r="L1388" s="21">
        <v>0</v>
      </c>
      <c r="M1388" s="21">
        <v>0</v>
      </c>
      <c r="N1388" s="22" t="str">
        <f t="shared" si="21"/>
        <v>-</v>
      </c>
      <c r="O1388" s="21">
        <v>0</v>
      </c>
      <c r="P1388" s="21">
        <v>0</v>
      </c>
      <c r="Q1388" s="21">
        <v>0</v>
      </c>
      <c r="R1388" s="21">
        <v>0</v>
      </c>
    </row>
    <row r="1389" spans="1:18" s="13" customFormat="1" ht="27.95" customHeight="1" x14ac:dyDescent="0.25">
      <c r="A1389" s="18" t="s">
        <v>1034</v>
      </c>
      <c r="B1389" s="18" t="s">
        <v>19</v>
      </c>
      <c r="C1389" s="19" t="s">
        <v>1763</v>
      </c>
      <c r="D1389" s="20" t="s">
        <v>134</v>
      </c>
      <c r="E1389" s="20" t="s">
        <v>1911</v>
      </c>
      <c r="F1389" s="19" t="s">
        <v>4944</v>
      </c>
      <c r="G1389" s="18" t="s">
        <v>4945</v>
      </c>
      <c r="H1389" s="18" t="s">
        <v>1443</v>
      </c>
      <c r="I1389" s="18" t="s">
        <v>1512</v>
      </c>
      <c r="J1389" s="21">
        <v>0</v>
      </c>
      <c r="K1389" s="21">
        <v>513212</v>
      </c>
      <c r="L1389" s="21">
        <v>513212</v>
      </c>
      <c r="M1389" s="21">
        <v>0</v>
      </c>
      <c r="N1389" s="22">
        <f t="shared" si="21"/>
        <v>0</v>
      </c>
      <c r="O1389" s="21">
        <v>0</v>
      </c>
      <c r="P1389" s="21">
        <v>0</v>
      </c>
      <c r="Q1389" s="21">
        <v>0</v>
      </c>
      <c r="R1389" s="21">
        <v>0</v>
      </c>
    </row>
    <row r="1390" spans="1:18" s="13" customFormat="1" ht="27.95" customHeight="1" x14ac:dyDescent="0.25">
      <c r="A1390" s="18" t="s">
        <v>1034</v>
      </c>
      <c r="B1390" s="18" t="s">
        <v>47</v>
      </c>
      <c r="C1390" s="19" t="s">
        <v>1763</v>
      </c>
      <c r="D1390" s="20" t="s">
        <v>134</v>
      </c>
      <c r="E1390" s="20" t="s">
        <v>134</v>
      </c>
      <c r="F1390" s="19" t="s">
        <v>3822</v>
      </c>
      <c r="G1390" s="18" t="s">
        <v>4946</v>
      </c>
      <c r="H1390" s="18" t="s">
        <v>1459</v>
      </c>
      <c r="I1390" s="18" t="s">
        <v>8</v>
      </c>
      <c r="J1390" s="21">
        <v>10310</v>
      </c>
      <c r="K1390" s="21">
        <v>0</v>
      </c>
      <c r="L1390" s="21">
        <v>0</v>
      </c>
      <c r="M1390" s="21">
        <v>0</v>
      </c>
      <c r="N1390" s="22" t="str">
        <f t="shared" si="21"/>
        <v>-</v>
      </c>
      <c r="O1390" s="21">
        <v>0</v>
      </c>
      <c r="P1390" s="21">
        <v>0</v>
      </c>
      <c r="Q1390" s="21">
        <v>0</v>
      </c>
      <c r="R1390" s="21">
        <v>0</v>
      </c>
    </row>
    <row r="1391" spans="1:18" s="13" customFormat="1" ht="27.95" customHeight="1" x14ac:dyDescent="0.25">
      <c r="A1391" s="18" t="s">
        <v>1034</v>
      </c>
      <c r="B1391" s="18" t="s">
        <v>47</v>
      </c>
      <c r="C1391" s="19" t="s">
        <v>1763</v>
      </c>
      <c r="D1391" s="20" t="s">
        <v>131</v>
      </c>
      <c r="E1391" s="20" t="s">
        <v>797</v>
      </c>
      <c r="F1391" s="19" t="s">
        <v>1402</v>
      </c>
      <c r="G1391" s="18" t="s">
        <v>2002</v>
      </c>
      <c r="H1391" s="18" t="s">
        <v>91</v>
      </c>
      <c r="I1391" s="18" t="s">
        <v>1729</v>
      </c>
      <c r="J1391" s="21">
        <v>2051695</v>
      </c>
      <c r="K1391" s="21">
        <v>1924567</v>
      </c>
      <c r="L1391" s="21">
        <v>1924567</v>
      </c>
      <c r="M1391" s="21">
        <v>126210.889</v>
      </c>
      <c r="N1391" s="22">
        <f t="shared" si="21"/>
        <v>6.557884916451337E-2</v>
      </c>
      <c r="O1391" s="21">
        <v>0</v>
      </c>
      <c r="P1391" s="21">
        <v>0</v>
      </c>
      <c r="Q1391" s="21">
        <v>0</v>
      </c>
      <c r="R1391" s="21">
        <v>0</v>
      </c>
    </row>
    <row r="1392" spans="1:18" s="13" customFormat="1" ht="27.95" customHeight="1" x14ac:dyDescent="0.25">
      <c r="A1392" s="18" t="s">
        <v>1034</v>
      </c>
      <c r="B1392" s="18" t="s">
        <v>47</v>
      </c>
      <c r="C1392" s="19" t="s">
        <v>1763</v>
      </c>
      <c r="D1392" s="20" t="s">
        <v>132</v>
      </c>
      <c r="E1392" s="20" t="s">
        <v>132</v>
      </c>
      <c r="F1392" s="19" t="s">
        <v>3823</v>
      </c>
      <c r="G1392" s="18" t="s">
        <v>3824</v>
      </c>
      <c r="H1392" s="18" t="s">
        <v>91</v>
      </c>
      <c r="I1392" s="18" t="s">
        <v>1529</v>
      </c>
      <c r="J1392" s="21">
        <v>10310</v>
      </c>
      <c r="K1392" s="21">
        <v>0</v>
      </c>
      <c r="L1392" s="21">
        <v>0</v>
      </c>
      <c r="M1392" s="21">
        <v>0</v>
      </c>
      <c r="N1392" s="22" t="str">
        <f t="shared" si="21"/>
        <v>-</v>
      </c>
      <c r="O1392" s="21">
        <v>0</v>
      </c>
      <c r="P1392" s="21">
        <v>0</v>
      </c>
      <c r="Q1392" s="21">
        <v>0</v>
      </c>
      <c r="R1392" s="21">
        <v>0</v>
      </c>
    </row>
    <row r="1393" spans="1:18" s="13" customFormat="1" ht="27.95" customHeight="1" x14ac:dyDescent="0.25">
      <c r="A1393" s="18" t="s">
        <v>1034</v>
      </c>
      <c r="B1393" s="18" t="s">
        <v>47</v>
      </c>
      <c r="C1393" s="19" t="s">
        <v>1763</v>
      </c>
      <c r="D1393" s="20" t="s">
        <v>1911</v>
      </c>
      <c r="E1393" s="20" t="s">
        <v>1912</v>
      </c>
      <c r="F1393" s="19" t="s">
        <v>2037</v>
      </c>
      <c r="G1393" s="18" t="s">
        <v>2507</v>
      </c>
      <c r="H1393" s="18" t="s">
        <v>91</v>
      </c>
      <c r="I1393" s="18" t="s">
        <v>2038</v>
      </c>
      <c r="J1393" s="21">
        <v>830390</v>
      </c>
      <c r="K1393" s="21">
        <v>506927</v>
      </c>
      <c r="L1393" s="21">
        <v>506927</v>
      </c>
      <c r="M1393" s="21">
        <v>72478.812999999995</v>
      </c>
      <c r="N1393" s="22">
        <f t="shared" si="21"/>
        <v>0.14297682506554196</v>
      </c>
      <c r="O1393" s="21">
        <v>379871</v>
      </c>
      <c r="P1393" s="21">
        <v>0</v>
      </c>
      <c r="Q1393" s="21">
        <v>0</v>
      </c>
      <c r="R1393" s="21">
        <v>0</v>
      </c>
    </row>
    <row r="1394" spans="1:18" s="13" customFormat="1" ht="27.95" customHeight="1" x14ac:dyDescent="0.25">
      <c r="A1394" s="18" t="s">
        <v>1034</v>
      </c>
      <c r="B1394" s="18" t="s">
        <v>47</v>
      </c>
      <c r="C1394" s="19" t="s">
        <v>1763</v>
      </c>
      <c r="D1394" s="20" t="s">
        <v>1911</v>
      </c>
      <c r="E1394" s="20" t="s">
        <v>1912</v>
      </c>
      <c r="F1394" s="19" t="s">
        <v>2039</v>
      </c>
      <c r="G1394" s="18" t="s">
        <v>2040</v>
      </c>
      <c r="H1394" s="18" t="s">
        <v>49</v>
      </c>
      <c r="I1394" s="18" t="s">
        <v>3101</v>
      </c>
      <c r="J1394" s="21">
        <v>244710</v>
      </c>
      <c r="K1394" s="21">
        <v>139194</v>
      </c>
      <c r="L1394" s="21">
        <v>139194</v>
      </c>
      <c r="M1394" s="21">
        <v>70548.45</v>
      </c>
      <c r="N1394" s="22">
        <f t="shared" si="21"/>
        <v>0.50683542394068704</v>
      </c>
      <c r="O1394" s="21">
        <v>0</v>
      </c>
      <c r="P1394" s="21">
        <v>0</v>
      </c>
      <c r="Q1394" s="21">
        <v>0</v>
      </c>
      <c r="R1394" s="21">
        <v>0</v>
      </c>
    </row>
    <row r="1395" spans="1:18" s="13" customFormat="1" ht="27.95" customHeight="1" x14ac:dyDescent="0.25">
      <c r="A1395" s="18" t="s">
        <v>1034</v>
      </c>
      <c r="B1395" s="18" t="s">
        <v>47</v>
      </c>
      <c r="C1395" s="19" t="s">
        <v>1763</v>
      </c>
      <c r="D1395" s="20" t="s">
        <v>131</v>
      </c>
      <c r="E1395" s="20" t="s">
        <v>797</v>
      </c>
      <c r="F1395" s="19" t="s">
        <v>2096</v>
      </c>
      <c r="G1395" s="18" t="s">
        <v>2097</v>
      </c>
      <c r="H1395" s="18" t="s">
        <v>49</v>
      </c>
      <c r="I1395" s="18" t="s">
        <v>3062</v>
      </c>
      <c r="J1395" s="21">
        <v>461691</v>
      </c>
      <c r="K1395" s="21">
        <v>283087</v>
      </c>
      <c r="L1395" s="21">
        <v>283087</v>
      </c>
      <c r="M1395" s="21">
        <v>103433.367</v>
      </c>
      <c r="N1395" s="22">
        <f t="shared" si="21"/>
        <v>0.36537660507193903</v>
      </c>
      <c r="O1395" s="21">
        <v>0</v>
      </c>
      <c r="P1395" s="21">
        <v>0</v>
      </c>
      <c r="Q1395" s="21">
        <v>0</v>
      </c>
      <c r="R1395" s="21">
        <v>0</v>
      </c>
    </row>
    <row r="1396" spans="1:18" s="13" customFormat="1" ht="27.95" customHeight="1" x14ac:dyDescent="0.25">
      <c r="A1396" s="18" t="s">
        <v>1034</v>
      </c>
      <c r="B1396" s="18" t="s">
        <v>47</v>
      </c>
      <c r="C1396" s="19" t="s">
        <v>1763</v>
      </c>
      <c r="D1396" s="20" t="s">
        <v>1911</v>
      </c>
      <c r="E1396" s="20" t="s">
        <v>1912</v>
      </c>
      <c r="F1396" s="19" t="s">
        <v>2041</v>
      </c>
      <c r="G1396" s="18" t="s">
        <v>2042</v>
      </c>
      <c r="H1396" s="18" t="s">
        <v>1459</v>
      </c>
      <c r="I1396" s="18" t="s">
        <v>2043</v>
      </c>
      <c r="J1396" s="21">
        <v>757432</v>
      </c>
      <c r="K1396" s="21">
        <v>740688</v>
      </c>
      <c r="L1396" s="21">
        <v>740688</v>
      </c>
      <c r="M1396" s="21">
        <v>0</v>
      </c>
      <c r="N1396" s="22">
        <f t="shared" si="21"/>
        <v>0</v>
      </c>
      <c r="O1396" s="21">
        <v>0</v>
      </c>
      <c r="P1396" s="21">
        <v>0</v>
      </c>
      <c r="Q1396" s="21">
        <v>0</v>
      </c>
      <c r="R1396" s="21">
        <v>0</v>
      </c>
    </row>
    <row r="1397" spans="1:18" s="13" customFormat="1" ht="27.95" customHeight="1" x14ac:dyDescent="0.25">
      <c r="A1397" s="18" t="s">
        <v>1034</v>
      </c>
      <c r="B1397" s="18" t="s">
        <v>47</v>
      </c>
      <c r="C1397" s="19" t="s">
        <v>1763</v>
      </c>
      <c r="D1397" s="20" t="s">
        <v>131</v>
      </c>
      <c r="E1397" s="20" t="s">
        <v>797</v>
      </c>
      <c r="F1397" s="19" t="s">
        <v>2098</v>
      </c>
      <c r="G1397" s="18" t="s">
        <v>2099</v>
      </c>
      <c r="H1397" s="18" t="s">
        <v>91</v>
      </c>
      <c r="I1397" s="18" t="s">
        <v>1529</v>
      </c>
      <c r="J1397" s="21">
        <v>0</v>
      </c>
      <c r="K1397" s="21">
        <v>22320</v>
      </c>
      <c r="L1397" s="21">
        <v>22320</v>
      </c>
      <c r="M1397" s="21">
        <v>0</v>
      </c>
      <c r="N1397" s="22">
        <f t="shared" si="21"/>
        <v>0</v>
      </c>
      <c r="O1397" s="21">
        <v>0</v>
      </c>
      <c r="P1397" s="21">
        <v>0</v>
      </c>
      <c r="Q1397" s="21">
        <v>0</v>
      </c>
      <c r="R1397" s="21">
        <v>0</v>
      </c>
    </row>
    <row r="1398" spans="1:18" s="13" customFormat="1" ht="27.95" customHeight="1" x14ac:dyDescent="0.25">
      <c r="A1398" s="18" t="s">
        <v>1034</v>
      </c>
      <c r="B1398" s="18" t="s">
        <v>47</v>
      </c>
      <c r="C1398" s="19" t="s">
        <v>1763</v>
      </c>
      <c r="D1398" s="20" t="s">
        <v>1911</v>
      </c>
      <c r="E1398" s="20" t="s">
        <v>1912</v>
      </c>
      <c r="F1398" s="19" t="s">
        <v>2100</v>
      </c>
      <c r="G1398" s="18" t="s">
        <v>3174</v>
      </c>
      <c r="H1398" s="18" t="s">
        <v>91</v>
      </c>
      <c r="I1398" s="18" t="s">
        <v>1529</v>
      </c>
      <c r="J1398" s="21">
        <v>61507</v>
      </c>
      <c r="K1398" s="21">
        <v>42877</v>
      </c>
      <c r="L1398" s="21">
        <v>42877</v>
      </c>
      <c r="M1398" s="21">
        <v>17379.34</v>
      </c>
      <c r="N1398" s="22">
        <f t="shared" si="21"/>
        <v>0.4053301303729272</v>
      </c>
      <c r="O1398" s="21">
        <v>0</v>
      </c>
      <c r="P1398" s="21">
        <v>0</v>
      </c>
      <c r="Q1398" s="21">
        <v>0</v>
      </c>
      <c r="R1398" s="21">
        <v>0</v>
      </c>
    </row>
    <row r="1399" spans="1:18" s="13" customFormat="1" ht="27.95" customHeight="1" x14ac:dyDescent="0.25">
      <c r="A1399" s="18" t="s">
        <v>1034</v>
      </c>
      <c r="B1399" s="18" t="s">
        <v>47</v>
      </c>
      <c r="C1399" s="19" t="s">
        <v>1763</v>
      </c>
      <c r="D1399" s="20" t="s">
        <v>134</v>
      </c>
      <c r="E1399" s="20" t="s">
        <v>134</v>
      </c>
      <c r="F1399" s="19" t="s">
        <v>3825</v>
      </c>
      <c r="G1399" s="18" t="s">
        <v>4947</v>
      </c>
      <c r="H1399" s="18" t="s">
        <v>7</v>
      </c>
      <c r="I1399" s="18" t="s">
        <v>8</v>
      </c>
      <c r="J1399" s="21">
        <v>10310</v>
      </c>
      <c r="K1399" s="21">
        <v>0</v>
      </c>
      <c r="L1399" s="21">
        <v>0</v>
      </c>
      <c r="M1399" s="21">
        <v>0</v>
      </c>
      <c r="N1399" s="22" t="str">
        <f t="shared" si="21"/>
        <v>-</v>
      </c>
      <c r="O1399" s="21">
        <v>0</v>
      </c>
      <c r="P1399" s="21">
        <v>0</v>
      </c>
      <c r="Q1399" s="21">
        <v>0</v>
      </c>
      <c r="R1399" s="21">
        <v>0</v>
      </c>
    </row>
    <row r="1400" spans="1:18" s="13" customFormat="1" ht="27.95" customHeight="1" x14ac:dyDescent="0.25">
      <c r="A1400" s="18" t="s">
        <v>1034</v>
      </c>
      <c r="B1400" s="18" t="s">
        <v>47</v>
      </c>
      <c r="C1400" s="19" t="s">
        <v>1763</v>
      </c>
      <c r="D1400" s="20" t="s">
        <v>1911</v>
      </c>
      <c r="E1400" s="20" t="s">
        <v>1912</v>
      </c>
      <c r="F1400" s="19" t="s">
        <v>2101</v>
      </c>
      <c r="G1400" s="18" t="s">
        <v>2508</v>
      </c>
      <c r="H1400" s="18" t="s">
        <v>7</v>
      </c>
      <c r="I1400" s="18" t="s">
        <v>8</v>
      </c>
      <c r="J1400" s="21">
        <v>448606</v>
      </c>
      <c r="K1400" s="21">
        <v>579281</v>
      </c>
      <c r="L1400" s="21">
        <v>579281</v>
      </c>
      <c r="M1400" s="21">
        <v>202516.77299999999</v>
      </c>
      <c r="N1400" s="22">
        <f t="shared" si="21"/>
        <v>0.3496002337380304</v>
      </c>
      <c r="O1400" s="21">
        <v>0</v>
      </c>
      <c r="P1400" s="21">
        <v>0</v>
      </c>
      <c r="Q1400" s="21">
        <v>0</v>
      </c>
      <c r="R1400" s="21">
        <v>0</v>
      </c>
    </row>
    <row r="1401" spans="1:18" s="13" customFormat="1" ht="27.95" customHeight="1" x14ac:dyDescent="0.25">
      <c r="A1401" s="18" t="s">
        <v>1034</v>
      </c>
      <c r="B1401" s="18" t="s">
        <v>47</v>
      </c>
      <c r="C1401" s="19" t="s">
        <v>1763</v>
      </c>
      <c r="D1401" s="20" t="s">
        <v>1911</v>
      </c>
      <c r="E1401" s="20" t="s">
        <v>1912</v>
      </c>
      <c r="F1401" s="19" t="s">
        <v>2157</v>
      </c>
      <c r="G1401" s="18" t="s">
        <v>2509</v>
      </c>
      <c r="H1401" s="18" t="s">
        <v>1459</v>
      </c>
      <c r="I1401" s="18" t="s">
        <v>1523</v>
      </c>
      <c r="J1401" s="21">
        <v>0</v>
      </c>
      <c r="K1401" s="21">
        <v>30000</v>
      </c>
      <c r="L1401" s="21">
        <v>30000</v>
      </c>
      <c r="M1401" s="21">
        <v>0</v>
      </c>
      <c r="N1401" s="22">
        <f t="shared" si="21"/>
        <v>0</v>
      </c>
      <c r="O1401" s="21">
        <v>0</v>
      </c>
      <c r="P1401" s="21">
        <v>0</v>
      </c>
      <c r="Q1401" s="21">
        <v>0</v>
      </c>
      <c r="R1401" s="21">
        <v>0</v>
      </c>
    </row>
    <row r="1402" spans="1:18" s="13" customFormat="1" ht="27.95" customHeight="1" x14ac:dyDescent="0.25">
      <c r="A1402" s="18" t="s">
        <v>1034</v>
      </c>
      <c r="B1402" s="18" t="s">
        <v>47</v>
      </c>
      <c r="C1402" s="19" t="s">
        <v>1763</v>
      </c>
      <c r="D1402" s="20" t="s">
        <v>131</v>
      </c>
      <c r="E1402" s="20" t="s">
        <v>797</v>
      </c>
      <c r="F1402" s="19" t="s">
        <v>2510</v>
      </c>
      <c r="G1402" s="18" t="s">
        <v>2511</v>
      </c>
      <c r="H1402" s="18" t="s">
        <v>91</v>
      </c>
      <c r="I1402" s="18" t="s">
        <v>1729</v>
      </c>
      <c r="J1402" s="21">
        <v>293803</v>
      </c>
      <c r="K1402" s="21">
        <v>139293</v>
      </c>
      <c r="L1402" s="21">
        <v>139293</v>
      </c>
      <c r="M1402" s="21">
        <v>115622.591</v>
      </c>
      <c r="N1402" s="22">
        <f t="shared" si="21"/>
        <v>0.83006749082868481</v>
      </c>
      <c r="O1402" s="21">
        <v>0</v>
      </c>
      <c r="P1402" s="21">
        <v>0</v>
      </c>
      <c r="Q1402" s="21">
        <v>0</v>
      </c>
      <c r="R1402" s="21">
        <v>0</v>
      </c>
    </row>
    <row r="1403" spans="1:18" s="13" customFormat="1" ht="27.95" customHeight="1" x14ac:dyDescent="0.25">
      <c r="A1403" s="18" t="s">
        <v>1034</v>
      </c>
      <c r="B1403" s="18" t="s">
        <v>47</v>
      </c>
      <c r="C1403" s="19" t="s">
        <v>1763</v>
      </c>
      <c r="D1403" s="20" t="s">
        <v>131</v>
      </c>
      <c r="E1403" s="20" t="s">
        <v>797</v>
      </c>
      <c r="F1403" s="19" t="s">
        <v>2512</v>
      </c>
      <c r="G1403" s="18" t="s">
        <v>2513</v>
      </c>
      <c r="H1403" s="18" t="s">
        <v>91</v>
      </c>
      <c r="I1403" s="18" t="s">
        <v>1529</v>
      </c>
      <c r="J1403" s="21">
        <v>18056</v>
      </c>
      <c r="K1403" s="21">
        <v>17514</v>
      </c>
      <c r="L1403" s="21">
        <v>17514</v>
      </c>
      <c r="M1403" s="21">
        <v>0</v>
      </c>
      <c r="N1403" s="22">
        <f t="shared" si="21"/>
        <v>0</v>
      </c>
      <c r="O1403" s="21">
        <v>0</v>
      </c>
      <c r="P1403" s="21">
        <v>0</v>
      </c>
      <c r="Q1403" s="21">
        <v>0</v>
      </c>
      <c r="R1403" s="21">
        <v>0</v>
      </c>
    </row>
    <row r="1404" spans="1:18" s="13" customFormat="1" ht="27.95" customHeight="1" x14ac:dyDescent="0.25">
      <c r="A1404" s="18" t="s">
        <v>1034</v>
      </c>
      <c r="B1404" s="18" t="s">
        <v>47</v>
      </c>
      <c r="C1404" s="19" t="s">
        <v>1763</v>
      </c>
      <c r="D1404" s="20" t="s">
        <v>1911</v>
      </c>
      <c r="E1404" s="20" t="s">
        <v>1912</v>
      </c>
      <c r="F1404" s="19" t="s">
        <v>2514</v>
      </c>
      <c r="G1404" s="18" t="s">
        <v>2515</v>
      </c>
      <c r="H1404" s="18" t="s">
        <v>7</v>
      </c>
      <c r="I1404" s="18" t="s">
        <v>8</v>
      </c>
      <c r="J1404" s="21">
        <v>63708</v>
      </c>
      <c r="K1404" s="21">
        <v>64792</v>
      </c>
      <c r="L1404" s="21">
        <v>64792</v>
      </c>
      <c r="M1404" s="21">
        <v>0</v>
      </c>
      <c r="N1404" s="22">
        <f t="shared" si="21"/>
        <v>0</v>
      </c>
      <c r="O1404" s="21">
        <v>0</v>
      </c>
      <c r="P1404" s="21">
        <v>0</v>
      </c>
      <c r="Q1404" s="21">
        <v>0</v>
      </c>
      <c r="R1404" s="21">
        <v>0</v>
      </c>
    </row>
    <row r="1405" spans="1:18" s="13" customFormat="1" ht="27.95" customHeight="1" x14ac:dyDescent="0.25">
      <c r="A1405" s="18" t="s">
        <v>1034</v>
      </c>
      <c r="B1405" s="18" t="s">
        <v>47</v>
      </c>
      <c r="C1405" s="19" t="s">
        <v>1763</v>
      </c>
      <c r="D1405" s="20" t="s">
        <v>1911</v>
      </c>
      <c r="E1405" s="20" t="s">
        <v>1912</v>
      </c>
      <c r="F1405" s="19" t="s">
        <v>2516</v>
      </c>
      <c r="G1405" s="18" t="s">
        <v>2517</v>
      </c>
      <c r="H1405" s="18" t="s">
        <v>91</v>
      </c>
      <c r="I1405" s="18" t="s">
        <v>1462</v>
      </c>
      <c r="J1405" s="21">
        <v>515490</v>
      </c>
      <c r="K1405" s="21">
        <v>500000</v>
      </c>
      <c r="L1405" s="21">
        <v>500000</v>
      </c>
      <c r="M1405" s="21">
        <v>0</v>
      </c>
      <c r="N1405" s="22">
        <f t="shared" si="21"/>
        <v>0</v>
      </c>
      <c r="O1405" s="21">
        <v>0</v>
      </c>
      <c r="P1405" s="21">
        <v>0</v>
      </c>
      <c r="Q1405" s="21">
        <v>0</v>
      </c>
      <c r="R1405" s="21">
        <v>0</v>
      </c>
    </row>
    <row r="1406" spans="1:18" s="13" customFormat="1" ht="27.95" customHeight="1" x14ac:dyDescent="0.25">
      <c r="A1406" s="18" t="s">
        <v>1034</v>
      </c>
      <c r="B1406" s="18" t="s">
        <v>47</v>
      </c>
      <c r="C1406" s="19" t="s">
        <v>1763</v>
      </c>
      <c r="D1406" s="20" t="s">
        <v>131</v>
      </c>
      <c r="E1406" s="20" t="s">
        <v>797</v>
      </c>
      <c r="F1406" s="19" t="s">
        <v>2518</v>
      </c>
      <c r="G1406" s="18" t="s">
        <v>2519</v>
      </c>
      <c r="H1406" s="18" t="s">
        <v>1459</v>
      </c>
      <c r="I1406" s="18" t="s">
        <v>1522</v>
      </c>
      <c r="J1406" s="21">
        <v>1031000</v>
      </c>
      <c r="K1406" s="21">
        <v>638297</v>
      </c>
      <c r="L1406" s="21">
        <v>638297</v>
      </c>
      <c r="M1406" s="21">
        <v>0</v>
      </c>
      <c r="N1406" s="22">
        <f t="shared" si="21"/>
        <v>0</v>
      </c>
      <c r="O1406" s="21">
        <v>1320000</v>
      </c>
      <c r="P1406" s="21">
        <v>0</v>
      </c>
      <c r="Q1406" s="21">
        <v>0</v>
      </c>
      <c r="R1406" s="21">
        <v>0</v>
      </c>
    </row>
    <row r="1407" spans="1:18" s="13" customFormat="1" ht="27.95" customHeight="1" x14ac:dyDescent="0.25">
      <c r="A1407" s="18" t="s">
        <v>1034</v>
      </c>
      <c r="B1407" s="18" t="s">
        <v>47</v>
      </c>
      <c r="C1407" s="19" t="s">
        <v>1763</v>
      </c>
      <c r="D1407" s="20" t="s">
        <v>131</v>
      </c>
      <c r="E1407" s="20" t="s">
        <v>797</v>
      </c>
      <c r="F1407" s="19" t="s">
        <v>2520</v>
      </c>
      <c r="G1407" s="18" t="s">
        <v>2521</v>
      </c>
      <c r="H1407" s="18" t="s">
        <v>1459</v>
      </c>
      <c r="I1407" s="18" t="s">
        <v>1523</v>
      </c>
      <c r="J1407" s="21">
        <v>14853</v>
      </c>
      <c r="K1407" s="21">
        <v>14464</v>
      </c>
      <c r="L1407" s="21">
        <v>14464</v>
      </c>
      <c r="M1407" s="21">
        <v>0</v>
      </c>
      <c r="N1407" s="22">
        <f t="shared" si="21"/>
        <v>0</v>
      </c>
      <c r="O1407" s="21">
        <v>0</v>
      </c>
      <c r="P1407" s="21">
        <v>0</v>
      </c>
      <c r="Q1407" s="21">
        <v>0</v>
      </c>
      <c r="R1407" s="21">
        <v>0</v>
      </c>
    </row>
    <row r="1408" spans="1:18" s="13" customFormat="1" ht="27.95" customHeight="1" x14ac:dyDescent="0.25">
      <c r="A1408" s="18" t="s">
        <v>1034</v>
      </c>
      <c r="B1408" s="18" t="s">
        <v>47</v>
      </c>
      <c r="C1408" s="19" t="s">
        <v>1763</v>
      </c>
      <c r="D1408" s="20" t="s">
        <v>131</v>
      </c>
      <c r="E1408" s="20" t="s">
        <v>797</v>
      </c>
      <c r="F1408" s="19" t="s">
        <v>2522</v>
      </c>
      <c r="G1408" s="18" t="s">
        <v>2523</v>
      </c>
      <c r="H1408" s="18" t="s">
        <v>1459</v>
      </c>
      <c r="I1408" s="18" t="s">
        <v>1460</v>
      </c>
      <c r="J1408" s="21">
        <v>322092</v>
      </c>
      <c r="K1408" s="21">
        <v>312475</v>
      </c>
      <c r="L1408" s="21">
        <v>312475</v>
      </c>
      <c r="M1408" s="21">
        <v>0</v>
      </c>
      <c r="N1408" s="22">
        <f t="shared" si="21"/>
        <v>0</v>
      </c>
      <c r="O1408" s="21">
        <v>0</v>
      </c>
      <c r="P1408" s="21">
        <v>0</v>
      </c>
      <c r="Q1408" s="21">
        <v>0</v>
      </c>
      <c r="R1408" s="21">
        <v>0</v>
      </c>
    </row>
    <row r="1409" spans="1:18" s="13" customFormat="1" ht="27.95" customHeight="1" x14ac:dyDescent="0.25">
      <c r="A1409" s="18" t="s">
        <v>1034</v>
      </c>
      <c r="B1409" s="18" t="s">
        <v>47</v>
      </c>
      <c r="C1409" s="19" t="s">
        <v>1763</v>
      </c>
      <c r="D1409" s="20" t="s">
        <v>1911</v>
      </c>
      <c r="E1409" s="20" t="s">
        <v>1912</v>
      </c>
      <c r="F1409" s="19" t="s">
        <v>2524</v>
      </c>
      <c r="G1409" s="18" t="s">
        <v>2525</v>
      </c>
      <c r="H1409" s="18" t="s">
        <v>1459</v>
      </c>
      <c r="I1409" s="18" t="s">
        <v>1523</v>
      </c>
      <c r="J1409" s="21">
        <v>126000</v>
      </c>
      <c r="K1409" s="21">
        <v>172567</v>
      </c>
      <c r="L1409" s="21">
        <v>172567</v>
      </c>
      <c r="M1409" s="21">
        <v>0</v>
      </c>
      <c r="N1409" s="22">
        <f t="shared" si="21"/>
        <v>0</v>
      </c>
      <c r="O1409" s="21">
        <v>0</v>
      </c>
      <c r="P1409" s="21">
        <v>0</v>
      </c>
      <c r="Q1409" s="21">
        <v>0</v>
      </c>
      <c r="R1409" s="21">
        <v>0</v>
      </c>
    </row>
    <row r="1410" spans="1:18" s="13" customFormat="1" ht="27.95" customHeight="1" x14ac:dyDescent="0.25">
      <c r="A1410" s="18" t="s">
        <v>1034</v>
      </c>
      <c r="B1410" s="18" t="s">
        <v>47</v>
      </c>
      <c r="C1410" s="19" t="s">
        <v>1763</v>
      </c>
      <c r="D1410" s="20" t="s">
        <v>1911</v>
      </c>
      <c r="E1410" s="20" t="s">
        <v>1912</v>
      </c>
      <c r="F1410" s="19" t="s">
        <v>2526</v>
      </c>
      <c r="G1410" s="18" t="s">
        <v>2527</v>
      </c>
      <c r="H1410" s="18" t="s">
        <v>91</v>
      </c>
      <c r="I1410" s="18" t="s">
        <v>1529</v>
      </c>
      <c r="J1410" s="21">
        <v>824800</v>
      </c>
      <c r="K1410" s="21">
        <v>971127</v>
      </c>
      <c r="L1410" s="21">
        <v>971127</v>
      </c>
      <c r="M1410" s="21">
        <v>17850</v>
      </c>
      <c r="N1410" s="22">
        <f t="shared" si="21"/>
        <v>1.8380706128034746E-2</v>
      </c>
      <c r="O1410" s="21">
        <v>300000</v>
      </c>
      <c r="P1410" s="21">
        <v>0</v>
      </c>
      <c r="Q1410" s="21">
        <v>0</v>
      </c>
      <c r="R1410" s="21">
        <v>0</v>
      </c>
    </row>
    <row r="1411" spans="1:18" s="13" customFormat="1" ht="27.95" customHeight="1" x14ac:dyDescent="0.25">
      <c r="A1411" s="18" t="s">
        <v>1034</v>
      </c>
      <c r="B1411" s="18" t="s">
        <v>47</v>
      </c>
      <c r="C1411" s="19" t="s">
        <v>1763</v>
      </c>
      <c r="D1411" s="20" t="s">
        <v>1911</v>
      </c>
      <c r="E1411" s="20" t="s">
        <v>1912</v>
      </c>
      <c r="F1411" s="19" t="s">
        <v>2528</v>
      </c>
      <c r="G1411" s="18" t="s">
        <v>2529</v>
      </c>
      <c r="H1411" s="18" t="s">
        <v>91</v>
      </c>
      <c r="I1411" s="18" t="s">
        <v>1529</v>
      </c>
      <c r="J1411" s="21">
        <v>757764</v>
      </c>
      <c r="K1411" s="21">
        <v>734980</v>
      </c>
      <c r="L1411" s="21">
        <v>734980</v>
      </c>
      <c r="M1411" s="21">
        <v>0</v>
      </c>
      <c r="N1411" s="22">
        <f t="shared" si="21"/>
        <v>0</v>
      </c>
      <c r="O1411" s="21">
        <v>200000</v>
      </c>
      <c r="P1411" s="21">
        <v>0</v>
      </c>
      <c r="Q1411" s="21">
        <v>0</v>
      </c>
      <c r="R1411" s="21">
        <v>0</v>
      </c>
    </row>
    <row r="1412" spans="1:18" s="13" customFormat="1" ht="27.95" customHeight="1" x14ac:dyDescent="0.25">
      <c r="A1412" s="18" t="s">
        <v>1034</v>
      </c>
      <c r="B1412" s="18" t="s">
        <v>47</v>
      </c>
      <c r="C1412" s="19" t="s">
        <v>1763</v>
      </c>
      <c r="D1412" s="20" t="s">
        <v>132</v>
      </c>
      <c r="E1412" s="20" t="s">
        <v>1911</v>
      </c>
      <c r="F1412" s="19" t="s">
        <v>2530</v>
      </c>
      <c r="G1412" s="18" t="s">
        <v>2531</v>
      </c>
      <c r="H1412" s="18" t="s">
        <v>91</v>
      </c>
      <c r="I1412" s="18" t="s">
        <v>1529</v>
      </c>
      <c r="J1412" s="21">
        <v>347241</v>
      </c>
      <c r="K1412" s="21">
        <v>352490</v>
      </c>
      <c r="L1412" s="21">
        <v>352490</v>
      </c>
      <c r="M1412" s="21">
        <v>51567.822</v>
      </c>
      <c r="N1412" s="22">
        <f t="shared" si="21"/>
        <v>0.14629584385372635</v>
      </c>
      <c r="O1412" s="21">
        <v>0</v>
      </c>
      <c r="P1412" s="21">
        <v>0</v>
      </c>
      <c r="Q1412" s="21">
        <v>0</v>
      </c>
      <c r="R1412" s="21">
        <v>0</v>
      </c>
    </row>
    <row r="1413" spans="1:18" s="13" customFormat="1" ht="27.95" customHeight="1" x14ac:dyDescent="0.25">
      <c r="A1413" s="18" t="s">
        <v>1034</v>
      </c>
      <c r="B1413" s="18" t="s">
        <v>47</v>
      </c>
      <c r="C1413" s="19" t="s">
        <v>1763</v>
      </c>
      <c r="D1413" s="20" t="s">
        <v>132</v>
      </c>
      <c r="E1413" s="20" t="s">
        <v>1911</v>
      </c>
      <c r="F1413" s="19" t="s">
        <v>2532</v>
      </c>
      <c r="G1413" s="18" t="s">
        <v>2533</v>
      </c>
      <c r="H1413" s="18" t="s">
        <v>49</v>
      </c>
      <c r="I1413" s="18" t="s">
        <v>52</v>
      </c>
      <c r="J1413" s="21">
        <v>158103</v>
      </c>
      <c r="K1413" s="21">
        <v>125495</v>
      </c>
      <c r="L1413" s="21">
        <v>125495</v>
      </c>
      <c r="M1413" s="21">
        <v>15804.665000000001</v>
      </c>
      <c r="N1413" s="22">
        <f t="shared" ref="N1413:N1476" si="22">IF(K1413=0,"-",M1413/K1413)</f>
        <v>0.12593860313159888</v>
      </c>
      <c r="O1413" s="21">
        <v>0</v>
      </c>
      <c r="P1413" s="21">
        <v>0</v>
      </c>
      <c r="Q1413" s="21">
        <v>0</v>
      </c>
      <c r="R1413" s="21">
        <v>0</v>
      </c>
    </row>
    <row r="1414" spans="1:18" s="13" customFormat="1" ht="27.95" customHeight="1" x14ac:dyDescent="0.25">
      <c r="A1414" s="18" t="s">
        <v>1034</v>
      </c>
      <c r="B1414" s="18" t="s">
        <v>47</v>
      </c>
      <c r="C1414" s="19" t="s">
        <v>1763</v>
      </c>
      <c r="D1414" s="20" t="s">
        <v>132</v>
      </c>
      <c r="E1414" s="20" t="s">
        <v>1911</v>
      </c>
      <c r="F1414" s="19" t="s">
        <v>2534</v>
      </c>
      <c r="G1414" s="18" t="s">
        <v>2535</v>
      </c>
      <c r="H1414" s="18" t="s">
        <v>49</v>
      </c>
      <c r="I1414" s="18" t="s">
        <v>50</v>
      </c>
      <c r="J1414" s="21">
        <v>122578</v>
      </c>
      <c r="K1414" s="21">
        <v>0</v>
      </c>
      <c r="L1414" s="21">
        <v>0</v>
      </c>
      <c r="M1414" s="21">
        <v>0</v>
      </c>
      <c r="N1414" s="22" t="str">
        <f t="shared" si="22"/>
        <v>-</v>
      </c>
      <c r="O1414" s="21">
        <v>0</v>
      </c>
      <c r="P1414" s="21">
        <v>0</v>
      </c>
      <c r="Q1414" s="21">
        <v>0</v>
      </c>
      <c r="R1414" s="21">
        <v>0</v>
      </c>
    </row>
    <row r="1415" spans="1:18" s="13" customFormat="1" ht="27.95" customHeight="1" x14ac:dyDescent="0.25">
      <c r="A1415" s="18" t="s">
        <v>1034</v>
      </c>
      <c r="B1415" s="18" t="s">
        <v>47</v>
      </c>
      <c r="C1415" s="19" t="s">
        <v>1763</v>
      </c>
      <c r="D1415" s="20" t="s">
        <v>132</v>
      </c>
      <c r="E1415" s="20" t="s">
        <v>1911</v>
      </c>
      <c r="F1415" s="19" t="s">
        <v>2536</v>
      </c>
      <c r="G1415" s="18" t="s">
        <v>2537</v>
      </c>
      <c r="H1415" s="18" t="s">
        <v>91</v>
      </c>
      <c r="I1415" s="18" t="s">
        <v>168</v>
      </c>
      <c r="J1415" s="21">
        <v>190803</v>
      </c>
      <c r="K1415" s="21">
        <v>185067</v>
      </c>
      <c r="L1415" s="21">
        <v>185067</v>
      </c>
      <c r="M1415" s="21">
        <v>0</v>
      </c>
      <c r="N1415" s="22">
        <f t="shared" si="22"/>
        <v>0</v>
      </c>
      <c r="O1415" s="21">
        <v>0</v>
      </c>
      <c r="P1415" s="21">
        <v>0</v>
      </c>
      <c r="Q1415" s="21">
        <v>0</v>
      </c>
      <c r="R1415" s="21">
        <v>0</v>
      </c>
    </row>
    <row r="1416" spans="1:18" s="13" customFormat="1" ht="27.95" customHeight="1" x14ac:dyDescent="0.25">
      <c r="A1416" s="18" t="s">
        <v>1034</v>
      </c>
      <c r="B1416" s="18" t="s">
        <v>47</v>
      </c>
      <c r="C1416" s="19" t="s">
        <v>1763</v>
      </c>
      <c r="D1416" s="20" t="s">
        <v>132</v>
      </c>
      <c r="E1416" s="20" t="s">
        <v>1911</v>
      </c>
      <c r="F1416" s="19" t="s">
        <v>2538</v>
      </c>
      <c r="G1416" s="18" t="s">
        <v>2539</v>
      </c>
      <c r="H1416" s="18" t="s">
        <v>389</v>
      </c>
      <c r="I1416" s="18" t="s">
        <v>2540</v>
      </c>
      <c r="J1416" s="21">
        <v>0</v>
      </c>
      <c r="K1416" s="21">
        <v>4883</v>
      </c>
      <c r="L1416" s="21">
        <v>4883</v>
      </c>
      <c r="M1416" s="21">
        <v>0</v>
      </c>
      <c r="N1416" s="22">
        <f t="shared" si="22"/>
        <v>0</v>
      </c>
      <c r="O1416" s="21">
        <v>0</v>
      </c>
      <c r="P1416" s="21">
        <v>0</v>
      </c>
      <c r="Q1416" s="21">
        <v>0</v>
      </c>
      <c r="R1416" s="21">
        <v>0</v>
      </c>
    </row>
    <row r="1417" spans="1:18" s="13" customFormat="1" ht="27.95" customHeight="1" x14ac:dyDescent="0.25">
      <c r="A1417" s="18" t="s">
        <v>1034</v>
      </c>
      <c r="B1417" s="18" t="s">
        <v>47</v>
      </c>
      <c r="C1417" s="19" t="s">
        <v>1763</v>
      </c>
      <c r="D1417" s="20" t="s">
        <v>132</v>
      </c>
      <c r="E1417" s="20" t="s">
        <v>1911</v>
      </c>
      <c r="F1417" s="19" t="s">
        <v>2541</v>
      </c>
      <c r="G1417" s="18" t="s">
        <v>4948</v>
      </c>
      <c r="H1417" s="18" t="s">
        <v>1459</v>
      </c>
      <c r="I1417" s="18" t="s">
        <v>1526</v>
      </c>
      <c r="J1417" s="21">
        <v>156783</v>
      </c>
      <c r="K1417" s="21">
        <v>152069</v>
      </c>
      <c r="L1417" s="21">
        <v>152069</v>
      </c>
      <c r="M1417" s="21">
        <v>0</v>
      </c>
      <c r="N1417" s="22">
        <f t="shared" si="22"/>
        <v>0</v>
      </c>
      <c r="O1417" s="21">
        <v>250000</v>
      </c>
      <c r="P1417" s="21">
        <v>0</v>
      </c>
      <c r="Q1417" s="21">
        <v>0</v>
      </c>
      <c r="R1417" s="21">
        <v>0</v>
      </c>
    </row>
    <row r="1418" spans="1:18" s="13" customFormat="1" ht="27.95" customHeight="1" x14ac:dyDescent="0.25">
      <c r="A1418" s="18" t="s">
        <v>1034</v>
      </c>
      <c r="B1418" s="18" t="s">
        <v>47</v>
      </c>
      <c r="C1418" s="19" t="s">
        <v>1763</v>
      </c>
      <c r="D1418" s="20" t="s">
        <v>132</v>
      </c>
      <c r="E1418" s="20" t="s">
        <v>132</v>
      </c>
      <c r="F1418" s="19" t="s">
        <v>3826</v>
      </c>
      <c r="G1418" s="18" t="s">
        <v>3827</v>
      </c>
      <c r="H1418" s="18" t="s">
        <v>91</v>
      </c>
      <c r="I1418" s="18" t="s">
        <v>2038</v>
      </c>
      <c r="J1418" s="21">
        <v>10310</v>
      </c>
      <c r="K1418" s="21">
        <v>0</v>
      </c>
      <c r="L1418" s="21">
        <v>0</v>
      </c>
      <c r="M1418" s="21">
        <v>0</v>
      </c>
      <c r="N1418" s="22" t="str">
        <f t="shared" si="22"/>
        <v>-</v>
      </c>
      <c r="O1418" s="21">
        <v>0</v>
      </c>
      <c r="P1418" s="21">
        <v>0</v>
      </c>
      <c r="Q1418" s="21">
        <v>0</v>
      </c>
      <c r="R1418" s="21">
        <v>0</v>
      </c>
    </row>
    <row r="1419" spans="1:18" s="13" customFormat="1" ht="27.95" customHeight="1" x14ac:dyDescent="0.25">
      <c r="A1419" s="18" t="s">
        <v>1034</v>
      </c>
      <c r="B1419" s="18" t="s">
        <v>47</v>
      </c>
      <c r="C1419" s="19" t="s">
        <v>1763</v>
      </c>
      <c r="D1419" s="20" t="s">
        <v>132</v>
      </c>
      <c r="E1419" s="20" t="s">
        <v>797</v>
      </c>
      <c r="F1419" s="19" t="s">
        <v>2542</v>
      </c>
      <c r="G1419" s="18" t="s">
        <v>2543</v>
      </c>
      <c r="H1419" s="18" t="s">
        <v>49</v>
      </c>
      <c r="I1419" s="18" t="s">
        <v>50</v>
      </c>
      <c r="J1419" s="21">
        <v>550255</v>
      </c>
      <c r="K1419" s="21">
        <v>543885</v>
      </c>
      <c r="L1419" s="21">
        <v>543885</v>
      </c>
      <c r="M1419" s="21">
        <v>175.143</v>
      </c>
      <c r="N1419" s="22">
        <f t="shared" si="22"/>
        <v>3.2202211864640503E-4</v>
      </c>
      <c r="O1419" s="21">
        <v>411087</v>
      </c>
      <c r="P1419" s="21">
        <v>0</v>
      </c>
      <c r="Q1419" s="21">
        <v>0</v>
      </c>
      <c r="R1419" s="21">
        <v>0</v>
      </c>
    </row>
    <row r="1420" spans="1:18" s="13" customFormat="1" ht="27.95" customHeight="1" x14ac:dyDescent="0.25">
      <c r="A1420" s="18" t="s">
        <v>1034</v>
      </c>
      <c r="B1420" s="18" t="s">
        <v>47</v>
      </c>
      <c r="C1420" s="19" t="s">
        <v>1763</v>
      </c>
      <c r="D1420" s="20" t="s">
        <v>132</v>
      </c>
      <c r="E1420" s="20" t="s">
        <v>1911</v>
      </c>
      <c r="F1420" s="19" t="s">
        <v>2544</v>
      </c>
      <c r="G1420" s="18" t="s">
        <v>2545</v>
      </c>
      <c r="H1420" s="18" t="s">
        <v>7</v>
      </c>
      <c r="I1420" s="18" t="s">
        <v>8</v>
      </c>
      <c r="J1420" s="21">
        <v>1195294</v>
      </c>
      <c r="K1420" s="21">
        <v>990200</v>
      </c>
      <c r="L1420" s="21">
        <v>990200</v>
      </c>
      <c r="M1420" s="21">
        <v>62550</v>
      </c>
      <c r="N1420" s="22">
        <f t="shared" si="22"/>
        <v>6.3169056756210873E-2</v>
      </c>
      <c r="O1420" s="21">
        <v>3579487</v>
      </c>
      <c r="P1420" s="21">
        <v>0</v>
      </c>
      <c r="Q1420" s="21">
        <v>0</v>
      </c>
      <c r="R1420" s="21">
        <v>0</v>
      </c>
    </row>
    <row r="1421" spans="1:18" s="13" customFormat="1" ht="27.95" customHeight="1" x14ac:dyDescent="0.25">
      <c r="A1421" s="18" t="s">
        <v>1034</v>
      </c>
      <c r="B1421" s="18" t="s">
        <v>47</v>
      </c>
      <c r="C1421" s="19" t="s">
        <v>1763</v>
      </c>
      <c r="D1421" s="20" t="s">
        <v>132</v>
      </c>
      <c r="E1421" s="20" t="s">
        <v>1911</v>
      </c>
      <c r="F1421" s="19" t="s">
        <v>2546</v>
      </c>
      <c r="G1421" s="18" t="s">
        <v>2547</v>
      </c>
      <c r="H1421" s="18" t="s">
        <v>7</v>
      </c>
      <c r="I1421" s="18" t="s">
        <v>8</v>
      </c>
      <c r="J1421" s="21">
        <v>337187</v>
      </c>
      <c r="K1421" s="21">
        <v>327058</v>
      </c>
      <c r="L1421" s="21">
        <v>327058</v>
      </c>
      <c r="M1421" s="21">
        <v>0</v>
      </c>
      <c r="N1421" s="22">
        <f t="shared" si="22"/>
        <v>0</v>
      </c>
      <c r="O1421" s="21">
        <v>582932</v>
      </c>
      <c r="P1421" s="21">
        <v>0</v>
      </c>
      <c r="Q1421" s="21">
        <v>0</v>
      </c>
      <c r="R1421" s="21">
        <v>0</v>
      </c>
    </row>
    <row r="1422" spans="1:18" s="13" customFormat="1" ht="27.95" customHeight="1" x14ac:dyDescent="0.25">
      <c r="A1422" s="18" t="s">
        <v>1034</v>
      </c>
      <c r="B1422" s="18" t="s">
        <v>47</v>
      </c>
      <c r="C1422" s="19" t="s">
        <v>1763</v>
      </c>
      <c r="D1422" s="20" t="s">
        <v>134</v>
      </c>
      <c r="E1422" s="20" t="s">
        <v>797</v>
      </c>
      <c r="F1422" s="19" t="s">
        <v>2548</v>
      </c>
      <c r="G1422" s="18" t="s">
        <v>2549</v>
      </c>
      <c r="H1422" s="18" t="s">
        <v>1459</v>
      </c>
      <c r="I1422" s="18" t="s">
        <v>1522</v>
      </c>
      <c r="J1422" s="21">
        <v>587791</v>
      </c>
      <c r="K1422" s="21">
        <v>250000</v>
      </c>
      <c r="L1422" s="21">
        <v>250000</v>
      </c>
      <c r="M1422" s="21">
        <v>0</v>
      </c>
      <c r="N1422" s="22">
        <f t="shared" si="22"/>
        <v>0</v>
      </c>
      <c r="O1422" s="21">
        <v>2000000</v>
      </c>
      <c r="P1422" s="21">
        <v>2000000</v>
      </c>
      <c r="Q1422" s="21">
        <v>1634338</v>
      </c>
      <c r="R1422" s="21">
        <v>0</v>
      </c>
    </row>
    <row r="1423" spans="1:18" s="13" customFormat="1" ht="27.95" customHeight="1" x14ac:dyDescent="0.25">
      <c r="A1423" s="18" t="s">
        <v>1034</v>
      </c>
      <c r="B1423" s="18" t="s">
        <v>47</v>
      </c>
      <c r="C1423" s="19" t="s">
        <v>1763</v>
      </c>
      <c r="D1423" s="20" t="s">
        <v>132</v>
      </c>
      <c r="E1423" s="20" t="s">
        <v>1911</v>
      </c>
      <c r="F1423" s="19" t="s">
        <v>3003</v>
      </c>
      <c r="G1423" s="18" t="s">
        <v>3004</v>
      </c>
      <c r="H1423" s="18" t="s">
        <v>7</v>
      </c>
      <c r="I1423" s="18" t="s">
        <v>8</v>
      </c>
      <c r="J1423" s="21">
        <v>1031010</v>
      </c>
      <c r="K1423" s="21">
        <v>994053</v>
      </c>
      <c r="L1423" s="21">
        <v>994053</v>
      </c>
      <c r="M1423" s="21">
        <v>113853.895</v>
      </c>
      <c r="N1423" s="22">
        <f t="shared" si="22"/>
        <v>0.11453503485226643</v>
      </c>
      <c r="O1423" s="21">
        <v>1238421</v>
      </c>
      <c r="P1423" s="21">
        <v>0</v>
      </c>
      <c r="Q1423" s="21">
        <v>0</v>
      </c>
      <c r="R1423" s="21">
        <v>0</v>
      </c>
    </row>
    <row r="1424" spans="1:18" s="13" customFormat="1" ht="27.95" customHeight="1" x14ac:dyDescent="0.25">
      <c r="A1424" s="18" t="s">
        <v>1034</v>
      </c>
      <c r="B1424" s="18" t="s">
        <v>47</v>
      </c>
      <c r="C1424" s="19" t="s">
        <v>1763</v>
      </c>
      <c r="D1424" s="20" t="s">
        <v>132</v>
      </c>
      <c r="E1424" s="20" t="s">
        <v>797</v>
      </c>
      <c r="F1424" s="19" t="s">
        <v>3828</v>
      </c>
      <c r="G1424" s="18" t="s">
        <v>4949</v>
      </c>
      <c r="H1424" s="18" t="s">
        <v>49</v>
      </c>
      <c r="I1424" s="18" t="s">
        <v>1521</v>
      </c>
      <c r="J1424" s="21">
        <v>10309</v>
      </c>
      <c r="K1424" s="21">
        <v>0</v>
      </c>
      <c r="L1424" s="21">
        <v>0</v>
      </c>
      <c r="M1424" s="21">
        <v>0</v>
      </c>
      <c r="N1424" s="22" t="str">
        <f t="shared" si="22"/>
        <v>-</v>
      </c>
      <c r="O1424" s="21">
        <v>0</v>
      </c>
      <c r="P1424" s="21">
        <v>0</v>
      </c>
      <c r="Q1424" s="21">
        <v>0</v>
      </c>
      <c r="R1424" s="21">
        <v>0</v>
      </c>
    </row>
    <row r="1425" spans="1:18" s="13" customFormat="1" ht="27.95" customHeight="1" x14ac:dyDescent="0.25">
      <c r="A1425" s="18" t="s">
        <v>1034</v>
      </c>
      <c r="B1425" s="18" t="s">
        <v>47</v>
      </c>
      <c r="C1425" s="19" t="s">
        <v>1763</v>
      </c>
      <c r="D1425" s="20" t="s">
        <v>132</v>
      </c>
      <c r="E1425" s="20" t="s">
        <v>132</v>
      </c>
      <c r="F1425" s="19" t="s">
        <v>3829</v>
      </c>
      <c r="G1425" s="18" t="s">
        <v>3830</v>
      </c>
      <c r="H1425" s="18" t="s">
        <v>91</v>
      </c>
      <c r="I1425" s="18" t="s">
        <v>1529</v>
      </c>
      <c r="J1425" s="21">
        <v>10310</v>
      </c>
      <c r="K1425" s="21">
        <v>0</v>
      </c>
      <c r="L1425" s="21">
        <v>0</v>
      </c>
      <c r="M1425" s="21">
        <v>0</v>
      </c>
      <c r="N1425" s="22" t="str">
        <f t="shared" si="22"/>
        <v>-</v>
      </c>
      <c r="O1425" s="21">
        <v>0</v>
      </c>
      <c r="P1425" s="21">
        <v>0</v>
      </c>
      <c r="Q1425" s="21">
        <v>0</v>
      </c>
      <c r="R1425" s="21">
        <v>0</v>
      </c>
    </row>
    <row r="1426" spans="1:18" s="13" customFormat="1" ht="27.95" customHeight="1" x14ac:dyDescent="0.25">
      <c r="A1426" s="18" t="s">
        <v>1034</v>
      </c>
      <c r="B1426" s="18" t="s">
        <v>47</v>
      </c>
      <c r="C1426" s="19" t="s">
        <v>1763</v>
      </c>
      <c r="D1426" s="20" t="s">
        <v>132</v>
      </c>
      <c r="E1426" s="20" t="s">
        <v>797</v>
      </c>
      <c r="F1426" s="19" t="s">
        <v>3831</v>
      </c>
      <c r="G1426" s="18" t="s">
        <v>3832</v>
      </c>
      <c r="H1426" s="18" t="s">
        <v>49</v>
      </c>
      <c r="I1426" s="18" t="s">
        <v>1461</v>
      </c>
      <c r="J1426" s="21">
        <v>10309</v>
      </c>
      <c r="K1426" s="21">
        <v>0</v>
      </c>
      <c r="L1426" s="21">
        <v>0</v>
      </c>
      <c r="M1426" s="21">
        <v>0</v>
      </c>
      <c r="N1426" s="22" t="str">
        <f t="shared" si="22"/>
        <v>-</v>
      </c>
      <c r="O1426" s="21">
        <v>0</v>
      </c>
      <c r="P1426" s="21">
        <v>0</v>
      </c>
      <c r="Q1426" s="21">
        <v>0</v>
      </c>
      <c r="R1426" s="21">
        <v>0</v>
      </c>
    </row>
    <row r="1427" spans="1:18" s="13" customFormat="1" ht="27.95" customHeight="1" x14ac:dyDescent="0.25">
      <c r="A1427" s="18" t="s">
        <v>1034</v>
      </c>
      <c r="B1427" s="18" t="s">
        <v>47</v>
      </c>
      <c r="C1427" s="19" t="s">
        <v>1763</v>
      </c>
      <c r="D1427" s="20" t="s">
        <v>3239</v>
      </c>
      <c r="E1427" s="20" t="s">
        <v>3239</v>
      </c>
      <c r="F1427" s="19" t="s">
        <v>4950</v>
      </c>
      <c r="G1427" s="18" t="s">
        <v>4951</v>
      </c>
      <c r="H1427" s="18" t="s">
        <v>1459</v>
      </c>
      <c r="I1427" s="18" t="s">
        <v>1523</v>
      </c>
      <c r="J1427" s="21">
        <v>0</v>
      </c>
      <c r="K1427" s="21">
        <v>50100</v>
      </c>
      <c r="L1427" s="21">
        <v>50100</v>
      </c>
      <c r="M1427" s="21">
        <v>0</v>
      </c>
      <c r="N1427" s="22">
        <f t="shared" si="22"/>
        <v>0</v>
      </c>
      <c r="O1427" s="21">
        <v>142795</v>
      </c>
      <c r="P1427" s="21">
        <v>0</v>
      </c>
      <c r="Q1427" s="21">
        <v>0</v>
      </c>
      <c r="R1427" s="21">
        <v>0</v>
      </c>
    </row>
    <row r="1428" spans="1:18" s="13" customFormat="1" ht="27.95" customHeight="1" x14ac:dyDescent="0.25">
      <c r="A1428" s="18" t="s">
        <v>1034</v>
      </c>
      <c r="B1428" s="18" t="s">
        <v>47</v>
      </c>
      <c r="C1428" s="19" t="s">
        <v>1763</v>
      </c>
      <c r="D1428" s="20" t="s">
        <v>134</v>
      </c>
      <c r="E1428" s="20" t="s">
        <v>1911</v>
      </c>
      <c r="F1428" s="19" t="s">
        <v>4952</v>
      </c>
      <c r="G1428" s="18" t="s">
        <v>4953</v>
      </c>
      <c r="H1428" s="18" t="s">
        <v>49</v>
      </c>
      <c r="I1428" s="18" t="s">
        <v>3101</v>
      </c>
      <c r="J1428" s="21">
        <v>0</v>
      </c>
      <c r="K1428" s="21">
        <v>75070</v>
      </c>
      <c r="L1428" s="21">
        <v>75070</v>
      </c>
      <c r="M1428" s="21">
        <v>0</v>
      </c>
      <c r="N1428" s="22">
        <f t="shared" si="22"/>
        <v>0</v>
      </c>
      <c r="O1428" s="21">
        <v>75000</v>
      </c>
      <c r="P1428" s="21">
        <v>0</v>
      </c>
      <c r="Q1428" s="21">
        <v>0</v>
      </c>
      <c r="R1428" s="21">
        <v>0</v>
      </c>
    </row>
    <row r="1429" spans="1:18" s="13" customFormat="1" ht="27.95" customHeight="1" x14ac:dyDescent="0.25">
      <c r="A1429" s="18" t="s">
        <v>1034</v>
      </c>
      <c r="B1429" s="18" t="s">
        <v>47</v>
      </c>
      <c r="C1429" s="19" t="s">
        <v>1763</v>
      </c>
      <c r="D1429" s="20" t="s">
        <v>132</v>
      </c>
      <c r="E1429" s="20" t="s">
        <v>1911</v>
      </c>
      <c r="F1429" s="19" t="s">
        <v>4954</v>
      </c>
      <c r="G1429" s="18" t="s">
        <v>4955</v>
      </c>
      <c r="H1429" s="18" t="s">
        <v>49</v>
      </c>
      <c r="I1429" s="18" t="s">
        <v>52</v>
      </c>
      <c r="J1429" s="21">
        <v>0</v>
      </c>
      <c r="K1429" s="21">
        <v>200000</v>
      </c>
      <c r="L1429" s="21">
        <v>200000</v>
      </c>
      <c r="M1429" s="21">
        <v>0</v>
      </c>
      <c r="N1429" s="22">
        <f t="shared" si="22"/>
        <v>0</v>
      </c>
      <c r="O1429" s="21">
        <v>324270</v>
      </c>
      <c r="P1429" s="21">
        <v>0</v>
      </c>
      <c r="Q1429" s="21">
        <v>0</v>
      </c>
      <c r="R1429" s="21">
        <v>0</v>
      </c>
    </row>
    <row r="1430" spans="1:18" s="13" customFormat="1" ht="27.95" customHeight="1" x14ac:dyDescent="0.25">
      <c r="A1430" s="18" t="s">
        <v>1034</v>
      </c>
      <c r="B1430" s="18" t="s">
        <v>47</v>
      </c>
      <c r="C1430" s="19" t="s">
        <v>1763</v>
      </c>
      <c r="D1430" s="20" t="s">
        <v>134</v>
      </c>
      <c r="E1430" s="20" t="s">
        <v>1911</v>
      </c>
      <c r="F1430" s="19" t="s">
        <v>4956</v>
      </c>
      <c r="G1430" s="18" t="s">
        <v>4957</v>
      </c>
      <c r="H1430" s="18" t="s">
        <v>49</v>
      </c>
      <c r="I1430" s="18" t="s">
        <v>52</v>
      </c>
      <c r="J1430" s="21">
        <v>0</v>
      </c>
      <c r="K1430" s="21">
        <v>166208</v>
      </c>
      <c r="L1430" s="21">
        <v>166208</v>
      </c>
      <c r="M1430" s="21">
        <v>0</v>
      </c>
      <c r="N1430" s="22">
        <f t="shared" si="22"/>
        <v>0</v>
      </c>
      <c r="O1430" s="21">
        <v>0</v>
      </c>
      <c r="P1430" s="21">
        <v>0</v>
      </c>
      <c r="Q1430" s="21">
        <v>0</v>
      </c>
      <c r="R1430" s="21">
        <v>0</v>
      </c>
    </row>
    <row r="1431" spans="1:18" s="13" customFormat="1" ht="27.95" customHeight="1" x14ac:dyDescent="0.25">
      <c r="A1431" s="18" t="s">
        <v>1034</v>
      </c>
      <c r="B1431" s="18" t="s">
        <v>47</v>
      </c>
      <c r="C1431" s="19" t="s">
        <v>1763</v>
      </c>
      <c r="D1431" s="20" t="s">
        <v>134</v>
      </c>
      <c r="E1431" s="20" t="s">
        <v>1911</v>
      </c>
      <c r="F1431" s="19" t="s">
        <v>4958</v>
      </c>
      <c r="G1431" s="18" t="s">
        <v>4959</v>
      </c>
      <c r="H1431" s="18" t="s">
        <v>91</v>
      </c>
      <c r="I1431" s="18" t="s">
        <v>1528</v>
      </c>
      <c r="J1431" s="21">
        <v>0</v>
      </c>
      <c r="K1431" s="21">
        <v>138124</v>
      </c>
      <c r="L1431" s="21">
        <v>138124</v>
      </c>
      <c r="M1431" s="21">
        <v>0</v>
      </c>
      <c r="N1431" s="22">
        <f t="shared" si="22"/>
        <v>0</v>
      </c>
      <c r="O1431" s="21">
        <v>0</v>
      </c>
      <c r="P1431" s="21">
        <v>0</v>
      </c>
      <c r="Q1431" s="21">
        <v>0</v>
      </c>
      <c r="R1431" s="21">
        <v>0</v>
      </c>
    </row>
    <row r="1432" spans="1:18" s="13" customFormat="1" ht="27.95" customHeight="1" x14ac:dyDescent="0.25">
      <c r="A1432" s="18" t="s">
        <v>1034</v>
      </c>
      <c r="B1432" s="18" t="s">
        <v>47</v>
      </c>
      <c r="C1432" s="19" t="s">
        <v>1763</v>
      </c>
      <c r="D1432" s="20" t="s">
        <v>134</v>
      </c>
      <c r="E1432" s="20" t="s">
        <v>1911</v>
      </c>
      <c r="F1432" s="19" t="s">
        <v>4960</v>
      </c>
      <c r="G1432" s="18" t="s">
        <v>4961</v>
      </c>
      <c r="H1432" s="18" t="s">
        <v>1459</v>
      </c>
      <c r="I1432" s="18" t="s">
        <v>1523</v>
      </c>
      <c r="J1432" s="21">
        <v>0</v>
      </c>
      <c r="K1432" s="21">
        <v>180250</v>
      </c>
      <c r="L1432" s="21">
        <v>180250</v>
      </c>
      <c r="M1432" s="21">
        <v>0</v>
      </c>
      <c r="N1432" s="22">
        <f t="shared" si="22"/>
        <v>0</v>
      </c>
      <c r="O1432" s="21">
        <v>0</v>
      </c>
      <c r="P1432" s="21">
        <v>0</v>
      </c>
      <c r="Q1432" s="21">
        <v>0</v>
      </c>
      <c r="R1432" s="21">
        <v>0</v>
      </c>
    </row>
    <row r="1433" spans="1:18" s="13" customFormat="1" ht="27.95" customHeight="1" x14ac:dyDescent="0.25">
      <c r="A1433" s="18" t="s">
        <v>1034</v>
      </c>
      <c r="B1433" s="18" t="s">
        <v>47</v>
      </c>
      <c r="C1433" s="19" t="s">
        <v>1763</v>
      </c>
      <c r="D1433" s="20" t="s">
        <v>132</v>
      </c>
      <c r="E1433" s="20" t="s">
        <v>1911</v>
      </c>
      <c r="F1433" s="19" t="s">
        <v>4962</v>
      </c>
      <c r="G1433" s="18" t="s">
        <v>4963</v>
      </c>
      <c r="H1433" s="18" t="s">
        <v>91</v>
      </c>
      <c r="I1433" s="18" t="s">
        <v>1529</v>
      </c>
      <c r="J1433" s="21">
        <v>0</v>
      </c>
      <c r="K1433" s="21">
        <v>350010</v>
      </c>
      <c r="L1433" s="21">
        <v>350010</v>
      </c>
      <c r="M1433" s="21">
        <v>0</v>
      </c>
      <c r="N1433" s="22">
        <f t="shared" si="22"/>
        <v>0</v>
      </c>
      <c r="O1433" s="21">
        <v>745894</v>
      </c>
      <c r="P1433" s="21">
        <v>0</v>
      </c>
      <c r="Q1433" s="21">
        <v>0</v>
      </c>
      <c r="R1433" s="21">
        <v>0</v>
      </c>
    </row>
    <row r="1434" spans="1:18" s="13" customFormat="1" ht="27.95" customHeight="1" x14ac:dyDescent="0.25">
      <c r="A1434" s="18" t="s">
        <v>1034</v>
      </c>
      <c r="B1434" s="18" t="s">
        <v>47</v>
      </c>
      <c r="C1434" s="19" t="s">
        <v>1763</v>
      </c>
      <c r="D1434" s="20" t="s">
        <v>132</v>
      </c>
      <c r="E1434" s="20" t="s">
        <v>797</v>
      </c>
      <c r="F1434" s="19" t="s">
        <v>4964</v>
      </c>
      <c r="G1434" s="18" t="s">
        <v>4965</v>
      </c>
      <c r="H1434" s="18" t="s">
        <v>1459</v>
      </c>
      <c r="I1434" s="18" t="s">
        <v>1523</v>
      </c>
      <c r="J1434" s="21">
        <v>0</v>
      </c>
      <c r="K1434" s="21">
        <v>60070</v>
      </c>
      <c r="L1434" s="21">
        <v>60070</v>
      </c>
      <c r="M1434" s="21">
        <v>0</v>
      </c>
      <c r="N1434" s="22">
        <f t="shared" si="22"/>
        <v>0</v>
      </c>
      <c r="O1434" s="21">
        <v>2717309</v>
      </c>
      <c r="P1434" s="21">
        <v>0</v>
      </c>
      <c r="Q1434" s="21">
        <v>0</v>
      </c>
      <c r="R1434" s="21">
        <v>0</v>
      </c>
    </row>
    <row r="1435" spans="1:18" s="13" customFormat="1" ht="27.95" customHeight="1" x14ac:dyDescent="0.25">
      <c r="A1435" s="18" t="s">
        <v>1034</v>
      </c>
      <c r="B1435" s="18" t="s">
        <v>21</v>
      </c>
      <c r="C1435" s="19" t="s">
        <v>1763</v>
      </c>
      <c r="D1435" s="20" t="s">
        <v>132</v>
      </c>
      <c r="E1435" s="20" t="s">
        <v>797</v>
      </c>
      <c r="F1435" s="19" t="s">
        <v>1403</v>
      </c>
      <c r="G1435" s="18" t="s">
        <v>2550</v>
      </c>
      <c r="H1435" s="18" t="s">
        <v>94</v>
      </c>
      <c r="I1435" s="18" t="s">
        <v>1533</v>
      </c>
      <c r="J1435" s="21">
        <v>1907890</v>
      </c>
      <c r="K1435" s="21">
        <v>2093732</v>
      </c>
      <c r="L1435" s="21">
        <v>2093732</v>
      </c>
      <c r="M1435" s="21">
        <v>179667.83799999999</v>
      </c>
      <c r="N1435" s="22">
        <f t="shared" si="22"/>
        <v>8.5812242445546985E-2</v>
      </c>
      <c r="O1435" s="21">
        <v>0</v>
      </c>
      <c r="P1435" s="21">
        <v>0</v>
      </c>
      <c r="Q1435" s="21">
        <v>0</v>
      </c>
      <c r="R1435" s="21">
        <v>0</v>
      </c>
    </row>
    <row r="1436" spans="1:18" s="13" customFormat="1" ht="27.95" customHeight="1" x14ac:dyDescent="0.25">
      <c r="A1436" s="18" t="s">
        <v>1034</v>
      </c>
      <c r="B1436" s="18" t="s">
        <v>21</v>
      </c>
      <c r="C1436" s="19" t="s">
        <v>1763</v>
      </c>
      <c r="D1436" s="20" t="s">
        <v>132</v>
      </c>
      <c r="E1436" s="20" t="s">
        <v>132</v>
      </c>
      <c r="F1436" s="19" t="s">
        <v>2392</v>
      </c>
      <c r="G1436" s="18" t="s">
        <v>4966</v>
      </c>
      <c r="H1436" s="18" t="s">
        <v>1464</v>
      </c>
      <c r="I1436" s="18" t="s">
        <v>2177</v>
      </c>
      <c r="J1436" s="21">
        <v>3880676</v>
      </c>
      <c r="K1436" s="21">
        <v>2000000</v>
      </c>
      <c r="L1436" s="21">
        <v>2000000</v>
      </c>
      <c r="M1436" s="21">
        <v>0</v>
      </c>
      <c r="N1436" s="22">
        <f t="shared" si="22"/>
        <v>0</v>
      </c>
      <c r="O1436" s="21">
        <v>2920367</v>
      </c>
      <c r="P1436" s="21">
        <v>0</v>
      </c>
      <c r="Q1436" s="21">
        <v>0</v>
      </c>
      <c r="R1436" s="21">
        <v>0</v>
      </c>
    </row>
    <row r="1437" spans="1:18" s="13" customFormat="1" ht="27.95" customHeight="1" x14ac:dyDescent="0.25">
      <c r="A1437" s="18" t="s">
        <v>1034</v>
      </c>
      <c r="B1437" s="18" t="s">
        <v>21</v>
      </c>
      <c r="C1437" s="19" t="s">
        <v>1763</v>
      </c>
      <c r="D1437" s="20" t="s">
        <v>131</v>
      </c>
      <c r="E1437" s="20" t="s">
        <v>797</v>
      </c>
      <c r="F1437" s="19" t="s">
        <v>1404</v>
      </c>
      <c r="G1437" s="18" t="s">
        <v>2003</v>
      </c>
      <c r="H1437" s="18" t="s">
        <v>1464</v>
      </c>
      <c r="I1437" s="18" t="s">
        <v>1465</v>
      </c>
      <c r="J1437" s="21">
        <v>607738</v>
      </c>
      <c r="K1437" s="21">
        <v>765775</v>
      </c>
      <c r="L1437" s="21">
        <v>765775</v>
      </c>
      <c r="M1437" s="21">
        <v>140598.20499999999</v>
      </c>
      <c r="N1437" s="22">
        <f t="shared" si="22"/>
        <v>0.18360250073454995</v>
      </c>
      <c r="O1437" s="21">
        <v>0</v>
      </c>
      <c r="P1437" s="21">
        <v>0</v>
      </c>
      <c r="Q1437" s="21">
        <v>0</v>
      </c>
      <c r="R1437" s="21">
        <v>0</v>
      </c>
    </row>
    <row r="1438" spans="1:18" s="13" customFormat="1" ht="27.95" customHeight="1" x14ac:dyDescent="0.25">
      <c r="A1438" s="18" t="s">
        <v>1034</v>
      </c>
      <c r="B1438" s="18" t="s">
        <v>21</v>
      </c>
      <c r="C1438" s="19" t="s">
        <v>1763</v>
      </c>
      <c r="D1438" s="20" t="s">
        <v>131</v>
      </c>
      <c r="E1438" s="20" t="s">
        <v>797</v>
      </c>
      <c r="F1438" s="19" t="s">
        <v>374</v>
      </c>
      <c r="G1438" s="18" t="s">
        <v>3334</v>
      </c>
      <c r="H1438" s="18" t="s">
        <v>7</v>
      </c>
      <c r="I1438" s="18" t="s">
        <v>8</v>
      </c>
      <c r="J1438" s="21">
        <v>49951</v>
      </c>
      <c r="K1438" s="21">
        <v>54450</v>
      </c>
      <c r="L1438" s="21">
        <v>54450</v>
      </c>
      <c r="M1438" s="21">
        <v>0</v>
      </c>
      <c r="N1438" s="22">
        <f t="shared" si="22"/>
        <v>0</v>
      </c>
      <c r="O1438" s="21">
        <v>0</v>
      </c>
      <c r="P1438" s="21">
        <v>0</v>
      </c>
      <c r="Q1438" s="21">
        <v>0</v>
      </c>
      <c r="R1438" s="21">
        <v>0</v>
      </c>
    </row>
    <row r="1439" spans="1:18" s="13" customFormat="1" ht="27.95" customHeight="1" x14ac:dyDescent="0.25">
      <c r="A1439" s="18" t="s">
        <v>1034</v>
      </c>
      <c r="B1439" s="18" t="s">
        <v>21</v>
      </c>
      <c r="C1439" s="19" t="s">
        <v>1763</v>
      </c>
      <c r="D1439" s="20" t="s">
        <v>132</v>
      </c>
      <c r="E1439" s="20" t="s">
        <v>797</v>
      </c>
      <c r="F1439" s="19" t="s">
        <v>2551</v>
      </c>
      <c r="G1439" s="18" t="s">
        <v>2552</v>
      </c>
      <c r="H1439" s="18" t="s">
        <v>1464</v>
      </c>
      <c r="I1439" s="18" t="s">
        <v>1730</v>
      </c>
      <c r="J1439" s="21">
        <v>1035282</v>
      </c>
      <c r="K1439" s="21">
        <v>704079</v>
      </c>
      <c r="L1439" s="21">
        <v>704079</v>
      </c>
      <c r="M1439" s="21">
        <v>0</v>
      </c>
      <c r="N1439" s="22">
        <f t="shared" si="22"/>
        <v>0</v>
      </c>
      <c r="O1439" s="21">
        <v>561807</v>
      </c>
      <c r="P1439" s="21">
        <v>0</v>
      </c>
      <c r="Q1439" s="21">
        <v>0</v>
      </c>
      <c r="R1439" s="21">
        <v>0</v>
      </c>
    </row>
    <row r="1440" spans="1:18" s="13" customFormat="1" ht="27.95" customHeight="1" x14ac:dyDescent="0.25">
      <c r="A1440" s="18" t="s">
        <v>1034</v>
      </c>
      <c r="B1440" s="18" t="s">
        <v>21</v>
      </c>
      <c r="C1440" s="19" t="s">
        <v>1763</v>
      </c>
      <c r="D1440" s="20" t="s">
        <v>131</v>
      </c>
      <c r="E1440" s="20" t="s">
        <v>797</v>
      </c>
      <c r="F1440" s="19" t="s">
        <v>1035</v>
      </c>
      <c r="G1440" s="18" t="s">
        <v>1036</v>
      </c>
      <c r="H1440" s="18" t="s">
        <v>96</v>
      </c>
      <c r="I1440" s="18" t="s">
        <v>1731</v>
      </c>
      <c r="J1440" s="21">
        <v>850122</v>
      </c>
      <c r="K1440" s="21">
        <v>1007189</v>
      </c>
      <c r="L1440" s="21">
        <v>1007189</v>
      </c>
      <c r="M1440" s="21">
        <v>513544.51799999998</v>
      </c>
      <c r="N1440" s="22">
        <f t="shared" si="22"/>
        <v>0.50987899788421043</v>
      </c>
      <c r="O1440" s="21">
        <v>0</v>
      </c>
      <c r="P1440" s="21">
        <v>0</v>
      </c>
      <c r="Q1440" s="21">
        <v>0</v>
      </c>
      <c r="R1440" s="21">
        <v>0</v>
      </c>
    </row>
    <row r="1441" spans="1:18" s="13" customFormat="1" ht="27.95" customHeight="1" x14ac:dyDescent="0.25">
      <c r="A1441" s="18" t="s">
        <v>1034</v>
      </c>
      <c r="B1441" s="18" t="s">
        <v>21</v>
      </c>
      <c r="C1441" s="19" t="s">
        <v>1763</v>
      </c>
      <c r="D1441" s="20" t="s">
        <v>132</v>
      </c>
      <c r="E1441" s="20" t="s">
        <v>132</v>
      </c>
      <c r="F1441" s="19" t="s">
        <v>1044</v>
      </c>
      <c r="G1441" s="18" t="s">
        <v>1913</v>
      </c>
      <c r="H1441" s="18" t="s">
        <v>170</v>
      </c>
      <c r="I1441" s="18" t="s">
        <v>233</v>
      </c>
      <c r="J1441" s="21">
        <v>5266508</v>
      </c>
      <c r="K1441" s="21">
        <v>2335104</v>
      </c>
      <c r="L1441" s="21">
        <v>2335104</v>
      </c>
      <c r="M1441" s="21">
        <v>289823.57199999999</v>
      </c>
      <c r="N1441" s="22">
        <f t="shared" si="22"/>
        <v>0.12411591603628788</v>
      </c>
      <c r="O1441" s="21">
        <v>3689308</v>
      </c>
      <c r="P1441" s="21">
        <v>6096801</v>
      </c>
      <c r="Q1441" s="21">
        <v>0</v>
      </c>
      <c r="R1441" s="21">
        <v>0</v>
      </c>
    </row>
    <row r="1442" spans="1:18" s="13" customFormat="1" ht="27.95" customHeight="1" x14ac:dyDescent="0.25">
      <c r="A1442" s="18" t="s">
        <v>1034</v>
      </c>
      <c r="B1442" s="18" t="s">
        <v>21</v>
      </c>
      <c r="C1442" s="19" t="s">
        <v>1763</v>
      </c>
      <c r="D1442" s="20" t="s">
        <v>131</v>
      </c>
      <c r="E1442" s="20" t="s">
        <v>797</v>
      </c>
      <c r="F1442" s="19" t="s">
        <v>1405</v>
      </c>
      <c r="G1442" s="18" t="s">
        <v>1406</v>
      </c>
      <c r="H1442" s="18" t="s">
        <v>1464</v>
      </c>
      <c r="I1442" s="18" t="s">
        <v>1465</v>
      </c>
      <c r="J1442" s="21">
        <v>1392402</v>
      </c>
      <c r="K1442" s="21">
        <v>1968818</v>
      </c>
      <c r="L1442" s="21">
        <v>1968818</v>
      </c>
      <c r="M1442" s="21">
        <v>386497.36499999999</v>
      </c>
      <c r="N1442" s="22">
        <f t="shared" si="22"/>
        <v>0.1963093414424289</v>
      </c>
      <c r="O1442" s="21">
        <v>0</v>
      </c>
      <c r="P1442" s="21">
        <v>0</v>
      </c>
      <c r="Q1442" s="21">
        <v>0</v>
      </c>
      <c r="R1442" s="21">
        <v>0</v>
      </c>
    </row>
    <row r="1443" spans="1:18" s="13" customFormat="1" ht="27.95" customHeight="1" x14ac:dyDescent="0.25">
      <c r="A1443" s="18" t="s">
        <v>1034</v>
      </c>
      <c r="B1443" s="18" t="s">
        <v>21</v>
      </c>
      <c r="C1443" s="19" t="s">
        <v>1763</v>
      </c>
      <c r="D1443" s="20" t="s">
        <v>131</v>
      </c>
      <c r="E1443" s="20" t="s">
        <v>797</v>
      </c>
      <c r="F1443" s="19" t="s">
        <v>1914</v>
      </c>
      <c r="G1443" s="18" t="s">
        <v>2553</v>
      </c>
      <c r="H1443" s="18" t="s">
        <v>148</v>
      </c>
      <c r="I1443" s="18" t="s">
        <v>1463</v>
      </c>
      <c r="J1443" s="21">
        <v>515500</v>
      </c>
      <c r="K1443" s="21">
        <v>2622621</v>
      </c>
      <c r="L1443" s="21">
        <v>2622621</v>
      </c>
      <c r="M1443" s="21">
        <v>313038.70500000002</v>
      </c>
      <c r="N1443" s="22">
        <f t="shared" si="22"/>
        <v>0.11936101518290292</v>
      </c>
      <c r="O1443" s="21">
        <v>0</v>
      </c>
      <c r="P1443" s="21">
        <v>0</v>
      </c>
      <c r="Q1443" s="21">
        <v>0</v>
      </c>
      <c r="R1443" s="21">
        <v>0</v>
      </c>
    </row>
    <row r="1444" spans="1:18" s="13" customFormat="1" ht="27.95" customHeight="1" x14ac:dyDescent="0.25">
      <c r="A1444" s="18" t="s">
        <v>1034</v>
      </c>
      <c r="B1444" s="18" t="s">
        <v>21</v>
      </c>
      <c r="C1444" s="19" t="s">
        <v>1763</v>
      </c>
      <c r="D1444" s="20" t="s">
        <v>131</v>
      </c>
      <c r="E1444" s="20" t="s">
        <v>797</v>
      </c>
      <c r="F1444" s="19" t="s">
        <v>1915</v>
      </c>
      <c r="G1444" s="18" t="s">
        <v>1916</v>
      </c>
      <c r="H1444" s="18" t="s">
        <v>53</v>
      </c>
      <c r="I1444" s="18" t="s">
        <v>1543</v>
      </c>
      <c r="J1444" s="21">
        <v>415929</v>
      </c>
      <c r="K1444" s="21">
        <v>486410</v>
      </c>
      <c r="L1444" s="21">
        <v>486410</v>
      </c>
      <c r="M1444" s="21">
        <v>317797.36900000001</v>
      </c>
      <c r="N1444" s="22">
        <f t="shared" si="22"/>
        <v>0.65335286897884504</v>
      </c>
      <c r="O1444" s="21">
        <v>0</v>
      </c>
      <c r="P1444" s="21">
        <v>0</v>
      </c>
      <c r="Q1444" s="21">
        <v>0</v>
      </c>
      <c r="R1444" s="21">
        <v>0</v>
      </c>
    </row>
    <row r="1445" spans="1:18" s="13" customFormat="1" ht="27.95" customHeight="1" x14ac:dyDescent="0.25">
      <c r="A1445" s="18" t="s">
        <v>1034</v>
      </c>
      <c r="B1445" s="18" t="s">
        <v>21</v>
      </c>
      <c r="C1445" s="19" t="s">
        <v>1763</v>
      </c>
      <c r="D1445" s="20" t="s">
        <v>1911</v>
      </c>
      <c r="E1445" s="20" t="s">
        <v>1912</v>
      </c>
      <c r="F1445" s="19" t="s">
        <v>2554</v>
      </c>
      <c r="G1445" s="18" t="s">
        <v>2555</v>
      </c>
      <c r="H1445" s="18" t="s">
        <v>170</v>
      </c>
      <c r="I1445" s="18" t="s">
        <v>8</v>
      </c>
      <c r="J1445" s="21">
        <v>60124</v>
      </c>
      <c r="K1445" s="21">
        <v>76882</v>
      </c>
      <c r="L1445" s="21">
        <v>76882</v>
      </c>
      <c r="M1445" s="21">
        <v>0</v>
      </c>
      <c r="N1445" s="22">
        <f t="shared" si="22"/>
        <v>0</v>
      </c>
      <c r="O1445" s="21">
        <v>0</v>
      </c>
      <c r="P1445" s="21">
        <v>0</v>
      </c>
      <c r="Q1445" s="21">
        <v>0</v>
      </c>
      <c r="R1445" s="21">
        <v>0</v>
      </c>
    </row>
    <row r="1446" spans="1:18" s="13" customFormat="1" ht="27.95" customHeight="1" x14ac:dyDescent="0.25">
      <c r="A1446" s="18" t="s">
        <v>1034</v>
      </c>
      <c r="B1446" s="18" t="s">
        <v>21</v>
      </c>
      <c r="C1446" s="19" t="s">
        <v>1763</v>
      </c>
      <c r="D1446" s="20" t="s">
        <v>1911</v>
      </c>
      <c r="E1446" s="20" t="s">
        <v>1912</v>
      </c>
      <c r="F1446" s="19" t="s">
        <v>2556</v>
      </c>
      <c r="G1446" s="18" t="s">
        <v>2557</v>
      </c>
      <c r="H1446" s="18" t="s">
        <v>2558</v>
      </c>
      <c r="I1446" s="18" t="s">
        <v>2559</v>
      </c>
      <c r="J1446" s="21">
        <v>90728</v>
      </c>
      <c r="K1446" s="21">
        <v>53750</v>
      </c>
      <c r="L1446" s="21">
        <v>53750</v>
      </c>
      <c r="M1446" s="21">
        <v>0</v>
      </c>
      <c r="N1446" s="22">
        <f t="shared" si="22"/>
        <v>0</v>
      </c>
      <c r="O1446" s="21">
        <v>0</v>
      </c>
      <c r="P1446" s="21">
        <v>0</v>
      </c>
      <c r="Q1446" s="21">
        <v>0</v>
      </c>
      <c r="R1446" s="21">
        <v>0</v>
      </c>
    </row>
    <row r="1447" spans="1:18" s="13" customFormat="1" ht="27.95" customHeight="1" x14ac:dyDescent="0.25">
      <c r="A1447" s="18" t="s">
        <v>1034</v>
      </c>
      <c r="B1447" s="18" t="s">
        <v>21</v>
      </c>
      <c r="C1447" s="19" t="s">
        <v>1763</v>
      </c>
      <c r="D1447" s="20" t="s">
        <v>1911</v>
      </c>
      <c r="E1447" s="20" t="s">
        <v>1912</v>
      </c>
      <c r="F1447" s="19" t="s">
        <v>2560</v>
      </c>
      <c r="G1447" s="18" t="s">
        <v>2561</v>
      </c>
      <c r="H1447" s="18" t="s">
        <v>53</v>
      </c>
      <c r="I1447" s="18" t="s">
        <v>2562</v>
      </c>
      <c r="J1447" s="21">
        <v>0</v>
      </c>
      <c r="K1447" s="21">
        <v>8000</v>
      </c>
      <c r="L1447" s="21">
        <v>8000</v>
      </c>
      <c r="M1447" s="21">
        <v>0</v>
      </c>
      <c r="N1447" s="22">
        <f t="shared" si="22"/>
        <v>0</v>
      </c>
      <c r="O1447" s="21">
        <v>0</v>
      </c>
      <c r="P1447" s="21">
        <v>0</v>
      </c>
      <c r="Q1447" s="21">
        <v>0</v>
      </c>
      <c r="R1447" s="21">
        <v>0</v>
      </c>
    </row>
    <row r="1448" spans="1:18" s="13" customFormat="1" ht="27.95" customHeight="1" x14ac:dyDescent="0.25">
      <c r="A1448" s="18" t="s">
        <v>1034</v>
      </c>
      <c r="B1448" s="18" t="s">
        <v>21</v>
      </c>
      <c r="C1448" s="19" t="s">
        <v>1763</v>
      </c>
      <c r="D1448" s="20" t="s">
        <v>1911</v>
      </c>
      <c r="E1448" s="20" t="s">
        <v>1912</v>
      </c>
      <c r="F1448" s="19" t="s">
        <v>2563</v>
      </c>
      <c r="G1448" s="18" t="s">
        <v>2564</v>
      </c>
      <c r="H1448" s="18" t="s">
        <v>53</v>
      </c>
      <c r="I1448" s="18" t="s">
        <v>1543</v>
      </c>
      <c r="J1448" s="21">
        <v>60103</v>
      </c>
      <c r="K1448" s="21">
        <v>64242</v>
      </c>
      <c r="L1448" s="21">
        <v>64242</v>
      </c>
      <c r="M1448" s="21">
        <v>0</v>
      </c>
      <c r="N1448" s="22">
        <f t="shared" si="22"/>
        <v>0</v>
      </c>
      <c r="O1448" s="21">
        <v>0</v>
      </c>
      <c r="P1448" s="21">
        <v>0</v>
      </c>
      <c r="Q1448" s="21">
        <v>0</v>
      </c>
      <c r="R1448" s="21">
        <v>0</v>
      </c>
    </row>
    <row r="1449" spans="1:18" s="13" customFormat="1" ht="27.95" customHeight="1" x14ac:dyDescent="0.25">
      <c r="A1449" s="18" t="s">
        <v>1034</v>
      </c>
      <c r="B1449" s="18" t="s">
        <v>21</v>
      </c>
      <c r="C1449" s="19" t="s">
        <v>1763</v>
      </c>
      <c r="D1449" s="20" t="s">
        <v>131</v>
      </c>
      <c r="E1449" s="20" t="s">
        <v>797</v>
      </c>
      <c r="F1449" s="19" t="s">
        <v>2044</v>
      </c>
      <c r="G1449" s="18" t="s">
        <v>2565</v>
      </c>
      <c r="H1449" s="18" t="s">
        <v>7</v>
      </c>
      <c r="I1449" s="18" t="s">
        <v>8</v>
      </c>
      <c r="J1449" s="21">
        <v>315018</v>
      </c>
      <c r="K1449" s="21">
        <v>391927</v>
      </c>
      <c r="L1449" s="21">
        <v>391927</v>
      </c>
      <c r="M1449" s="21">
        <v>0</v>
      </c>
      <c r="N1449" s="22">
        <f t="shared" si="22"/>
        <v>0</v>
      </c>
      <c r="O1449" s="21">
        <v>0</v>
      </c>
      <c r="P1449" s="21">
        <v>0</v>
      </c>
      <c r="Q1449" s="21">
        <v>0</v>
      </c>
      <c r="R1449" s="21">
        <v>0</v>
      </c>
    </row>
    <row r="1450" spans="1:18" s="13" customFormat="1" ht="27.95" customHeight="1" x14ac:dyDescent="0.25">
      <c r="A1450" s="18" t="s">
        <v>1034</v>
      </c>
      <c r="B1450" s="18" t="s">
        <v>21</v>
      </c>
      <c r="C1450" s="19" t="s">
        <v>1763</v>
      </c>
      <c r="D1450" s="20" t="s">
        <v>131</v>
      </c>
      <c r="E1450" s="20" t="s">
        <v>797</v>
      </c>
      <c r="F1450" s="19" t="s">
        <v>2102</v>
      </c>
      <c r="G1450" s="18" t="s">
        <v>2566</v>
      </c>
      <c r="H1450" s="18" t="s">
        <v>22</v>
      </c>
      <c r="I1450" s="18" t="s">
        <v>22</v>
      </c>
      <c r="J1450" s="21">
        <v>304320</v>
      </c>
      <c r="K1450" s="21">
        <v>467556</v>
      </c>
      <c r="L1450" s="21">
        <v>467556</v>
      </c>
      <c r="M1450" s="21">
        <v>0</v>
      </c>
      <c r="N1450" s="22">
        <f t="shared" si="22"/>
        <v>0</v>
      </c>
      <c r="O1450" s="21">
        <v>0</v>
      </c>
      <c r="P1450" s="21">
        <v>0</v>
      </c>
      <c r="Q1450" s="21">
        <v>0</v>
      </c>
      <c r="R1450" s="21">
        <v>0</v>
      </c>
    </row>
    <row r="1451" spans="1:18" s="13" customFormat="1" ht="27.95" customHeight="1" x14ac:dyDescent="0.25">
      <c r="A1451" s="18" t="s">
        <v>1034</v>
      </c>
      <c r="B1451" s="18" t="s">
        <v>21</v>
      </c>
      <c r="C1451" s="19" t="s">
        <v>1763</v>
      </c>
      <c r="D1451" s="20" t="s">
        <v>1911</v>
      </c>
      <c r="E1451" s="20" t="s">
        <v>1912</v>
      </c>
      <c r="F1451" s="19" t="s">
        <v>2567</v>
      </c>
      <c r="G1451" s="18" t="s">
        <v>2568</v>
      </c>
      <c r="H1451" s="18" t="s">
        <v>94</v>
      </c>
      <c r="I1451" s="18" t="s">
        <v>1258</v>
      </c>
      <c r="J1451" s="21">
        <v>661797</v>
      </c>
      <c r="K1451" s="21">
        <v>734153</v>
      </c>
      <c r="L1451" s="21">
        <v>734153</v>
      </c>
      <c r="M1451" s="21">
        <v>156242.24299999999</v>
      </c>
      <c r="N1451" s="22">
        <f t="shared" si="22"/>
        <v>0.21281972967487703</v>
      </c>
      <c r="O1451" s="21">
        <v>0</v>
      </c>
      <c r="P1451" s="21">
        <v>0</v>
      </c>
      <c r="Q1451" s="21">
        <v>0</v>
      </c>
      <c r="R1451" s="21">
        <v>0</v>
      </c>
    </row>
    <row r="1452" spans="1:18" s="13" customFormat="1" ht="27.95" customHeight="1" x14ac:dyDescent="0.25">
      <c r="A1452" s="18" t="s">
        <v>1034</v>
      </c>
      <c r="B1452" s="18" t="s">
        <v>21</v>
      </c>
      <c r="C1452" s="19" t="s">
        <v>1763</v>
      </c>
      <c r="D1452" s="20" t="s">
        <v>132</v>
      </c>
      <c r="E1452" s="20" t="s">
        <v>797</v>
      </c>
      <c r="F1452" s="19" t="s">
        <v>4967</v>
      </c>
      <c r="G1452" s="18" t="s">
        <v>4968</v>
      </c>
      <c r="H1452" s="18" t="s">
        <v>94</v>
      </c>
      <c r="I1452" s="18" t="s">
        <v>8</v>
      </c>
      <c r="J1452" s="21">
        <v>0</v>
      </c>
      <c r="K1452" s="21">
        <v>501041</v>
      </c>
      <c r="L1452" s="21">
        <v>501041</v>
      </c>
      <c r="M1452" s="21">
        <v>0</v>
      </c>
      <c r="N1452" s="22">
        <f t="shared" si="22"/>
        <v>0</v>
      </c>
      <c r="O1452" s="21">
        <v>2271450</v>
      </c>
      <c r="P1452" s="21">
        <v>279727</v>
      </c>
      <c r="Q1452" s="21">
        <v>0</v>
      </c>
      <c r="R1452" s="21">
        <v>0</v>
      </c>
    </row>
    <row r="1453" spans="1:18" s="13" customFormat="1" ht="27.95" customHeight="1" x14ac:dyDescent="0.25">
      <c r="A1453" s="18" t="s">
        <v>1034</v>
      </c>
      <c r="B1453" s="18" t="s">
        <v>21</v>
      </c>
      <c r="C1453" s="19" t="s">
        <v>1763</v>
      </c>
      <c r="D1453" s="20" t="s">
        <v>132</v>
      </c>
      <c r="E1453" s="20" t="s">
        <v>1911</v>
      </c>
      <c r="F1453" s="19" t="s">
        <v>2569</v>
      </c>
      <c r="G1453" s="18" t="s">
        <v>4969</v>
      </c>
      <c r="H1453" s="18" t="s">
        <v>22</v>
      </c>
      <c r="I1453" s="18" t="s">
        <v>1539</v>
      </c>
      <c r="J1453" s="21">
        <v>130209</v>
      </c>
      <c r="K1453" s="21">
        <v>184081</v>
      </c>
      <c r="L1453" s="21">
        <v>184081</v>
      </c>
      <c r="M1453" s="21">
        <v>0</v>
      </c>
      <c r="N1453" s="22">
        <f t="shared" si="22"/>
        <v>0</v>
      </c>
      <c r="O1453" s="21">
        <v>0</v>
      </c>
      <c r="P1453" s="21">
        <v>0</v>
      </c>
      <c r="Q1453" s="21">
        <v>0</v>
      </c>
      <c r="R1453" s="21">
        <v>0</v>
      </c>
    </row>
    <row r="1454" spans="1:18" s="13" customFormat="1" ht="27.95" customHeight="1" x14ac:dyDescent="0.25">
      <c r="A1454" s="18" t="s">
        <v>1034</v>
      </c>
      <c r="B1454" s="18" t="s">
        <v>21</v>
      </c>
      <c r="C1454" s="19" t="s">
        <v>1763</v>
      </c>
      <c r="D1454" s="20" t="s">
        <v>132</v>
      </c>
      <c r="E1454" s="20" t="s">
        <v>132</v>
      </c>
      <c r="F1454" s="19" t="s">
        <v>3833</v>
      </c>
      <c r="G1454" s="18" t="s">
        <v>3834</v>
      </c>
      <c r="H1454" s="18" t="s">
        <v>1464</v>
      </c>
      <c r="I1454" s="18" t="s">
        <v>1730</v>
      </c>
      <c r="J1454" s="21">
        <v>1031</v>
      </c>
      <c r="K1454" s="21">
        <v>0</v>
      </c>
      <c r="L1454" s="21">
        <v>0</v>
      </c>
      <c r="M1454" s="21">
        <v>0</v>
      </c>
      <c r="N1454" s="22" t="str">
        <f t="shared" si="22"/>
        <v>-</v>
      </c>
      <c r="O1454" s="21">
        <v>0</v>
      </c>
      <c r="P1454" s="21">
        <v>0</v>
      </c>
      <c r="Q1454" s="21">
        <v>0</v>
      </c>
      <c r="R1454" s="21">
        <v>0</v>
      </c>
    </row>
    <row r="1455" spans="1:18" s="13" customFormat="1" ht="27.95" customHeight="1" x14ac:dyDescent="0.25">
      <c r="A1455" s="18" t="s">
        <v>1034</v>
      </c>
      <c r="B1455" s="18" t="s">
        <v>21</v>
      </c>
      <c r="C1455" s="19" t="s">
        <v>1763</v>
      </c>
      <c r="D1455" s="20" t="s">
        <v>132</v>
      </c>
      <c r="E1455" s="20" t="s">
        <v>132</v>
      </c>
      <c r="F1455" s="19" t="s">
        <v>3213</v>
      </c>
      <c r="G1455" s="18" t="s">
        <v>3214</v>
      </c>
      <c r="H1455" s="18" t="s">
        <v>1464</v>
      </c>
      <c r="I1455" s="18" t="s">
        <v>1465</v>
      </c>
      <c r="J1455" s="21">
        <v>178856</v>
      </c>
      <c r="K1455" s="21">
        <v>5580</v>
      </c>
      <c r="L1455" s="21">
        <v>5580</v>
      </c>
      <c r="M1455" s="21">
        <v>0</v>
      </c>
      <c r="N1455" s="22">
        <f t="shared" si="22"/>
        <v>0</v>
      </c>
      <c r="O1455" s="21">
        <v>0</v>
      </c>
      <c r="P1455" s="21">
        <v>0</v>
      </c>
      <c r="Q1455" s="21">
        <v>0</v>
      </c>
      <c r="R1455" s="21">
        <v>0</v>
      </c>
    </row>
    <row r="1456" spans="1:18" s="13" customFormat="1" ht="27.95" customHeight="1" x14ac:dyDescent="0.25">
      <c r="A1456" s="18" t="s">
        <v>1034</v>
      </c>
      <c r="B1456" s="18" t="s">
        <v>21</v>
      </c>
      <c r="C1456" s="19" t="s">
        <v>1763</v>
      </c>
      <c r="D1456" s="20" t="s">
        <v>132</v>
      </c>
      <c r="E1456" s="20" t="s">
        <v>132</v>
      </c>
      <c r="F1456" s="19" t="s">
        <v>3835</v>
      </c>
      <c r="G1456" s="18" t="s">
        <v>3836</v>
      </c>
      <c r="H1456" s="18" t="s">
        <v>148</v>
      </c>
      <c r="I1456" s="18" t="s">
        <v>171</v>
      </c>
      <c r="J1456" s="21">
        <v>10310</v>
      </c>
      <c r="K1456" s="21">
        <v>50000</v>
      </c>
      <c r="L1456" s="21">
        <v>50000</v>
      </c>
      <c r="M1456" s="21">
        <v>0</v>
      </c>
      <c r="N1456" s="22">
        <f t="shared" si="22"/>
        <v>0</v>
      </c>
      <c r="O1456" s="21">
        <v>0</v>
      </c>
      <c r="P1456" s="21">
        <v>0</v>
      </c>
      <c r="Q1456" s="21">
        <v>0</v>
      </c>
      <c r="R1456" s="21">
        <v>0</v>
      </c>
    </row>
    <row r="1457" spans="1:18" s="13" customFormat="1" ht="27.95" customHeight="1" x14ac:dyDescent="0.25">
      <c r="A1457" s="18" t="s">
        <v>1034</v>
      </c>
      <c r="B1457" s="18" t="s">
        <v>21</v>
      </c>
      <c r="C1457" s="19" t="s">
        <v>1763</v>
      </c>
      <c r="D1457" s="20" t="s">
        <v>132</v>
      </c>
      <c r="E1457" s="20" t="s">
        <v>132</v>
      </c>
      <c r="F1457" s="19" t="s">
        <v>3837</v>
      </c>
      <c r="G1457" s="18" t="s">
        <v>3838</v>
      </c>
      <c r="H1457" s="18" t="s">
        <v>96</v>
      </c>
      <c r="I1457" s="18" t="s">
        <v>96</v>
      </c>
      <c r="J1457" s="21">
        <v>1031</v>
      </c>
      <c r="K1457" s="21">
        <v>312141</v>
      </c>
      <c r="L1457" s="21">
        <v>312141</v>
      </c>
      <c r="M1457" s="21">
        <v>0</v>
      </c>
      <c r="N1457" s="22">
        <f t="shared" si="22"/>
        <v>0</v>
      </c>
      <c r="O1457" s="21">
        <v>3265000</v>
      </c>
      <c r="P1457" s="21">
        <v>2024956</v>
      </c>
      <c r="Q1457" s="21">
        <v>0</v>
      </c>
      <c r="R1457" s="21">
        <v>0</v>
      </c>
    </row>
    <row r="1458" spans="1:18" s="13" customFormat="1" ht="27.95" customHeight="1" x14ac:dyDescent="0.25">
      <c r="A1458" s="18" t="s">
        <v>1034</v>
      </c>
      <c r="B1458" s="18" t="s">
        <v>21</v>
      </c>
      <c r="C1458" s="19" t="s">
        <v>1763</v>
      </c>
      <c r="D1458" s="20" t="s">
        <v>132</v>
      </c>
      <c r="E1458" s="20" t="s">
        <v>132</v>
      </c>
      <c r="F1458" s="19" t="s">
        <v>3839</v>
      </c>
      <c r="G1458" s="18" t="s">
        <v>3840</v>
      </c>
      <c r="H1458" s="18" t="s">
        <v>1464</v>
      </c>
      <c r="I1458" s="18" t="s">
        <v>1465</v>
      </c>
      <c r="J1458" s="21">
        <v>20620</v>
      </c>
      <c r="K1458" s="21">
        <v>280141</v>
      </c>
      <c r="L1458" s="21">
        <v>280141</v>
      </c>
      <c r="M1458" s="21">
        <v>0</v>
      </c>
      <c r="N1458" s="22">
        <f t="shared" si="22"/>
        <v>0</v>
      </c>
      <c r="O1458" s="21">
        <v>3079476</v>
      </c>
      <c r="P1458" s="21">
        <v>0</v>
      </c>
      <c r="Q1458" s="21">
        <v>0</v>
      </c>
      <c r="R1458" s="21">
        <v>0</v>
      </c>
    </row>
    <row r="1459" spans="1:18" s="13" customFormat="1" ht="27.95" customHeight="1" x14ac:dyDescent="0.25">
      <c r="A1459" s="18" t="s">
        <v>1034</v>
      </c>
      <c r="B1459" s="18" t="s">
        <v>21</v>
      </c>
      <c r="C1459" s="19" t="s">
        <v>1763</v>
      </c>
      <c r="D1459" s="20" t="s">
        <v>132</v>
      </c>
      <c r="E1459" s="20" t="s">
        <v>132</v>
      </c>
      <c r="F1459" s="19" t="s">
        <v>3841</v>
      </c>
      <c r="G1459" s="18" t="s">
        <v>3842</v>
      </c>
      <c r="H1459" s="18" t="s">
        <v>148</v>
      </c>
      <c r="I1459" s="18" t="s">
        <v>1463</v>
      </c>
      <c r="J1459" s="21">
        <v>1031</v>
      </c>
      <c r="K1459" s="21">
        <v>0</v>
      </c>
      <c r="L1459" s="21">
        <v>0</v>
      </c>
      <c r="M1459" s="21">
        <v>0</v>
      </c>
      <c r="N1459" s="22" t="str">
        <f t="shared" si="22"/>
        <v>-</v>
      </c>
      <c r="O1459" s="21">
        <v>0</v>
      </c>
      <c r="P1459" s="21">
        <v>0</v>
      </c>
      <c r="Q1459" s="21">
        <v>0</v>
      </c>
      <c r="R1459" s="21">
        <v>0</v>
      </c>
    </row>
    <row r="1460" spans="1:18" s="13" customFormat="1" ht="27.95" customHeight="1" x14ac:dyDescent="0.25">
      <c r="A1460" s="18" t="s">
        <v>1034</v>
      </c>
      <c r="B1460" s="18" t="s">
        <v>21</v>
      </c>
      <c r="C1460" s="19" t="s">
        <v>1763</v>
      </c>
      <c r="D1460" s="20" t="s">
        <v>132</v>
      </c>
      <c r="E1460" s="20" t="s">
        <v>132</v>
      </c>
      <c r="F1460" s="19" t="s">
        <v>3843</v>
      </c>
      <c r="G1460" s="18" t="s">
        <v>3844</v>
      </c>
      <c r="H1460" s="18" t="s">
        <v>148</v>
      </c>
      <c r="I1460" s="18" t="s">
        <v>1463</v>
      </c>
      <c r="J1460" s="21">
        <v>20620</v>
      </c>
      <c r="K1460" s="21">
        <v>440141</v>
      </c>
      <c r="L1460" s="21">
        <v>440141</v>
      </c>
      <c r="M1460" s="21">
        <v>0</v>
      </c>
      <c r="N1460" s="22">
        <f t="shared" si="22"/>
        <v>0</v>
      </c>
      <c r="O1460" s="21">
        <v>3513348</v>
      </c>
      <c r="P1460" s="21">
        <v>0</v>
      </c>
      <c r="Q1460" s="21">
        <v>0</v>
      </c>
      <c r="R1460" s="21">
        <v>0</v>
      </c>
    </row>
    <row r="1461" spans="1:18" s="13" customFormat="1" ht="27.95" customHeight="1" x14ac:dyDescent="0.25">
      <c r="A1461" s="18" t="s">
        <v>1034</v>
      </c>
      <c r="B1461" s="18" t="s">
        <v>21</v>
      </c>
      <c r="C1461" s="19" t="s">
        <v>1763</v>
      </c>
      <c r="D1461" s="20" t="s">
        <v>132</v>
      </c>
      <c r="E1461" s="20" t="s">
        <v>132</v>
      </c>
      <c r="F1461" s="19" t="s">
        <v>3845</v>
      </c>
      <c r="G1461" s="18" t="s">
        <v>3846</v>
      </c>
      <c r="H1461" s="18" t="s">
        <v>148</v>
      </c>
      <c r="I1461" s="18" t="s">
        <v>171</v>
      </c>
      <c r="J1461" s="21">
        <v>20620</v>
      </c>
      <c r="K1461" s="21">
        <v>0</v>
      </c>
      <c r="L1461" s="21">
        <v>0</v>
      </c>
      <c r="M1461" s="21">
        <v>0</v>
      </c>
      <c r="N1461" s="22" t="str">
        <f t="shared" si="22"/>
        <v>-</v>
      </c>
      <c r="O1461" s="21">
        <v>0</v>
      </c>
      <c r="P1461" s="21">
        <v>0</v>
      </c>
      <c r="Q1461" s="21">
        <v>0</v>
      </c>
      <c r="R1461" s="21">
        <v>0</v>
      </c>
    </row>
    <row r="1462" spans="1:18" s="13" customFormat="1" ht="27.95" customHeight="1" x14ac:dyDescent="0.25">
      <c r="A1462" s="18" t="s">
        <v>1034</v>
      </c>
      <c r="B1462" s="18" t="s">
        <v>21</v>
      </c>
      <c r="C1462" s="19" t="s">
        <v>1763</v>
      </c>
      <c r="D1462" s="20" t="s">
        <v>132</v>
      </c>
      <c r="E1462" s="20" t="s">
        <v>132</v>
      </c>
      <c r="F1462" s="19" t="s">
        <v>3215</v>
      </c>
      <c r="G1462" s="18" t="s">
        <v>3216</v>
      </c>
      <c r="H1462" s="18" t="s">
        <v>148</v>
      </c>
      <c r="I1462" s="18" t="s">
        <v>171</v>
      </c>
      <c r="J1462" s="21">
        <v>1259040</v>
      </c>
      <c r="K1462" s="21">
        <v>1304454</v>
      </c>
      <c r="L1462" s="21">
        <v>1304454</v>
      </c>
      <c r="M1462" s="21">
        <v>0</v>
      </c>
      <c r="N1462" s="22">
        <f t="shared" si="22"/>
        <v>0</v>
      </c>
      <c r="O1462" s="21">
        <v>0</v>
      </c>
      <c r="P1462" s="21">
        <v>0</v>
      </c>
      <c r="Q1462" s="21">
        <v>0</v>
      </c>
      <c r="R1462" s="21">
        <v>0</v>
      </c>
    </row>
    <row r="1463" spans="1:18" s="13" customFormat="1" ht="27.95" customHeight="1" x14ac:dyDescent="0.25">
      <c r="A1463" s="18" t="s">
        <v>1034</v>
      </c>
      <c r="B1463" s="18" t="s">
        <v>21</v>
      </c>
      <c r="C1463" s="19" t="s">
        <v>1763</v>
      </c>
      <c r="D1463" s="20" t="s">
        <v>132</v>
      </c>
      <c r="E1463" s="20" t="s">
        <v>1911</v>
      </c>
      <c r="F1463" s="19" t="s">
        <v>3102</v>
      </c>
      <c r="G1463" s="18" t="s">
        <v>3103</v>
      </c>
      <c r="H1463" s="18" t="s">
        <v>94</v>
      </c>
      <c r="I1463" s="18" t="s">
        <v>1253</v>
      </c>
      <c r="J1463" s="21">
        <v>1270087</v>
      </c>
      <c r="K1463" s="21">
        <v>1267411</v>
      </c>
      <c r="L1463" s="21">
        <v>1267411</v>
      </c>
      <c r="M1463" s="21">
        <v>0</v>
      </c>
      <c r="N1463" s="22">
        <f t="shared" si="22"/>
        <v>0</v>
      </c>
      <c r="O1463" s="21">
        <v>0</v>
      </c>
      <c r="P1463" s="21">
        <v>0</v>
      </c>
      <c r="Q1463" s="21">
        <v>0</v>
      </c>
      <c r="R1463" s="21">
        <v>0</v>
      </c>
    </row>
    <row r="1464" spans="1:18" s="13" customFormat="1" ht="27.95" customHeight="1" x14ac:dyDescent="0.25">
      <c r="A1464" s="18" t="s">
        <v>1034</v>
      </c>
      <c r="B1464" s="18" t="s">
        <v>21</v>
      </c>
      <c r="C1464" s="19" t="s">
        <v>1763</v>
      </c>
      <c r="D1464" s="20" t="s">
        <v>132</v>
      </c>
      <c r="E1464" s="20" t="s">
        <v>132</v>
      </c>
      <c r="F1464" s="19" t="s">
        <v>3217</v>
      </c>
      <c r="G1464" s="18" t="s">
        <v>3218</v>
      </c>
      <c r="H1464" s="18" t="s">
        <v>1534</v>
      </c>
      <c r="I1464" s="18" t="s">
        <v>1534</v>
      </c>
      <c r="J1464" s="21">
        <v>684541</v>
      </c>
      <c r="K1464" s="21">
        <v>889867</v>
      </c>
      <c r="L1464" s="21">
        <v>889867</v>
      </c>
      <c r="M1464" s="21">
        <v>0</v>
      </c>
      <c r="N1464" s="22">
        <f t="shared" si="22"/>
        <v>0</v>
      </c>
      <c r="O1464" s="21">
        <v>0</v>
      </c>
      <c r="P1464" s="21">
        <v>0</v>
      </c>
      <c r="Q1464" s="21">
        <v>0</v>
      </c>
      <c r="R1464" s="21">
        <v>0</v>
      </c>
    </row>
    <row r="1465" spans="1:18" s="13" customFormat="1" ht="27.95" customHeight="1" x14ac:dyDescent="0.25">
      <c r="A1465" s="18" t="s">
        <v>1034</v>
      </c>
      <c r="B1465" s="18" t="s">
        <v>21</v>
      </c>
      <c r="C1465" s="19" t="s">
        <v>1763</v>
      </c>
      <c r="D1465" s="20" t="s">
        <v>132</v>
      </c>
      <c r="E1465" s="20" t="s">
        <v>797</v>
      </c>
      <c r="F1465" s="19" t="s">
        <v>4970</v>
      </c>
      <c r="G1465" s="18" t="s">
        <v>4971</v>
      </c>
      <c r="H1465" s="18" t="s">
        <v>94</v>
      </c>
      <c r="I1465" s="18" t="s">
        <v>1533</v>
      </c>
      <c r="J1465" s="21">
        <v>0</v>
      </c>
      <c r="K1465" s="21">
        <v>3000</v>
      </c>
      <c r="L1465" s="21">
        <v>3000</v>
      </c>
      <c r="M1465" s="21">
        <v>0</v>
      </c>
      <c r="N1465" s="22">
        <f t="shared" si="22"/>
        <v>0</v>
      </c>
      <c r="O1465" s="21">
        <v>0</v>
      </c>
      <c r="P1465" s="21">
        <v>0</v>
      </c>
      <c r="Q1465" s="21">
        <v>0</v>
      </c>
      <c r="R1465" s="21">
        <v>0</v>
      </c>
    </row>
    <row r="1466" spans="1:18" s="13" customFormat="1" ht="27.95" customHeight="1" x14ac:dyDescent="0.25">
      <c r="A1466" s="18" t="s">
        <v>1034</v>
      </c>
      <c r="B1466" s="18" t="s">
        <v>21</v>
      </c>
      <c r="C1466" s="19" t="s">
        <v>1763</v>
      </c>
      <c r="D1466" s="20" t="s">
        <v>132</v>
      </c>
      <c r="E1466" s="20" t="s">
        <v>797</v>
      </c>
      <c r="F1466" s="19" t="s">
        <v>4972</v>
      </c>
      <c r="G1466" s="18" t="s">
        <v>4973</v>
      </c>
      <c r="H1466" s="18" t="s">
        <v>94</v>
      </c>
      <c r="I1466" s="18" t="s">
        <v>95</v>
      </c>
      <c r="J1466" s="21">
        <v>0</v>
      </c>
      <c r="K1466" s="21">
        <v>5000</v>
      </c>
      <c r="L1466" s="21">
        <v>5000</v>
      </c>
      <c r="M1466" s="21">
        <v>0</v>
      </c>
      <c r="N1466" s="22">
        <f t="shared" si="22"/>
        <v>0</v>
      </c>
      <c r="O1466" s="21">
        <v>0</v>
      </c>
      <c r="P1466" s="21">
        <v>0</v>
      </c>
      <c r="Q1466" s="21">
        <v>0</v>
      </c>
      <c r="R1466" s="21">
        <v>0</v>
      </c>
    </row>
    <row r="1467" spans="1:18" s="13" customFormat="1" ht="27.95" customHeight="1" x14ac:dyDescent="0.25">
      <c r="A1467" s="18" t="s">
        <v>1034</v>
      </c>
      <c r="B1467" s="18" t="s">
        <v>21</v>
      </c>
      <c r="C1467" s="19" t="s">
        <v>1763</v>
      </c>
      <c r="D1467" s="20" t="s">
        <v>132</v>
      </c>
      <c r="E1467" s="20" t="s">
        <v>797</v>
      </c>
      <c r="F1467" s="19" t="s">
        <v>4974</v>
      </c>
      <c r="G1467" s="18" t="s">
        <v>4975</v>
      </c>
      <c r="H1467" s="18" t="s">
        <v>94</v>
      </c>
      <c r="I1467" s="18" t="s">
        <v>94</v>
      </c>
      <c r="J1467" s="21">
        <v>0</v>
      </c>
      <c r="K1467" s="21">
        <v>5000</v>
      </c>
      <c r="L1467" s="21">
        <v>5000</v>
      </c>
      <c r="M1467" s="21">
        <v>0</v>
      </c>
      <c r="N1467" s="22">
        <f t="shared" si="22"/>
        <v>0</v>
      </c>
      <c r="O1467" s="21">
        <v>0</v>
      </c>
      <c r="P1467" s="21">
        <v>0</v>
      </c>
      <c r="Q1467" s="21">
        <v>0</v>
      </c>
      <c r="R1467" s="21">
        <v>0</v>
      </c>
    </row>
    <row r="1468" spans="1:18" s="13" customFormat="1" ht="27.95" customHeight="1" x14ac:dyDescent="0.25">
      <c r="A1468" s="18" t="s">
        <v>1034</v>
      </c>
      <c r="B1468" s="18" t="s">
        <v>21</v>
      </c>
      <c r="C1468" s="19" t="s">
        <v>1763</v>
      </c>
      <c r="D1468" s="20" t="s">
        <v>132</v>
      </c>
      <c r="E1468" s="20" t="s">
        <v>797</v>
      </c>
      <c r="F1468" s="19" t="s">
        <v>4976</v>
      </c>
      <c r="G1468" s="18" t="s">
        <v>4977</v>
      </c>
      <c r="H1468" s="18" t="s">
        <v>94</v>
      </c>
      <c r="I1468" s="18" t="s">
        <v>94</v>
      </c>
      <c r="J1468" s="21">
        <v>0</v>
      </c>
      <c r="K1468" s="21">
        <v>21000</v>
      </c>
      <c r="L1468" s="21">
        <v>21000</v>
      </c>
      <c r="M1468" s="21">
        <v>0</v>
      </c>
      <c r="N1468" s="22">
        <f t="shared" si="22"/>
        <v>0</v>
      </c>
      <c r="O1468" s="21">
        <v>0</v>
      </c>
      <c r="P1468" s="21">
        <v>0</v>
      </c>
      <c r="Q1468" s="21">
        <v>0</v>
      </c>
      <c r="R1468" s="21">
        <v>0</v>
      </c>
    </row>
    <row r="1469" spans="1:18" s="13" customFormat="1" ht="27.95" customHeight="1" x14ac:dyDescent="0.25">
      <c r="A1469" s="18" t="s">
        <v>1034</v>
      </c>
      <c r="B1469" s="18" t="s">
        <v>1771</v>
      </c>
      <c r="C1469" s="19" t="s">
        <v>1763</v>
      </c>
      <c r="D1469" s="20" t="s">
        <v>134</v>
      </c>
      <c r="E1469" s="20" t="s">
        <v>134</v>
      </c>
      <c r="F1469" s="19" t="s">
        <v>660</v>
      </c>
      <c r="G1469" s="18" t="s">
        <v>2024</v>
      </c>
      <c r="H1469" s="18" t="s">
        <v>1544</v>
      </c>
      <c r="I1469" s="18" t="s">
        <v>1554</v>
      </c>
      <c r="J1469" s="21">
        <v>0</v>
      </c>
      <c r="K1469" s="21">
        <v>84200</v>
      </c>
      <c r="L1469" s="21">
        <v>84200</v>
      </c>
      <c r="M1469" s="21">
        <v>0</v>
      </c>
      <c r="N1469" s="22">
        <f t="shared" si="22"/>
        <v>0</v>
      </c>
      <c r="O1469" s="21">
        <v>0</v>
      </c>
      <c r="P1469" s="21">
        <v>0</v>
      </c>
      <c r="Q1469" s="21">
        <v>0</v>
      </c>
      <c r="R1469" s="21">
        <v>0</v>
      </c>
    </row>
    <row r="1470" spans="1:18" s="13" customFormat="1" ht="27.95" customHeight="1" x14ac:dyDescent="0.25">
      <c r="A1470" s="18" t="s">
        <v>1034</v>
      </c>
      <c r="B1470" s="18" t="s">
        <v>1771</v>
      </c>
      <c r="C1470" s="19" t="s">
        <v>1763</v>
      </c>
      <c r="D1470" s="20" t="s">
        <v>131</v>
      </c>
      <c r="E1470" s="20" t="s">
        <v>797</v>
      </c>
      <c r="F1470" s="19" t="s">
        <v>521</v>
      </c>
      <c r="G1470" s="18" t="s">
        <v>1099</v>
      </c>
      <c r="H1470" s="18" t="s">
        <v>23</v>
      </c>
      <c r="I1470" s="18" t="s">
        <v>23</v>
      </c>
      <c r="J1470" s="21">
        <v>1028425</v>
      </c>
      <c r="K1470" s="21">
        <v>1741938</v>
      </c>
      <c r="L1470" s="21">
        <v>1741938</v>
      </c>
      <c r="M1470" s="21">
        <v>11481.882</v>
      </c>
      <c r="N1470" s="22">
        <f t="shared" si="22"/>
        <v>6.591441256807073E-3</v>
      </c>
      <c r="O1470" s="21">
        <v>0</v>
      </c>
      <c r="P1470" s="21">
        <v>0</v>
      </c>
      <c r="Q1470" s="21">
        <v>0</v>
      </c>
      <c r="R1470" s="21">
        <v>0</v>
      </c>
    </row>
    <row r="1471" spans="1:18" s="13" customFormat="1" ht="27.95" customHeight="1" x14ac:dyDescent="0.25">
      <c r="A1471" s="18" t="s">
        <v>1034</v>
      </c>
      <c r="B1471" s="18" t="s">
        <v>1771</v>
      </c>
      <c r="C1471" s="19" t="s">
        <v>1763</v>
      </c>
      <c r="D1471" s="20" t="s">
        <v>131</v>
      </c>
      <c r="E1471" s="20" t="s">
        <v>797</v>
      </c>
      <c r="F1471" s="19" t="s">
        <v>3276</v>
      </c>
      <c r="G1471" s="18" t="s">
        <v>3277</v>
      </c>
      <c r="H1471" s="18" t="s">
        <v>7</v>
      </c>
      <c r="I1471" s="18" t="s">
        <v>8</v>
      </c>
      <c r="J1471" s="21">
        <v>0</v>
      </c>
      <c r="K1471" s="21">
        <v>388</v>
      </c>
      <c r="L1471" s="21">
        <v>388</v>
      </c>
      <c r="M1471" s="21">
        <v>0</v>
      </c>
      <c r="N1471" s="22">
        <f t="shared" si="22"/>
        <v>0</v>
      </c>
      <c r="O1471" s="21">
        <v>0</v>
      </c>
      <c r="P1471" s="21">
        <v>0</v>
      </c>
      <c r="Q1471" s="21">
        <v>0</v>
      </c>
      <c r="R1471" s="21">
        <v>0</v>
      </c>
    </row>
    <row r="1472" spans="1:18" s="13" customFormat="1" ht="27.95" customHeight="1" x14ac:dyDescent="0.25">
      <c r="A1472" s="18" t="s">
        <v>1034</v>
      </c>
      <c r="B1472" s="18" t="s">
        <v>1771</v>
      </c>
      <c r="C1472" s="19" t="s">
        <v>1763</v>
      </c>
      <c r="D1472" s="20" t="s">
        <v>132</v>
      </c>
      <c r="E1472" s="20" t="s">
        <v>132</v>
      </c>
      <c r="F1472" s="19" t="s">
        <v>810</v>
      </c>
      <c r="G1472" s="18" t="s">
        <v>1194</v>
      </c>
      <c r="H1472" s="18" t="s">
        <v>23</v>
      </c>
      <c r="I1472" s="18" t="s">
        <v>1732</v>
      </c>
      <c r="J1472" s="21">
        <v>0</v>
      </c>
      <c r="K1472" s="21">
        <v>58805</v>
      </c>
      <c r="L1472" s="21">
        <v>58805</v>
      </c>
      <c r="M1472" s="21">
        <v>31233.588</v>
      </c>
      <c r="N1472" s="22">
        <f t="shared" si="22"/>
        <v>0.53113830456593825</v>
      </c>
      <c r="O1472" s="21">
        <v>0</v>
      </c>
      <c r="P1472" s="21">
        <v>0</v>
      </c>
      <c r="Q1472" s="21">
        <v>0</v>
      </c>
      <c r="R1472" s="21">
        <v>0</v>
      </c>
    </row>
    <row r="1473" spans="1:18" s="13" customFormat="1" ht="27.95" customHeight="1" x14ac:dyDescent="0.25">
      <c r="A1473" s="18" t="s">
        <v>1034</v>
      </c>
      <c r="B1473" s="18" t="s">
        <v>1771</v>
      </c>
      <c r="C1473" s="19" t="s">
        <v>1763</v>
      </c>
      <c r="D1473" s="20" t="s">
        <v>131</v>
      </c>
      <c r="E1473" s="20" t="s">
        <v>797</v>
      </c>
      <c r="F1473" s="19" t="s">
        <v>1917</v>
      </c>
      <c r="G1473" s="18" t="s">
        <v>1918</v>
      </c>
      <c r="H1473" s="18" t="s">
        <v>23</v>
      </c>
      <c r="I1473" s="18" t="s">
        <v>1474</v>
      </c>
      <c r="J1473" s="21">
        <v>522044</v>
      </c>
      <c r="K1473" s="21">
        <v>983339</v>
      </c>
      <c r="L1473" s="21">
        <v>983339</v>
      </c>
      <c r="M1473" s="21">
        <v>0</v>
      </c>
      <c r="N1473" s="22">
        <f t="shared" si="22"/>
        <v>0</v>
      </c>
      <c r="O1473" s="21">
        <v>0</v>
      </c>
      <c r="P1473" s="21">
        <v>0</v>
      </c>
      <c r="Q1473" s="21">
        <v>0</v>
      </c>
      <c r="R1473" s="21">
        <v>0</v>
      </c>
    </row>
    <row r="1474" spans="1:18" s="13" customFormat="1" ht="27.95" customHeight="1" x14ac:dyDescent="0.25">
      <c r="A1474" s="18" t="s">
        <v>1034</v>
      </c>
      <c r="B1474" s="18" t="s">
        <v>1771</v>
      </c>
      <c r="C1474" s="19" t="s">
        <v>1763</v>
      </c>
      <c r="D1474" s="20" t="s">
        <v>131</v>
      </c>
      <c r="E1474" s="20" t="s">
        <v>797</v>
      </c>
      <c r="F1474" s="19" t="s">
        <v>827</v>
      </c>
      <c r="G1474" s="18" t="s">
        <v>1100</v>
      </c>
      <c r="H1474" s="18" t="s">
        <v>1544</v>
      </c>
      <c r="I1474" s="18" t="s">
        <v>1733</v>
      </c>
      <c r="J1474" s="21">
        <v>1751724</v>
      </c>
      <c r="K1474" s="21">
        <v>1894386</v>
      </c>
      <c r="L1474" s="21">
        <v>1894386</v>
      </c>
      <c r="M1474" s="21">
        <v>15589.823</v>
      </c>
      <c r="N1474" s="22">
        <f t="shared" si="22"/>
        <v>8.2294859653734773E-3</v>
      </c>
      <c r="O1474" s="21">
        <v>0</v>
      </c>
      <c r="P1474" s="21">
        <v>0</v>
      </c>
      <c r="Q1474" s="21">
        <v>0</v>
      </c>
      <c r="R1474" s="21">
        <v>0</v>
      </c>
    </row>
    <row r="1475" spans="1:18" s="13" customFormat="1" ht="27.95" customHeight="1" x14ac:dyDescent="0.25">
      <c r="A1475" s="18" t="s">
        <v>1034</v>
      </c>
      <c r="B1475" s="18" t="s">
        <v>1771</v>
      </c>
      <c r="C1475" s="19" t="s">
        <v>1763</v>
      </c>
      <c r="D1475" s="20" t="s">
        <v>131</v>
      </c>
      <c r="E1475" s="20" t="s">
        <v>797</v>
      </c>
      <c r="F1475" s="19" t="s">
        <v>1037</v>
      </c>
      <c r="G1475" s="18" t="s">
        <v>1038</v>
      </c>
      <c r="H1475" s="18" t="s">
        <v>23</v>
      </c>
      <c r="I1475" s="18" t="s">
        <v>1551</v>
      </c>
      <c r="J1475" s="21">
        <v>11566</v>
      </c>
      <c r="K1475" s="21">
        <v>160697</v>
      </c>
      <c r="L1475" s="21">
        <v>160697</v>
      </c>
      <c r="M1475" s="21">
        <v>0</v>
      </c>
      <c r="N1475" s="22">
        <f t="shared" si="22"/>
        <v>0</v>
      </c>
      <c r="O1475" s="21">
        <v>0</v>
      </c>
      <c r="P1475" s="21">
        <v>0</v>
      </c>
      <c r="Q1475" s="21">
        <v>0</v>
      </c>
      <c r="R1475" s="21">
        <v>0</v>
      </c>
    </row>
    <row r="1476" spans="1:18" s="13" customFormat="1" ht="27.95" customHeight="1" x14ac:dyDescent="0.25">
      <c r="A1476" s="18" t="s">
        <v>1034</v>
      </c>
      <c r="B1476" s="18" t="s">
        <v>1771</v>
      </c>
      <c r="C1476" s="19" t="s">
        <v>1763</v>
      </c>
      <c r="D1476" s="20" t="s">
        <v>134</v>
      </c>
      <c r="E1476" s="20" t="s">
        <v>134</v>
      </c>
      <c r="F1476" s="19" t="s">
        <v>2025</v>
      </c>
      <c r="G1476" s="18" t="s">
        <v>2026</v>
      </c>
      <c r="H1476" s="18" t="s">
        <v>1544</v>
      </c>
      <c r="I1476" s="18" t="s">
        <v>1554</v>
      </c>
      <c r="J1476" s="21">
        <v>1154444</v>
      </c>
      <c r="K1476" s="21">
        <v>986758</v>
      </c>
      <c r="L1476" s="21">
        <v>986758</v>
      </c>
      <c r="M1476" s="21">
        <v>305789.147</v>
      </c>
      <c r="N1476" s="22">
        <f t="shared" si="22"/>
        <v>0.30989274675249656</v>
      </c>
      <c r="O1476" s="21">
        <v>0</v>
      </c>
      <c r="P1476" s="21">
        <v>0</v>
      </c>
      <c r="Q1476" s="21">
        <v>0</v>
      </c>
      <c r="R1476" s="21">
        <v>0</v>
      </c>
    </row>
    <row r="1477" spans="1:18" s="13" customFormat="1" ht="27.95" customHeight="1" x14ac:dyDescent="0.25">
      <c r="A1477" s="18" t="s">
        <v>1034</v>
      </c>
      <c r="B1477" s="18" t="s">
        <v>1771</v>
      </c>
      <c r="C1477" s="19" t="s">
        <v>1763</v>
      </c>
      <c r="D1477" s="20" t="s">
        <v>1408</v>
      </c>
      <c r="E1477" s="20" t="s">
        <v>1408</v>
      </c>
      <c r="F1477" s="19" t="s">
        <v>2027</v>
      </c>
      <c r="G1477" s="18" t="s">
        <v>2570</v>
      </c>
      <c r="H1477" s="18" t="s">
        <v>23</v>
      </c>
      <c r="I1477" s="18" t="s">
        <v>1732</v>
      </c>
      <c r="J1477" s="21">
        <v>3312528</v>
      </c>
      <c r="K1477" s="21">
        <v>4377912</v>
      </c>
      <c r="L1477" s="21">
        <v>4377912</v>
      </c>
      <c r="M1477" s="21">
        <v>0</v>
      </c>
      <c r="N1477" s="22">
        <f t="shared" ref="N1477:N1540" si="23">IF(K1477=0,"-",M1477/K1477)</f>
        <v>0</v>
      </c>
      <c r="O1477" s="21">
        <v>0</v>
      </c>
      <c r="P1477" s="21">
        <v>0</v>
      </c>
      <c r="Q1477" s="21">
        <v>0</v>
      </c>
      <c r="R1477" s="21">
        <v>0</v>
      </c>
    </row>
    <row r="1478" spans="1:18" s="13" customFormat="1" ht="27.95" customHeight="1" x14ac:dyDescent="0.25">
      <c r="A1478" s="18" t="s">
        <v>1034</v>
      </c>
      <c r="B1478" s="18" t="s">
        <v>1771</v>
      </c>
      <c r="C1478" s="19" t="s">
        <v>1763</v>
      </c>
      <c r="D1478" s="20" t="s">
        <v>132</v>
      </c>
      <c r="E1478" s="20" t="s">
        <v>132</v>
      </c>
      <c r="F1478" s="19" t="s">
        <v>1407</v>
      </c>
      <c r="G1478" s="18" t="s">
        <v>2028</v>
      </c>
      <c r="H1478" s="18" t="s">
        <v>1544</v>
      </c>
      <c r="I1478" s="18" t="s">
        <v>1554</v>
      </c>
      <c r="J1478" s="21">
        <v>951936</v>
      </c>
      <c r="K1478" s="21">
        <v>923313</v>
      </c>
      <c r="L1478" s="21">
        <v>923313</v>
      </c>
      <c r="M1478" s="21">
        <v>236552.08499999999</v>
      </c>
      <c r="N1478" s="22">
        <f t="shared" si="23"/>
        <v>0.25619923579544529</v>
      </c>
      <c r="O1478" s="21">
        <v>0</v>
      </c>
      <c r="P1478" s="21">
        <v>0</v>
      </c>
      <c r="Q1478" s="21">
        <v>0</v>
      </c>
      <c r="R1478" s="21">
        <v>0</v>
      </c>
    </row>
    <row r="1479" spans="1:18" s="13" customFormat="1" ht="27.95" customHeight="1" x14ac:dyDescent="0.25">
      <c r="A1479" s="18" t="s">
        <v>1034</v>
      </c>
      <c r="B1479" s="18" t="s">
        <v>1771</v>
      </c>
      <c r="C1479" s="19" t="s">
        <v>1763</v>
      </c>
      <c r="D1479" s="20" t="s">
        <v>132</v>
      </c>
      <c r="E1479" s="20" t="s">
        <v>797</v>
      </c>
      <c r="F1479" s="19" t="s">
        <v>4978</v>
      </c>
      <c r="G1479" s="18" t="s">
        <v>4979</v>
      </c>
      <c r="H1479" s="18" t="s">
        <v>23</v>
      </c>
      <c r="I1479" s="18" t="s">
        <v>1732</v>
      </c>
      <c r="J1479" s="21">
        <v>0</v>
      </c>
      <c r="K1479" s="21">
        <v>330000</v>
      </c>
      <c r="L1479" s="21">
        <v>330000</v>
      </c>
      <c r="M1479" s="21">
        <v>0</v>
      </c>
      <c r="N1479" s="22">
        <f t="shared" si="23"/>
        <v>0</v>
      </c>
      <c r="O1479" s="21">
        <v>1100000</v>
      </c>
      <c r="P1479" s="21">
        <v>13200000</v>
      </c>
      <c r="Q1479" s="21">
        <v>16500000</v>
      </c>
      <c r="R1479" s="21">
        <v>2245521</v>
      </c>
    </row>
    <row r="1480" spans="1:18" s="13" customFormat="1" ht="27.95" customHeight="1" x14ac:dyDescent="0.25">
      <c r="A1480" s="18" t="s">
        <v>1034</v>
      </c>
      <c r="B1480" s="18" t="s">
        <v>1771</v>
      </c>
      <c r="C1480" s="19" t="s">
        <v>1763</v>
      </c>
      <c r="D1480" s="20" t="s">
        <v>131</v>
      </c>
      <c r="E1480" s="20" t="s">
        <v>797</v>
      </c>
      <c r="F1480" s="19" t="s">
        <v>2103</v>
      </c>
      <c r="G1480" s="18" t="s">
        <v>1919</v>
      </c>
      <c r="H1480" s="18" t="s">
        <v>1549</v>
      </c>
      <c r="I1480" s="18" t="s">
        <v>1734</v>
      </c>
      <c r="J1480" s="21">
        <v>1797739</v>
      </c>
      <c r="K1480" s="21">
        <v>1948873</v>
      </c>
      <c r="L1480" s="21">
        <v>1948873</v>
      </c>
      <c r="M1480" s="21">
        <v>52722.754000000001</v>
      </c>
      <c r="N1480" s="22">
        <f t="shared" si="23"/>
        <v>2.7052944958445214E-2</v>
      </c>
      <c r="O1480" s="21">
        <v>0</v>
      </c>
      <c r="P1480" s="21">
        <v>0</v>
      </c>
      <c r="Q1480" s="21">
        <v>0</v>
      </c>
      <c r="R1480" s="21">
        <v>0</v>
      </c>
    </row>
    <row r="1481" spans="1:18" s="13" customFormat="1" ht="27.95" customHeight="1" x14ac:dyDescent="0.25">
      <c r="A1481" s="18" t="s">
        <v>1034</v>
      </c>
      <c r="B1481" s="18" t="s">
        <v>1771</v>
      </c>
      <c r="C1481" s="19" t="s">
        <v>1763</v>
      </c>
      <c r="D1481" s="20" t="s">
        <v>134</v>
      </c>
      <c r="E1481" s="20" t="s">
        <v>797</v>
      </c>
      <c r="F1481" s="19" t="s">
        <v>3219</v>
      </c>
      <c r="G1481" s="18" t="s">
        <v>4980</v>
      </c>
      <c r="H1481" s="18" t="s">
        <v>135</v>
      </c>
      <c r="I1481" s="18" t="s">
        <v>135</v>
      </c>
      <c r="J1481" s="21">
        <v>2930598</v>
      </c>
      <c r="K1481" s="21">
        <v>1200000</v>
      </c>
      <c r="L1481" s="21">
        <v>1200000</v>
      </c>
      <c r="M1481" s="21">
        <v>0</v>
      </c>
      <c r="N1481" s="22">
        <f t="shared" si="23"/>
        <v>0</v>
      </c>
      <c r="O1481" s="21">
        <v>3842481</v>
      </c>
      <c r="P1481" s="21">
        <v>0</v>
      </c>
      <c r="Q1481" s="21">
        <v>0</v>
      </c>
      <c r="R1481" s="21">
        <v>0</v>
      </c>
    </row>
    <row r="1482" spans="1:18" s="13" customFormat="1" ht="27.95" customHeight="1" x14ac:dyDescent="0.25">
      <c r="A1482" s="18" t="s">
        <v>1034</v>
      </c>
      <c r="B1482" s="18" t="s">
        <v>1771</v>
      </c>
      <c r="C1482" s="19" t="s">
        <v>1763</v>
      </c>
      <c r="D1482" s="20" t="s">
        <v>134</v>
      </c>
      <c r="E1482" s="20" t="s">
        <v>797</v>
      </c>
      <c r="F1482" s="19" t="s">
        <v>3005</v>
      </c>
      <c r="G1482" s="18" t="s">
        <v>3006</v>
      </c>
      <c r="H1482" s="18" t="s">
        <v>23</v>
      </c>
      <c r="I1482" s="18" t="s">
        <v>23</v>
      </c>
      <c r="J1482" s="21">
        <v>2381610</v>
      </c>
      <c r="K1482" s="21">
        <v>2310000</v>
      </c>
      <c r="L1482" s="21">
        <v>2310000</v>
      </c>
      <c r="M1482" s="21">
        <v>0</v>
      </c>
      <c r="N1482" s="22">
        <f t="shared" si="23"/>
        <v>0</v>
      </c>
      <c r="O1482" s="21">
        <v>2530000</v>
      </c>
      <c r="P1482" s="21">
        <v>2895198</v>
      </c>
      <c r="Q1482" s="21">
        <v>0</v>
      </c>
      <c r="R1482" s="21">
        <v>0</v>
      </c>
    </row>
    <row r="1483" spans="1:18" s="13" customFormat="1" ht="27.95" customHeight="1" x14ac:dyDescent="0.25">
      <c r="A1483" s="18" t="s">
        <v>1034</v>
      </c>
      <c r="B1483" s="18" t="s">
        <v>1771</v>
      </c>
      <c r="C1483" s="19" t="s">
        <v>1763</v>
      </c>
      <c r="D1483" s="20" t="s">
        <v>134</v>
      </c>
      <c r="E1483" s="20" t="s">
        <v>797</v>
      </c>
      <c r="F1483" s="19" t="s">
        <v>3847</v>
      </c>
      <c r="G1483" s="18" t="s">
        <v>3848</v>
      </c>
      <c r="H1483" s="18" t="s">
        <v>1466</v>
      </c>
      <c r="I1483" s="18" t="s">
        <v>1472</v>
      </c>
      <c r="J1483" s="21">
        <v>30930</v>
      </c>
      <c r="K1483" s="21">
        <v>0</v>
      </c>
      <c r="L1483" s="21">
        <v>0</v>
      </c>
      <c r="M1483" s="21">
        <v>0</v>
      </c>
      <c r="N1483" s="22" t="str">
        <f t="shared" si="23"/>
        <v>-</v>
      </c>
      <c r="O1483" s="21">
        <v>0</v>
      </c>
      <c r="P1483" s="21">
        <v>0</v>
      </c>
      <c r="Q1483" s="21">
        <v>0</v>
      </c>
      <c r="R1483" s="21">
        <v>0</v>
      </c>
    </row>
    <row r="1484" spans="1:18" s="13" customFormat="1" ht="27.95" customHeight="1" x14ac:dyDescent="0.25">
      <c r="A1484" s="18" t="s">
        <v>1034</v>
      </c>
      <c r="B1484" s="18" t="s">
        <v>1771</v>
      </c>
      <c r="C1484" s="19" t="s">
        <v>1763</v>
      </c>
      <c r="D1484" s="20" t="s">
        <v>134</v>
      </c>
      <c r="E1484" s="20" t="s">
        <v>797</v>
      </c>
      <c r="F1484" s="19" t="s">
        <v>3849</v>
      </c>
      <c r="G1484" s="18" t="s">
        <v>4981</v>
      </c>
      <c r="H1484" s="18" t="s">
        <v>135</v>
      </c>
      <c r="I1484" s="18" t="s">
        <v>136</v>
      </c>
      <c r="J1484" s="21">
        <v>36085</v>
      </c>
      <c r="K1484" s="21">
        <v>550000</v>
      </c>
      <c r="L1484" s="21">
        <v>550000</v>
      </c>
      <c r="M1484" s="21">
        <v>0</v>
      </c>
      <c r="N1484" s="22">
        <f t="shared" si="23"/>
        <v>0</v>
      </c>
      <c r="O1484" s="21">
        <v>4143926</v>
      </c>
      <c r="P1484" s="21">
        <v>0</v>
      </c>
      <c r="Q1484" s="21">
        <v>0</v>
      </c>
      <c r="R1484" s="21">
        <v>0</v>
      </c>
    </row>
    <row r="1485" spans="1:18" s="13" customFormat="1" ht="27.95" customHeight="1" x14ac:dyDescent="0.25">
      <c r="A1485" s="18" t="s">
        <v>1034</v>
      </c>
      <c r="B1485" s="18" t="s">
        <v>1771</v>
      </c>
      <c r="C1485" s="19" t="s">
        <v>1763</v>
      </c>
      <c r="D1485" s="20" t="s">
        <v>134</v>
      </c>
      <c r="E1485" s="20" t="s">
        <v>797</v>
      </c>
      <c r="F1485" s="19" t="s">
        <v>3220</v>
      </c>
      <c r="G1485" s="18" t="s">
        <v>4982</v>
      </c>
      <c r="H1485" s="18" t="s">
        <v>23</v>
      </c>
      <c r="I1485" s="18" t="s">
        <v>23</v>
      </c>
      <c r="J1485" s="21">
        <v>1871265</v>
      </c>
      <c r="K1485" s="21">
        <v>1815000</v>
      </c>
      <c r="L1485" s="21">
        <v>1815000</v>
      </c>
      <c r="M1485" s="21">
        <v>0</v>
      </c>
      <c r="N1485" s="22">
        <f t="shared" si="23"/>
        <v>0</v>
      </c>
      <c r="O1485" s="21">
        <v>1040809</v>
      </c>
      <c r="P1485" s="21">
        <v>0</v>
      </c>
      <c r="Q1485" s="21">
        <v>0</v>
      </c>
      <c r="R1485" s="21">
        <v>0</v>
      </c>
    </row>
    <row r="1486" spans="1:18" s="13" customFormat="1" ht="27.95" customHeight="1" x14ac:dyDescent="0.25">
      <c r="A1486" s="18" t="s">
        <v>1034</v>
      </c>
      <c r="B1486" s="18" t="s">
        <v>1771</v>
      </c>
      <c r="C1486" s="19" t="s">
        <v>1763</v>
      </c>
      <c r="D1486" s="20" t="s">
        <v>132</v>
      </c>
      <c r="E1486" s="20" t="s">
        <v>1911</v>
      </c>
      <c r="F1486" s="19" t="s">
        <v>3850</v>
      </c>
      <c r="G1486" s="18" t="s">
        <v>3851</v>
      </c>
      <c r="H1486" s="18" t="s">
        <v>23</v>
      </c>
      <c r="I1486" s="18" t="s">
        <v>1551</v>
      </c>
      <c r="J1486" s="21">
        <v>154650</v>
      </c>
      <c r="K1486" s="21">
        <v>0</v>
      </c>
      <c r="L1486" s="21">
        <v>0</v>
      </c>
      <c r="M1486" s="21">
        <v>0</v>
      </c>
      <c r="N1486" s="22" t="str">
        <f t="shared" si="23"/>
        <v>-</v>
      </c>
      <c r="O1486" s="21">
        <v>0</v>
      </c>
      <c r="P1486" s="21">
        <v>0</v>
      </c>
      <c r="Q1486" s="21">
        <v>0</v>
      </c>
      <c r="R1486" s="21">
        <v>0</v>
      </c>
    </row>
    <row r="1487" spans="1:18" s="13" customFormat="1" ht="27.95" customHeight="1" x14ac:dyDescent="0.25">
      <c r="A1487" s="18" t="s">
        <v>1034</v>
      </c>
      <c r="B1487" s="18" t="s">
        <v>1771</v>
      </c>
      <c r="C1487" s="19" t="s">
        <v>1763</v>
      </c>
      <c r="D1487" s="20" t="s">
        <v>132</v>
      </c>
      <c r="E1487" s="20" t="s">
        <v>1911</v>
      </c>
      <c r="F1487" s="19" t="s">
        <v>3221</v>
      </c>
      <c r="G1487" s="18" t="s">
        <v>3222</v>
      </c>
      <c r="H1487" s="18" t="s">
        <v>23</v>
      </c>
      <c r="I1487" s="18" t="s">
        <v>1735</v>
      </c>
      <c r="J1487" s="21">
        <v>1067271</v>
      </c>
      <c r="K1487" s="21">
        <v>1035180</v>
      </c>
      <c r="L1487" s="21">
        <v>1035180</v>
      </c>
      <c r="M1487" s="21">
        <v>0</v>
      </c>
      <c r="N1487" s="22">
        <f t="shared" si="23"/>
        <v>0</v>
      </c>
      <c r="O1487" s="21">
        <v>0</v>
      </c>
      <c r="P1487" s="21">
        <v>0</v>
      </c>
      <c r="Q1487" s="21">
        <v>0</v>
      </c>
      <c r="R1487" s="21">
        <v>0</v>
      </c>
    </row>
    <row r="1488" spans="1:18" s="13" customFormat="1" ht="27.95" customHeight="1" x14ac:dyDescent="0.25">
      <c r="A1488" s="18" t="s">
        <v>1034</v>
      </c>
      <c r="B1488" s="18" t="s">
        <v>1771</v>
      </c>
      <c r="C1488" s="19" t="s">
        <v>1763</v>
      </c>
      <c r="D1488" s="20" t="s">
        <v>132</v>
      </c>
      <c r="E1488" s="20" t="s">
        <v>132</v>
      </c>
      <c r="F1488" s="19" t="s">
        <v>4983</v>
      </c>
      <c r="G1488" s="18" t="s">
        <v>4984</v>
      </c>
      <c r="H1488" s="18" t="s">
        <v>1544</v>
      </c>
      <c r="I1488" s="18" t="s">
        <v>1728</v>
      </c>
      <c r="J1488" s="21">
        <v>0</v>
      </c>
      <c r="K1488" s="21">
        <v>500000</v>
      </c>
      <c r="L1488" s="21">
        <v>500000</v>
      </c>
      <c r="M1488" s="21">
        <v>0</v>
      </c>
      <c r="N1488" s="22">
        <f t="shared" si="23"/>
        <v>0</v>
      </c>
      <c r="O1488" s="21">
        <v>1888780</v>
      </c>
      <c r="P1488" s="21">
        <v>0</v>
      </c>
      <c r="Q1488" s="21">
        <v>0</v>
      </c>
      <c r="R1488" s="21">
        <v>0</v>
      </c>
    </row>
    <row r="1489" spans="1:18" s="13" customFormat="1" ht="27.95" customHeight="1" x14ac:dyDescent="0.25">
      <c r="A1489" s="18" t="s">
        <v>1034</v>
      </c>
      <c r="B1489" s="18" t="s">
        <v>1771</v>
      </c>
      <c r="C1489" s="19" t="s">
        <v>1763</v>
      </c>
      <c r="D1489" s="20" t="s">
        <v>132</v>
      </c>
      <c r="E1489" s="20" t="s">
        <v>132</v>
      </c>
      <c r="F1489" s="19" t="s">
        <v>4985</v>
      </c>
      <c r="G1489" s="18" t="s">
        <v>4986</v>
      </c>
      <c r="H1489" s="18" t="s">
        <v>135</v>
      </c>
      <c r="I1489" s="18" t="s">
        <v>135</v>
      </c>
      <c r="J1489" s="21">
        <v>0</v>
      </c>
      <c r="K1489" s="21">
        <v>400000</v>
      </c>
      <c r="L1489" s="21">
        <v>400000</v>
      </c>
      <c r="M1489" s="21">
        <v>0</v>
      </c>
      <c r="N1489" s="22">
        <f t="shared" si="23"/>
        <v>0</v>
      </c>
      <c r="O1489" s="21">
        <v>546656</v>
      </c>
      <c r="P1489" s="21">
        <v>0</v>
      </c>
      <c r="Q1489" s="21">
        <v>0</v>
      </c>
      <c r="R1489" s="21">
        <v>0</v>
      </c>
    </row>
    <row r="1490" spans="1:18" s="13" customFormat="1" ht="27.95" customHeight="1" x14ac:dyDescent="0.25">
      <c r="A1490" s="18" t="s">
        <v>1034</v>
      </c>
      <c r="B1490" s="18" t="s">
        <v>1771</v>
      </c>
      <c r="C1490" s="19" t="s">
        <v>1763</v>
      </c>
      <c r="D1490" s="20" t="s">
        <v>132</v>
      </c>
      <c r="E1490" s="20" t="s">
        <v>1911</v>
      </c>
      <c r="F1490" s="19" t="s">
        <v>4987</v>
      </c>
      <c r="G1490" s="18" t="s">
        <v>4988</v>
      </c>
      <c r="H1490" s="18" t="s">
        <v>1544</v>
      </c>
      <c r="I1490" s="18" t="s">
        <v>1728</v>
      </c>
      <c r="J1490" s="21">
        <v>0</v>
      </c>
      <c r="K1490" s="21">
        <v>400000</v>
      </c>
      <c r="L1490" s="21">
        <v>400000</v>
      </c>
      <c r="M1490" s="21">
        <v>0</v>
      </c>
      <c r="N1490" s="22">
        <f t="shared" si="23"/>
        <v>0</v>
      </c>
      <c r="O1490" s="21">
        <v>823355</v>
      </c>
      <c r="P1490" s="21">
        <v>0</v>
      </c>
      <c r="Q1490" s="21">
        <v>0</v>
      </c>
      <c r="R1490" s="21">
        <v>0</v>
      </c>
    </row>
    <row r="1491" spans="1:18" s="13" customFormat="1" ht="27.95" customHeight="1" x14ac:dyDescent="0.25">
      <c r="A1491" s="18" t="s">
        <v>1034</v>
      </c>
      <c r="B1491" s="18" t="s">
        <v>1771</v>
      </c>
      <c r="C1491" s="19" t="s">
        <v>1763</v>
      </c>
      <c r="D1491" s="20" t="s">
        <v>132</v>
      </c>
      <c r="E1491" s="20" t="s">
        <v>1911</v>
      </c>
      <c r="F1491" s="19" t="s">
        <v>4989</v>
      </c>
      <c r="G1491" s="18" t="s">
        <v>4990</v>
      </c>
      <c r="H1491" s="18" t="s">
        <v>1466</v>
      </c>
      <c r="I1491" s="18" t="s">
        <v>1472</v>
      </c>
      <c r="J1491" s="21">
        <v>0</v>
      </c>
      <c r="K1491" s="21">
        <v>400000</v>
      </c>
      <c r="L1491" s="21">
        <v>400000</v>
      </c>
      <c r="M1491" s="21">
        <v>0</v>
      </c>
      <c r="N1491" s="22">
        <f t="shared" si="23"/>
        <v>0</v>
      </c>
      <c r="O1491" s="21">
        <v>1195223</v>
      </c>
      <c r="P1491" s="21">
        <v>0</v>
      </c>
      <c r="Q1491" s="21">
        <v>0</v>
      </c>
      <c r="R1491" s="21">
        <v>0</v>
      </c>
    </row>
    <row r="1492" spans="1:18" s="13" customFormat="1" ht="27.95" customHeight="1" x14ac:dyDescent="0.25">
      <c r="A1492" s="18" t="s">
        <v>1034</v>
      </c>
      <c r="B1492" s="18" t="s">
        <v>3135</v>
      </c>
      <c r="C1492" s="19" t="s">
        <v>1763</v>
      </c>
      <c r="D1492" s="20" t="s">
        <v>132</v>
      </c>
      <c r="E1492" s="20" t="s">
        <v>132</v>
      </c>
      <c r="F1492" s="19" t="s">
        <v>811</v>
      </c>
      <c r="G1492" s="18" t="s">
        <v>3852</v>
      </c>
      <c r="H1492" s="18" t="s">
        <v>56</v>
      </c>
      <c r="I1492" s="18" t="s">
        <v>1447</v>
      </c>
      <c r="J1492" s="21">
        <v>755584</v>
      </c>
      <c r="K1492" s="21">
        <v>0</v>
      </c>
      <c r="L1492" s="21">
        <v>0</v>
      </c>
      <c r="M1492" s="21">
        <v>0</v>
      </c>
      <c r="N1492" s="22" t="str">
        <f t="shared" si="23"/>
        <v>-</v>
      </c>
      <c r="O1492" s="21">
        <v>0</v>
      </c>
      <c r="P1492" s="21">
        <v>0</v>
      </c>
      <c r="Q1492" s="21">
        <v>0</v>
      </c>
      <c r="R1492" s="21">
        <v>0</v>
      </c>
    </row>
    <row r="1493" spans="1:18" s="13" customFormat="1" ht="27.95" customHeight="1" x14ac:dyDescent="0.25">
      <c r="A1493" s="18" t="s">
        <v>1034</v>
      </c>
      <c r="B1493" s="18" t="s">
        <v>3135</v>
      </c>
      <c r="C1493" s="19" t="s">
        <v>1763</v>
      </c>
      <c r="D1493" s="20" t="s">
        <v>131</v>
      </c>
      <c r="E1493" s="20" t="s">
        <v>797</v>
      </c>
      <c r="F1493" s="19" t="s">
        <v>375</v>
      </c>
      <c r="G1493" s="18" t="s">
        <v>4991</v>
      </c>
      <c r="H1493" s="18" t="s">
        <v>105</v>
      </c>
      <c r="I1493" s="18" t="s">
        <v>1562</v>
      </c>
      <c r="J1493" s="21">
        <v>1531152</v>
      </c>
      <c r="K1493" s="21">
        <v>1499428</v>
      </c>
      <c r="L1493" s="21">
        <v>1499428</v>
      </c>
      <c r="M1493" s="21">
        <v>0</v>
      </c>
      <c r="N1493" s="22">
        <f t="shared" si="23"/>
        <v>0</v>
      </c>
      <c r="O1493" s="21">
        <v>1258773</v>
      </c>
      <c r="P1493" s="21">
        <v>0</v>
      </c>
      <c r="Q1493" s="21">
        <v>0</v>
      </c>
      <c r="R1493" s="21">
        <v>0</v>
      </c>
    </row>
    <row r="1494" spans="1:18" s="13" customFormat="1" ht="27.95" customHeight="1" x14ac:dyDescent="0.25">
      <c r="A1494" s="18" t="s">
        <v>1034</v>
      </c>
      <c r="B1494" s="18" t="s">
        <v>3135</v>
      </c>
      <c r="C1494" s="19" t="s">
        <v>1763</v>
      </c>
      <c r="D1494" s="20" t="s">
        <v>131</v>
      </c>
      <c r="E1494" s="20" t="s">
        <v>797</v>
      </c>
      <c r="F1494" s="19" t="s">
        <v>137</v>
      </c>
      <c r="G1494" s="18" t="s">
        <v>1101</v>
      </c>
      <c r="H1494" s="18" t="s">
        <v>105</v>
      </c>
      <c r="I1494" s="18" t="s">
        <v>1556</v>
      </c>
      <c r="J1494" s="21">
        <v>338603</v>
      </c>
      <c r="K1494" s="21">
        <v>233175</v>
      </c>
      <c r="L1494" s="21">
        <v>233175</v>
      </c>
      <c r="M1494" s="21">
        <v>84648.472999999998</v>
      </c>
      <c r="N1494" s="22">
        <f t="shared" si="23"/>
        <v>0.36302550873807227</v>
      </c>
      <c r="O1494" s="21">
        <v>0</v>
      </c>
      <c r="P1494" s="21">
        <v>0</v>
      </c>
      <c r="Q1494" s="21">
        <v>0</v>
      </c>
      <c r="R1494" s="21">
        <v>0</v>
      </c>
    </row>
    <row r="1495" spans="1:18" s="13" customFormat="1" ht="27.95" customHeight="1" x14ac:dyDescent="0.25">
      <c r="A1495" s="18" t="s">
        <v>1034</v>
      </c>
      <c r="B1495" s="18" t="s">
        <v>3135</v>
      </c>
      <c r="C1495" s="19" t="s">
        <v>1763</v>
      </c>
      <c r="D1495" s="20" t="s">
        <v>131</v>
      </c>
      <c r="E1495" s="20" t="s">
        <v>797</v>
      </c>
      <c r="F1495" s="19" t="s">
        <v>661</v>
      </c>
      <c r="G1495" s="18" t="s">
        <v>3335</v>
      </c>
      <c r="H1495" s="18" t="s">
        <v>1475</v>
      </c>
      <c r="I1495" s="18" t="s">
        <v>1715</v>
      </c>
      <c r="J1495" s="21">
        <v>4635235</v>
      </c>
      <c r="K1495" s="21">
        <v>5221795</v>
      </c>
      <c r="L1495" s="21">
        <v>5221795</v>
      </c>
      <c r="M1495" s="21">
        <v>0</v>
      </c>
      <c r="N1495" s="22">
        <f t="shared" si="23"/>
        <v>0</v>
      </c>
      <c r="O1495" s="21">
        <v>0</v>
      </c>
      <c r="P1495" s="21">
        <v>0</v>
      </c>
      <c r="Q1495" s="21">
        <v>0</v>
      </c>
      <c r="R1495" s="21">
        <v>0</v>
      </c>
    </row>
    <row r="1496" spans="1:18" s="13" customFormat="1" ht="27.95" customHeight="1" x14ac:dyDescent="0.25">
      <c r="A1496" s="18" t="s">
        <v>1034</v>
      </c>
      <c r="B1496" s="18" t="s">
        <v>3135</v>
      </c>
      <c r="C1496" s="19" t="s">
        <v>1763</v>
      </c>
      <c r="D1496" s="20" t="s">
        <v>132</v>
      </c>
      <c r="E1496" s="20" t="s">
        <v>132</v>
      </c>
      <c r="F1496" s="19" t="s">
        <v>376</v>
      </c>
      <c r="G1496" s="18" t="s">
        <v>1102</v>
      </c>
      <c r="H1496" s="18" t="s">
        <v>105</v>
      </c>
      <c r="I1496" s="18" t="s">
        <v>1737</v>
      </c>
      <c r="J1496" s="21">
        <v>0</v>
      </c>
      <c r="K1496" s="21">
        <v>552879</v>
      </c>
      <c r="L1496" s="21">
        <v>552879</v>
      </c>
      <c r="M1496" s="21">
        <v>0</v>
      </c>
      <c r="N1496" s="22">
        <f t="shared" si="23"/>
        <v>0</v>
      </c>
      <c r="O1496" s="21">
        <v>0</v>
      </c>
      <c r="P1496" s="21">
        <v>0</v>
      </c>
      <c r="Q1496" s="21">
        <v>0</v>
      </c>
      <c r="R1496" s="21">
        <v>0</v>
      </c>
    </row>
    <row r="1497" spans="1:18" s="13" customFormat="1" ht="27.95" customHeight="1" x14ac:dyDescent="0.25">
      <c r="A1497" s="18" t="s">
        <v>1034</v>
      </c>
      <c r="B1497" s="18" t="s">
        <v>3135</v>
      </c>
      <c r="C1497" s="19" t="s">
        <v>1763</v>
      </c>
      <c r="D1497" s="20" t="s">
        <v>131</v>
      </c>
      <c r="E1497" s="20" t="s">
        <v>797</v>
      </c>
      <c r="F1497" s="19" t="s">
        <v>2882</v>
      </c>
      <c r="G1497" s="18" t="s">
        <v>2883</v>
      </c>
      <c r="H1497" s="18" t="s">
        <v>7</v>
      </c>
      <c r="I1497" s="18" t="s">
        <v>8</v>
      </c>
      <c r="J1497" s="21">
        <v>0</v>
      </c>
      <c r="K1497" s="21">
        <v>73759</v>
      </c>
      <c r="L1497" s="21">
        <v>73759</v>
      </c>
      <c r="M1497" s="21">
        <v>0</v>
      </c>
      <c r="N1497" s="22">
        <f t="shared" si="23"/>
        <v>0</v>
      </c>
      <c r="O1497" s="21">
        <v>0</v>
      </c>
      <c r="P1497" s="21">
        <v>0</v>
      </c>
      <c r="Q1497" s="21">
        <v>0</v>
      </c>
      <c r="R1497" s="21">
        <v>0</v>
      </c>
    </row>
    <row r="1498" spans="1:18" s="13" customFormat="1" ht="27.95" customHeight="1" x14ac:dyDescent="0.25">
      <c r="A1498" s="18" t="s">
        <v>1034</v>
      </c>
      <c r="B1498" s="18" t="s">
        <v>3135</v>
      </c>
      <c r="C1498" s="19" t="s">
        <v>1763</v>
      </c>
      <c r="D1498" s="20" t="s">
        <v>132</v>
      </c>
      <c r="E1498" s="20" t="s">
        <v>797</v>
      </c>
      <c r="F1498" s="19" t="s">
        <v>377</v>
      </c>
      <c r="G1498" s="18" t="s">
        <v>1103</v>
      </c>
      <c r="H1498" s="18" t="s">
        <v>105</v>
      </c>
      <c r="I1498" s="18" t="s">
        <v>1737</v>
      </c>
      <c r="J1498" s="21">
        <v>392576</v>
      </c>
      <c r="K1498" s="21">
        <v>385183</v>
      </c>
      <c r="L1498" s="21">
        <v>385183</v>
      </c>
      <c r="M1498" s="21">
        <v>0</v>
      </c>
      <c r="N1498" s="22">
        <f t="shared" si="23"/>
        <v>0</v>
      </c>
      <c r="O1498" s="21">
        <v>0</v>
      </c>
      <c r="P1498" s="21">
        <v>0</v>
      </c>
      <c r="Q1498" s="21">
        <v>0</v>
      </c>
      <c r="R1498" s="21">
        <v>0</v>
      </c>
    </row>
    <row r="1499" spans="1:18" s="13" customFormat="1" ht="27.95" customHeight="1" x14ac:dyDescent="0.25">
      <c r="A1499" s="18" t="s">
        <v>1034</v>
      </c>
      <c r="B1499" s="18" t="s">
        <v>3135</v>
      </c>
      <c r="C1499" s="19" t="s">
        <v>1763</v>
      </c>
      <c r="D1499" s="20" t="s">
        <v>132</v>
      </c>
      <c r="E1499" s="20" t="s">
        <v>797</v>
      </c>
      <c r="F1499" s="19" t="s">
        <v>662</v>
      </c>
      <c r="G1499" s="18" t="s">
        <v>1104</v>
      </c>
      <c r="H1499" s="18" t="s">
        <v>56</v>
      </c>
      <c r="I1499" s="18" t="s">
        <v>1477</v>
      </c>
      <c r="J1499" s="21">
        <v>1056775</v>
      </c>
      <c r="K1499" s="21">
        <v>990000</v>
      </c>
      <c r="L1499" s="21">
        <v>990000</v>
      </c>
      <c r="M1499" s="21">
        <v>0</v>
      </c>
      <c r="N1499" s="22">
        <f t="shared" si="23"/>
        <v>0</v>
      </c>
      <c r="O1499" s="21">
        <v>1269223</v>
      </c>
      <c r="P1499" s="21">
        <v>0</v>
      </c>
      <c r="Q1499" s="21">
        <v>0</v>
      </c>
      <c r="R1499" s="21">
        <v>0</v>
      </c>
    </row>
    <row r="1500" spans="1:18" s="13" customFormat="1" ht="27.95" customHeight="1" x14ac:dyDescent="0.25">
      <c r="A1500" s="18" t="s">
        <v>1034</v>
      </c>
      <c r="B1500" s="18" t="s">
        <v>3135</v>
      </c>
      <c r="C1500" s="19" t="s">
        <v>1763</v>
      </c>
      <c r="D1500" s="20" t="s">
        <v>134</v>
      </c>
      <c r="E1500" s="20" t="s">
        <v>134</v>
      </c>
      <c r="F1500" s="19" t="s">
        <v>812</v>
      </c>
      <c r="G1500" s="18" t="s">
        <v>4992</v>
      </c>
      <c r="H1500" s="18" t="s">
        <v>56</v>
      </c>
      <c r="I1500" s="18" t="s">
        <v>1736</v>
      </c>
      <c r="J1500" s="21">
        <v>1025845</v>
      </c>
      <c r="K1500" s="21">
        <v>960000</v>
      </c>
      <c r="L1500" s="21">
        <v>960000</v>
      </c>
      <c r="M1500" s="21">
        <v>0</v>
      </c>
      <c r="N1500" s="22">
        <f t="shared" si="23"/>
        <v>0</v>
      </c>
      <c r="O1500" s="21">
        <v>1284985</v>
      </c>
      <c r="P1500" s="21">
        <v>0</v>
      </c>
      <c r="Q1500" s="21">
        <v>0</v>
      </c>
      <c r="R1500" s="21">
        <v>0</v>
      </c>
    </row>
    <row r="1501" spans="1:18" s="13" customFormat="1" ht="27.95" customHeight="1" x14ac:dyDescent="0.25">
      <c r="A1501" s="18" t="s">
        <v>1034</v>
      </c>
      <c r="B1501" s="18" t="s">
        <v>3135</v>
      </c>
      <c r="C1501" s="19" t="s">
        <v>1763</v>
      </c>
      <c r="D1501" s="20" t="s">
        <v>132</v>
      </c>
      <c r="E1501" s="20" t="s">
        <v>132</v>
      </c>
      <c r="F1501" s="19" t="s">
        <v>813</v>
      </c>
      <c r="G1501" s="18" t="s">
        <v>1105</v>
      </c>
      <c r="H1501" s="18" t="s">
        <v>105</v>
      </c>
      <c r="I1501" s="18" t="s">
        <v>1562</v>
      </c>
      <c r="J1501" s="21">
        <v>0</v>
      </c>
      <c r="K1501" s="21">
        <v>318000</v>
      </c>
      <c r="L1501" s="21">
        <v>318000</v>
      </c>
      <c r="M1501" s="21">
        <v>0</v>
      </c>
      <c r="N1501" s="22">
        <f t="shared" si="23"/>
        <v>0</v>
      </c>
      <c r="O1501" s="21">
        <v>0</v>
      </c>
      <c r="P1501" s="21">
        <v>0</v>
      </c>
      <c r="Q1501" s="21">
        <v>0</v>
      </c>
      <c r="R1501" s="21">
        <v>0</v>
      </c>
    </row>
    <row r="1502" spans="1:18" s="13" customFormat="1" ht="27.95" customHeight="1" x14ac:dyDescent="0.25">
      <c r="A1502" s="18" t="s">
        <v>1034</v>
      </c>
      <c r="B1502" s="18" t="s">
        <v>3135</v>
      </c>
      <c r="C1502" s="19" t="s">
        <v>1763</v>
      </c>
      <c r="D1502" s="20" t="s">
        <v>134</v>
      </c>
      <c r="E1502" s="20" t="s">
        <v>134</v>
      </c>
      <c r="F1502" s="19" t="s">
        <v>814</v>
      </c>
      <c r="G1502" s="18" t="s">
        <v>2045</v>
      </c>
      <c r="H1502" s="18" t="s">
        <v>56</v>
      </c>
      <c r="I1502" s="18" t="s">
        <v>1567</v>
      </c>
      <c r="J1502" s="21">
        <v>2470216</v>
      </c>
      <c r="K1502" s="21">
        <v>2041287</v>
      </c>
      <c r="L1502" s="21">
        <v>2041287</v>
      </c>
      <c r="M1502" s="21">
        <v>0</v>
      </c>
      <c r="N1502" s="22">
        <f t="shared" si="23"/>
        <v>0</v>
      </c>
      <c r="O1502" s="21">
        <v>383710</v>
      </c>
      <c r="P1502" s="21">
        <v>0</v>
      </c>
      <c r="Q1502" s="21">
        <v>0</v>
      </c>
      <c r="R1502" s="21">
        <v>0</v>
      </c>
    </row>
    <row r="1503" spans="1:18" s="13" customFormat="1" ht="27.95" customHeight="1" x14ac:dyDescent="0.25">
      <c r="A1503" s="18" t="s">
        <v>1034</v>
      </c>
      <c r="B1503" s="18" t="s">
        <v>3135</v>
      </c>
      <c r="C1503" s="19" t="s">
        <v>1763</v>
      </c>
      <c r="D1503" s="20" t="s">
        <v>134</v>
      </c>
      <c r="E1503" s="20" t="s">
        <v>134</v>
      </c>
      <c r="F1503" s="19" t="s">
        <v>2104</v>
      </c>
      <c r="G1503" s="18" t="s">
        <v>2571</v>
      </c>
      <c r="H1503" s="18" t="s">
        <v>56</v>
      </c>
      <c r="I1503" s="18" t="s">
        <v>1567</v>
      </c>
      <c r="J1503" s="21">
        <v>31154</v>
      </c>
      <c r="K1503" s="21">
        <v>30218</v>
      </c>
      <c r="L1503" s="21">
        <v>30218</v>
      </c>
      <c r="M1503" s="21">
        <v>0</v>
      </c>
      <c r="N1503" s="22">
        <f t="shared" si="23"/>
        <v>0</v>
      </c>
      <c r="O1503" s="21">
        <v>0</v>
      </c>
      <c r="P1503" s="21">
        <v>0</v>
      </c>
      <c r="Q1503" s="21">
        <v>0</v>
      </c>
      <c r="R1503" s="21">
        <v>0</v>
      </c>
    </row>
    <row r="1504" spans="1:18" s="13" customFormat="1" ht="27.95" customHeight="1" x14ac:dyDescent="0.25">
      <c r="A1504" s="18" t="s">
        <v>1034</v>
      </c>
      <c r="B1504" s="18" t="s">
        <v>3135</v>
      </c>
      <c r="C1504" s="19" t="s">
        <v>1763</v>
      </c>
      <c r="D1504" s="20" t="s">
        <v>134</v>
      </c>
      <c r="E1504" s="20" t="s">
        <v>134</v>
      </c>
      <c r="F1504" s="19" t="s">
        <v>1039</v>
      </c>
      <c r="G1504" s="18" t="s">
        <v>1040</v>
      </c>
      <c r="H1504" s="18" t="s">
        <v>105</v>
      </c>
      <c r="I1504" s="18" t="s">
        <v>1559</v>
      </c>
      <c r="J1504" s="21">
        <v>0</v>
      </c>
      <c r="K1504" s="21">
        <v>165000</v>
      </c>
      <c r="L1504" s="21">
        <v>165000</v>
      </c>
      <c r="M1504" s="21">
        <v>87220.497000000003</v>
      </c>
      <c r="N1504" s="22">
        <f t="shared" si="23"/>
        <v>0.52860907272727276</v>
      </c>
      <c r="O1504" s="21">
        <v>0</v>
      </c>
      <c r="P1504" s="21">
        <v>0</v>
      </c>
      <c r="Q1504" s="21">
        <v>0</v>
      </c>
      <c r="R1504" s="21">
        <v>0</v>
      </c>
    </row>
    <row r="1505" spans="1:18" s="13" customFormat="1" ht="27.95" customHeight="1" x14ac:dyDescent="0.25">
      <c r="A1505" s="18" t="s">
        <v>1034</v>
      </c>
      <c r="B1505" s="18" t="s">
        <v>3135</v>
      </c>
      <c r="C1505" s="19" t="s">
        <v>1763</v>
      </c>
      <c r="D1505" s="20" t="s">
        <v>134</v>
      </c>
      <c r="E1505" s="20" t="s">
        <v>134</v>
      </c>
      <c r="F1505" s="19" t="s">
        <v>1045</v>
      </c>
      <c r="G1505" s="18" t="s">
        <v>1920</v>
      </c>
      <c r="H1505" s="18" t="s">
        <v>56</v>
      </c>
      <c r="I1505" s="18" t="s">
        <v>1478</v>
      </c>
      <c r="J1505" s="21">
        <v>927900</v>
      </c>
      <c r="K1505" s="21">
        <v>900000</v>
      </c>
      <c r="L1505" s="21">
        <v>900000</v>
      </c>
      <c r="M1505" s="21">
        <v>0</v>
      </c>
      <c r="N1505" s="22">
        <f t="shared" si="23"/>
        <v>0</v>
      </c>
      <c r="O1505" s="21">
        <v>2810608</v>
      </c>
      <c r="P1505" s="21">
        <v>0</v>
      </c>
      <c r="Q1505" s="21">
        <v>0</v>
      </c>
      <c r="R1505" s="21">
        <v>0</v>
      </c>
    </row>
    <row r="1506" spans="1:18" s="13" customFormat="1" ht="27.95" customHeight="1" x14ac:dyDescent="0.25">
      <c r="A1506" s="18" t="s">
        <v>1034</v>
      </c>
      <c r="B1506" s="18" t="s">
        <v>3135</v>
      </c>
      <c r="C1506" s="19" t="s">
        <v>1763</v>
      </c>
      <c r="D1506" s="20" t="s">
        <v>131</v>
      </c>
      <c r="E1506" s="20" t="s">
        <v>797</v>
      </c>
      <c r="F1506" s="19" t="s">
        <v>1921</v>
      </c>
      <c r="G1506" s="18" t="s">
        <v>2572</v>
      </c>
      <c r="H1506" s="18" t="s">
        <v>105</v>
      </c>
      <c r="I1506" s="18" t="s">
        <v>1838</v>
      </c>
      <c r="J1506" s="21">
        <v>845752</v>
      </c>
      <c r="K1506" s="21">
        <v>820323</v>
      </c>
      <c r="L1506" s="21">
        <v>820323</v>
      </c>
      <c r="M1506" s="21">
        <v>0</v>
      </c>
      <c r="N1506" s="22">
        <f t="shared" si="23"/>
        <v>0</v>
      </c>
      <c r="O1506" s="21">
        <v>0</v>
      </c>
      <c r="P1506" s="21">
        <v>0</v>
      </c>
      <c r="Q1506" s="21">
        <v>0</v>
      </c>
      <c r="R1506" s="21">
        <v>0</v>
      </c>
    </row>
    <row r="1507" spans="1:18" s="13" customFormat="1" ht="27.95" customHeight="1" x14ac:dyDescent="0.25">
      <c r="A1507" s="18" t="s">
        <v>1034</v>
      </c>
      <c r="B1507" s="18" t="s">
        <v>3135</v>
      </c>
      <c r="C1507" s="19" t="s">
        <v>1763</v>
      </c>
      <c r="D1507" s="20" t="s">
        <v>134</v>
      </c>
      <c r="E1507" s="20" t="s">
        <v>134</v>
      </c>
      <c r="F1507" s="19" t="s">
        <v>1409</v>
      </c>
      <c r="G1507" s="18" t="s">
        <v>1922</v>
      </c>
      <c r="H1507" s="18" t="s">
        <v>105</v>
      </c>
      <c r="I1507" s="18" t="s">
        <v>1739</v>
      </c>
      <c r="J1507" s="21">
        <v>36085</v>
      </c>
      <c r="K1507" s="21">
        <v>0</v>
      </c>
      <c r="L1507" s="21">
        <v>0</v>
      </c>
      <c r="M1507" s="21">
        <v>0</v>
      </c>
      <c r="N1507" s="22" t="str">
        <f t="shared" si="23"/>
        <v>-</v>
      </c>
      <c r="O1507" s="21">
        <v>0</v>
      </c>
      <c r="P1507" s="21">
        <v>0</v>
      </c>
      <c r="Q1507" s="21">
        <v>0</v>
      </c>
      <c r="R1507" s="21">
        <v>0</v>
      </c>
    </row>
    <row r="1508" spans="1:18" s="13" customFormat="1" ht="27.95" customHeight="1" x14ac:dyDescent="0.25">
      <c r="A1508" s="18" t="s">
        <v>1034</v>
      </c>
      <c r="B1508" s="18" t="s">
        <v>3135</v>
      </c>
      <c r="C1508" s="19" t="s">
        <v>1763</v>
      </c>
      <c r="D1508" s="20" t="s">
        <v>131</v>
      </c>
      <c r="E1508" s="20" t="s">
        <v>797</v>
      </c>
      <c r="F1508" s="19" t="s">
        <v>2046</v>
      </c>
      <c r="G1508" s="18" t="s">
        <v>4993</v>
      </c>
      <c r="H1508" s="18" t="s">
        <v>56</v>
      </c>
      <c r="I1508" s="18" t="s">
        <v>1741</v>
      </c>
      <c r="J1508" s="21">
        <v>1804264</v>
      </c>
      <c r="K1508" s="21">
        <v>1750014</v>
      </c>
      <c r="L1508" s="21">
        <v>1750014</v>
      </c>
      <c r="M1508" s="21">
        <v>0</v>
      </c>
      <c r="N1508" s="22">
        <f t="shared" si="23"/>
        <v>0</v>
      </c>
      <c r="O1508" s="21">
        <v>2962000</v>
      </c>
      <c r="P1508" s="21">
        <v>0</v>
      </c>
      <c r="Q1508" s="21">
        <v>0</v>
      </c>
      <c r="R1508" s="21">
        <v>0</v>
      </c>
    </row>
    <row r="1509" spans="1:18" s="13" customFormat="1" ht="27.95" customHeight="1" x14ac:dyDescent="0.25">
      <c r="A1509" s="18" t="s">
        <v>1034</v>
      </c>
      <c r="B1509" s="18" t="s">
        <v>3135</v>
      </c>
      <c r="C1509" s="19" t="s">
        <v>1763</v>
      </c>
      <c r="D1509" s="20" t="s">
        <v>131</v>
      </c>
      <c r="E1509" s="20" t="s">
        <v>797</v>
      </c>
      <c r="F1509" s="19" t="s">
        <v>2047</v>
      </c>
      <c r="G1509" s="18" t="s">
        <v>2573</v>
      </c>
      <c r="H1509" s="18" t="s">
        <v>1475</v>
      </c>
      <c r="I1509" s="18" t="s">
        <v>1563</v>
      </c>
      <c r="J1509" s="21">
        <v>125845</v>
      </c>
      <c r="K1509" s="21">
        <v>160644</v>
      </c>
      <c r="L1509" s="21">
        <v>160644</v>
      </c>
      <c r="M1509" s="21">
        <v>0</v>
      </c>
      <c r="N1509" s="22">
        <f t="shared" si="23"/>
        <v>0</v>
      </c>
      <c r="O1509" s="21">
        <v>0</v>
      </c>
      <c r="P1509" s="21">
        <v>0</v>
      </c>
      <c r="Q1509" s="21">
        <v>0</v>
      </c>
      <c r="R1509" s="21">
        <v>0</v>
      </c>
    </row>
    <row r="1510" spans="1:18" s="13" customFormat="1" ht="27.95" customHeight="1" x14ac:dyDescent="0.25">
      <c r="A1510" s="18" t="s">
        <v>1034</v>
      </c>
      <c r="B1510" s="18" t="s">
        <v>3135</v>
      </c>
      <c r="C1510" s="19" t="s">
        <v>1763</v>
      </c>
      <c r="D1510" s="20" t="s">
        <v>132</v>
      </c>
      <c r="E1510" s="20" t="s">
        <v>797</v>
      </c>
      <c r="F1510" s="19" t="s">
        <v>2818</v>
      </c>
      <c r="G1510" s="18" t="s">
        <v>4994</v>
      </c>
      <c r="H1510" s="18" t="s">
        <v>105</v>
      </c>
      <c r="I1510" s="18" t="s">
        <v>1838</v>
      </c>
      <c r="J1510" s="21">
        <v>1031000</v>
      </c>
      <c r="K1510" s="21">
        <v>1000000</v>
      </c>
      <c r="L1510" s="21">
        <v>1000000</v>
      </c>
      <c r="M1510" s="21">
        <v>0</v>
      </c>
      <c r="N1510" s="22">
        <f t="shared" si="23"/>
        <v>0</v>
      </c>
      <c r="O1510" s="21">
        <v>1948681</v>
      </c>
      <c r="P1510" s="21">
        <v>0</v>
      </c>
      <c r="Q1510" s="21">
        <v>0</v>
      </c>
      <c r="R1510" s="21">
        <v>0</v>
      </c>
    </row>
    <row r="1511" spans="1:18" s="13" customFormat="1" ht="27.95" customHeight="1" x14ac:dyDescent="0.25">
      <c r="A1511" s="18" t="s">
        <v>1034</v>
      </c>
      <c r="B1511" s="18" t="s">
        <v>3135</v>
      </c>
      <c r="C1511" s="19" t="s">
        <v>1763</v>
      </c>
      <c r="D1511" s="20" t="s">
        <v>131</v>
      </c>
      <c r="E1511" s="20" t="s">
        <v>797</v>
      </c>
      <c r="F1511" s="19" t="s">
        <v>3853</v>
      </c>
      <c r="G1511" s="18" t="s">
        <v>3854</v>
      </c>
      <c r="H1511" s="18" t="s">
        <v>1475</v>
      </c>
      <c r="I1511" s="18" t="s">
        <v>1738</v>
      </c>
      <c r="J1511" s="21">
        <v>2989900</v>
      </c>
      <c r="K1511" s="21">
        <v>3300000</v>
      </c>
      <c r="L1511" s="21">
        <v>3300000</v>
      </c>
      <c r="M1511" s="21">
        <v>0</v>
      </c>
      <c r="N1511" s="22">
        <f t="shared" si="23"/>
        <v>0</v>
      </c>
      <c r="O1511" s="21">
        <v>2000000</v>
      </c>
      <c r="P1511" s="21">
        <v>6875291</v>
      </c>
      <c r="Q1511" s="21">
        <v>8754602</v>
      </c>
      <c r="R1511" s="21">
        <v>0</v>
      </c>
    </row>
    <row r="1512" spans="1:18" s="13" customFormat="1" ht="27.95" customHeight="1" x14ac:dyDescent="0.25">
      <c r="A1512" s="18" t="s">
        <v>1034</v>
      </c>
      <c r="B1512" s="18" t="s">
        <v>3135</v>
      </c>
      <c r="C1512" s="19" t="s">
        <v>1763</v>
      </c>
      <c r="D1512" s="20" t="s">
        <v>131</v>
      </c>
      <c r="E1512" s="20" t="s">
        <v>797</v>
      </c>
      <c r="F1512" s="19" t="s">
        <v>2048</v>
      </c>
      <c r="G1512" s="18" t="s">
        <v>2049</v>
      </c>
      <c r="H1512" s="18" t="s">
        <v>1475</v>
      </c>
      <c r="I1512" s="18" t="s">
        <v>1715</v>
      </c>
      <c r="J1512" s="21">
        <v>36085</v>
      </c>
      <c r="K1512" s="21">
        <v>363080</v>
      </c>
      <c r="L1512" s="21">
        <v>363080</v>
      </c>
      <c r="M1512" s="21">
        <v>0</v>
      </c>
      <c r="N1512" s="22">
        <f t="shared" si="23"/>
        <v>0</v>
      </c>
      <c r="O1512" s="21">
        <v>0</v>
      </c>
      <c r="P1512" s="21">
        <v>0</v>
      </c>
      <c r="Q1512" s="21">
        <v>0</v>
      </c>
      <c r="R1512" s="21">
        <v>0</v>
      </c>
    </row>
    <row r="1513" spans="1:18" s="13" customFormat="1" ht="27.95" customHeight="1" x14ac:dyDescent="0.25">
      <c r="A1513" s="18" t="s">
        <v>1034</v>
      </c>
      <c r="B1513" s="18" t="s">
        <v>3135</v>
      </c>
      <c r="C1513" s="19" t="s">
        <v>1763</v>
      </c>
      <c r="D1513" s="20" t="s">
        <v>132</v>
      </c>
      <c r="E1513" s="20" t="s">
        <v>797</v>
      </c>
      <c r="F1513" s="19" t="s">
        <v>2819</v>
      </c>
      <c r="G1513" s="18" t="s">
        <v>4995</v>
      </c>
      <c r="H1513" s="18" t="s">
        <v>1475</v>
      </c>
      <c r="I1513" s="18" t="s">
        <v>1558</v>
      </c>
      <c r="J1513" s="21">
        <v>2109313</v>
      </c>
      <c r="K1513" s="21">
        <v>1045890</v>
      </c>
      <c r="L1513" s="21">
        <v>1045890</v>
      </c>
      <c r="M1513" s="21">
        <v>0</v>
      </c>
      <c r="N1513" s="22">
        <f t="shared" si="23"/>
        <v>0</v>
      </c>
      <c r="O1513" s="21">
        <v>3009300</v>
      </c>
      <c r="P1513" s="21">
        <v>0</v>
      </c>
      <c r="Q1513" s="21">
        <v>0</v>
      </c>
      <c r="R1513" s="21">
        <v>0</v>
      </c>
    </row>
    <row r="1514" spans="1:18" s="13" customFormat="1" ht="27.95" customHeight="1" x14ac:dyDescent="0.25">
      <c r="A1514" s="18" t="s">
        <v>1034</v>
      </c>
      <c r="B1514" s="18" t="s">
        <v>3135</v>
      </c>
      <c r="C1514" s="19" t="s">
        <v>1763</v>
      </c>
      <c r="D1514" s="20" t="s">
        <v>131</v>
      </c>
      <c r="E1514" s="20" t="s">
        <v>797</v>
      </c>
      <c r="F1514" s="19" t="s">
        <v>2050</v>
      </c>
      <c r="G1514" s="18" t="s">
        <v>2574</v>
      </c>
      <c r="H1514" s="18" t="s">
        <v>1475</v>
      </c>
      <c r="I1514" s="18" t="s">
        <v>2051</v>
      </c>
      <c r="J1514" s="21">
        <v>51911</v>
      </c>
      <c r="K1514" s="21">
        <v>79587</v>
      </c>
      <c r="L1514" s="21">
        <v>79587</v>
      </c>
      <c r="M1514" s="21">
        <v>0</v>
      </c>
      <c r="N1514" s="22">
        <f t="shared" si="23"/>
        <v>0</v>
      </c>
      <c r="O1514" s="21">
        <v>0</v>
      </c>
      <c r="P1514" s="21">
        <v>0</v>
      </c>
      <c r="Q1514" s="21">
        <v>0</v>
      </c>
      <c r="R1514" s="21">
        <v>0</v>
      </c>
    </row>
    <row r="1515" spans="1:18" s="13" customFormat="1" ht="27.95" customHeight="1" x14ac:dyDescent="0.25">
      <c r="A1515" s="18" t="s">
        <v>1034</v>
      </c>
      <c r="B1515" s="18" t="s">
        <v>3135</v>
      </c>
      <c r="C1515" s="19" t="s">
        <v>1763</v>
      </c>
      <c r="D1515" s="20" t="s">
        <v>1911</v>
      </c>
      <c r="E1515" s="20" t="s">
        <v>1912</v>
      </c>
      <c r="F1515" s="19" t="s">
        <v>2105</v>
      </c>
      <c r="G1515" s="18" t="s">
        <v>2106</v>
      </c>
      <c r="H1515" s="18" t="s">
        <v>1475</v>
      </c>
      <c r="I1515" s="18" t="s">
        <v>2051</v>
      </c>
      <c r="J1515" s="21">
        <v>0</v>
      </c>
      <c r="K1515" s="21">
        <v>190800</v>
      </c>
      <c r="L1515" s="21">
        <v>190800</v>
      </c>
      <c r="M1515" s="21">
        <v>0</v>
      </c>
      <c r="N1515" s="22">
        <f t="shared" si="23"/>
        <v>0</v>
      </c>
      <c r="O1515" s="21">
        <v>0</v>
      </c>
      <c r="P1515" s="21">
        <v>0</v>
      </c>
      <c r="Q1515" s="21">
        <v>0</v>
      </c>
      <c r="R1515" s="21">
        <v>0</v>
      </c>
    </row>
    <row r="1516" spans="1:18" s="13" customFormat="1" ht="27.95" customHeight="1" x14ac:dyDescent="0.25">
      <c r="A1516" s="18" t="s">
        <v>1034</v>
      </c>
      <c r="B1516" s="18" t="s">
        <v>3135</v>
      </c>
      <c r="C1516" s="19" t="s">
        <v>1763</v>
      </c>
      <c r="D1516" s="20" t="s">
        <v>1911</v>
      </c>
      <c r="E1516" s="20" t="s">
        <v>1912</v>
      </c>
      <c r="F1516" s="19" t="s">
        <v>3104</v>
      </c>
      <c r="G1516" s="18" t="s">
        <v>3105</v>
      </c>
      <c r="H1516" s="18" t="s">
        <v>56</v>
      </c>
      <c r="I1516" s="18" t="s">
        <v>1740</v>
      </c>
      <c r="J1516" s="21">
        <v>718696</v>
      </c>
      <c r="K1516" s="21">
        <v>632668</v>
      </c>
      <c r="L1516" s="21">
        <v>632668</v>
      </c>
      <c r="M1516" s="21">
        <v>150022.32800000001</v>
      </c>
      <c r="N1516" s="22">
        <f t="shared" si="23"/>
        <v>0.23712646759437811</v>
      </c>
      <c r="O1516" s="21">
        <v>0</v>
      </c>
      <c r="P1516" s="21">
        <v>0</v>
      </c>
      <c r="Q1516" s="21">
        <v>0</v>
      </c>
      <c r="R1516" s="21">
        <v>0</v>
      </c>
    </row>
    <row r="1517" spans="1:18" s="13" customFormat="1" ht="27.95" customHeight="1" x14ac:dyDescent="0.25">
      <c r="A1517" s="18" t="s">
        <v>1034</v>
      </c>
      <c r="B1517" s="18" t="s">
        <v>3135</v>
      </c>
      <c r="C1517" s="19" t="s">
        <v>1763</v>
      </c>
      <c r="D1517" s="20" t="s">
        <v>131</v>
      </c>
      <c r="E1517" s="20" t="s">
        <v>797</v>
      </c>
      <c r="F1517" s="19" t="s">
        <v>2575</v>
      </c>
      <c r="G1517" s="18" t="s">
        <v>2576</v>
      </c>
      <c r="H1517" s="18" t="s">
        <v>1475</v>
      </c>
      <c r="I1517" s="18" t="s">
        <v>1558</v>
      </c>
      <c r="J1517" s="21">
        <v>3585160</v>
      </c>
      <c r="K1517" s="21">
        <v>3477362</v>
      </c>
      <c r="L1517" s="21">
        <v>3477362</v>
      </c>
      <c r="M1517" s="21">
        <v>0</v>
      </c>
      <c r="N1517" s="22">
        <f t="shared" si="23"/>
        <v>0</v>
      </c>
      <c r="O1517" s="21">
        <v>2145035</v>
      </c>
      <c r="P1517" s="21">
        <v>0</v>
      </c>
      <c r="Q1517" s="21">
        <v>0</v>
      </c>
      <c r="R1517" s="21">
        <v>0</v>
      </c>
    </row>
    <row r="1518" spans="1:18" s="13" customFormat="1" ht="27.95" customHeight="1" x14ac:dyDescent="0.25">
      <c r="A1518" s="18" t="s">
        <v>1034</v>
      </c>
      <c r="B1518" s="18" t="s">
        <v>3135</v>
      </c>
      <c r="C1518" s="19" t="s">
        <v>1763</v>
      </c>
      <c r="D1518" s="20" t="s">
        <v>134</v>
      </c>
      <c r="E1518" s="20" t="s">
        <v>1911</v>
      </c>
      <c r="F1518" s="19" t="s">
        <v>2577</v>
      </c>
      <c r="G1518" s="18" t="s">
        <v>2578</v>
      </c>
      <c r="H1518" s="18" t="s">
        <v>105</v>
      </c>
      <c r="I1518" s="18" t="s">
        <v>149</v>
      </c>
      <c r="J1518" s="21">
        <v>4188</v>
      </c>
      <c r="K1518" s="21">
        <v>0</v>
      </c>
      <c r="L1518" s="21">
        <v>0</v>
      </c>
      <c r="M1518" s="21">
        <v>0</v>
      </c>
      <c r="N1518" s="22" t="str">
        <f t="shared" si="23"/>
        <v>-</v>
      </c>
      <c r="O1518" s="21">
        <v>0</v>
      </c>
      <c r="P1518" s="21">
        <v>0</v>
      </c>
      <c r="Q1518" s="21">
        <v>0</v>
      </c>
      <c r="R1518" s="21">
        <v>0</v>
      </c>
    </row>
    <row r="1519" spans="1:18" s="13" customFormat="1" ht="27.95" customHeight="1" x14ac:dyDescent="0.25">
      <c r="A1519" s="18" t="s">
        <v>1034</v>
      </c>
      <c r="B1519" s="18" t="s">
        <v>3135</v>
      </c>
      <c r="C1519" s="19" t="s">
        <v>1763</v>
      </c>
      <c r="D1519" s="20" t="s">
        <v>134</v>
      </c>
      <c r="E1519" s="20" t="s">
        <v>797</v>
      </c>
      <c r="F1519" s="19" t="s">
        <v>2579</v>
      </c>
      <c r="G1519" s="18" t="s">
        <v>2580</v>
      </c>
      <c r="H1519" s="18" t="s">
        <v>105</v>
      </c>
      <c r="I1519" s="18" t="s">
        <v>149</v>
      </c>
      <c r="J1519" s="21">
        <v>110379</v>
      </c>
      <c r="K1519" s="21">
        <v>78104</v>
      </c>
      <c r="L1519" s="21">
        <v>78104</v>
      </c>
      <c r="M1519" s="21">
        <v>0</v>
      </c>
      <c r="N1519" s="22">
        <f t="shared" si="23"/>
        <v>0</v>
      </c>
      <c r="O1519" s="21">
        <v>53277</v>
      </c>
      <c r="P1519" s="21">
        <v>0</v>
      </c>
      <c r="Q1519" s="21">
        <v>0</v>
      </c>
      <c r="R1519" s="21">
        <v>0</v>
      </c>
    </row>
    <row r="1520" spans="1:18" s="13" customFormat="1" ht="27.95" customHeight="1" x14ac:dyDescent="0.25">
      <c r="A1520" s="18" t="s">
        <v>1034</v>
      </c>
      <c r="B1520" s="18" t="s">
        <v>3135</v>
      </c>
      <c r="C1520" s="19" t="s">
        <v>1763</v>
      </c>
      <c r="D1520" s="20" t="s">
        <v>132</v>
      </c>
      <c r="E1520" s="20" t="s">
        <v>797</v>
      </c>
      <c r="F1520" s="19" t="s">
        <v>2581</v>
      </c>
      <c r="G1520" s="18" t="s">
        <v>2582</v>
      </c>
      <c r="H1520" s="18" t="s">
        <v>56</v>
      </c>
      <c r="I1520" s="18" t="s">
        <v>1740</v>
      </c>
      <c r="J1520" s="21">
        <v>137700</v>
      </c>
      <c r="K1520" s="21">
        <v>95865</v>
      </c>
      <c r="L1520" s="21">
        <v>95865</v>
      </c>
      <c r="M1520" s="21">
        <v>0</v>
      </c>
      <c r="N1520" s="22">
        <f t="shared" si="23"/>
        <v>0</v>
      </c>
      <c r="O1520" s="21">
        <v>72781</v>
      </c>
      <c r="P1520" s="21">
        <v>0</v>
      </c>
      <c r="Q1520" s="21">
        <v>0</v>
      </c>
      <c r="R1520" s="21">
        <v>0</v>
      </c>
    </row>
    <row r="1521" spans="1:18" s="13" customFormat="1" ht="27.95" customHeight="1" x14ac:dyDescent="0.25">
      <c r="A1521" s="18" t="s">
        <v>1034</v>
      </c>
      <c r="B1521" s="18" t="s">
        <v>3135</v>
      </c>
      <c r="C1521" s="19" t="s">
        <v>1763</v>
      </c>
      <c r="D1521" s="20" t="s">
        <v>132</v>
      </c>
      <c r="E1521" s="20" t="s">
        <v>797</v>
      </c>
      <c r="F1521" s="19" t="s">
        <v>3223</v>
      </c>
      <c r="G1521" s="18" t="s">
        <v>3224</v>
      </c>
      <c r="H1521" s="18" t="s">
        <v>56</v>
      </c>
      <c r="I1521" s="18" t="s">
        <v>1736</v>
      </c>
      <c r="J1521" s="21">
        <v>4536398</v>
      </c>
      <c r="K1521" s="21">
        <v>2180000</v>
      </c>
      <c r="L1521" s="21">
        <v>2180000</v>
      </c>
      <c r="M1521" s="21">
        <v>0</v>
      </c>
      <c r="N1521" s="22">
        <f t="shared" si="23"/>
        <v>0</v>
      </c>
      <c r="O1521" s="21">
        <v>2000000</v>
      </c>
      <c r="P1521" s="21">
        <v>2000000</v>
      </c>
      <c r="Q1521" s="21">
        <v>2460481</v>
      </c>
      <c r="R1521" s="21">
        <v>0</v>
      </c>
    </row>
    <row r="1522" spans="1:18" s="13" customFormat="1" ht="27.95" customHeight="1" x14ac:dyDescent="0.25">
      <c r="A1522" s="18" t="s">
        <v>1034</v>
      </c>
      <c r="B1522" s="18" t="s">
        <v>3135</v>
      </c>
      <c r="C1522" s="19" t="s">
        <v>1763</v>
      </c>
      <c r="D1522" s="20" t="s">
        <v>132</v>
      </c>
      <c r="E1522" s="20" t="s">
        <v>1911</v>
      </c>
      <c r="F1522" s="19" t="s">
        <v>2583</v>
      </c>
      <c r="G1522" s="18" t="s">
        <v>2584</v>
      </c>
      <c r="H1522" s="18" t="s">
        <v>56</v>
      </c>
      <c r="I1522" s="18" t="s">
        <v>2585</v>
      </c>
      <c r="J1522" s="21">
        <v>0</v>
      </c>
      <c r="K1522" s="21">
        <v>12764</v>
      </c>
      <c r="L1522" s="21">
        <v>12764</v>
      </c>
      <c r="M1522" s="21">
        <v>0</v>
      </c>
      <c r="N1522" s="22">
        <f t="shared" si="23"/>
        <v>0</v>
      </c>
      <c r="O1522" s="21">
        <v>0</v>
      </c>
      <c r="P1522" s="21">
        <v>0</v>
      </c>
      <c r="Q1522" s="21">
        <v>0</v>
      </c>
      <c r="R1522" s="21">
        <v>0</v>
      </c>
    </row>
    <row r="1523" spans="1:18" s="13" customFormat="1" ht="27.95" customHeight="1" x14ac:dyDescent="0.25">
      <c r="A1523" s="18" t="s">
        <v>1034</v>
      </c>
      <c r="B1523" s="18" t="s">
        <v>3135</v>
      </c>
      <c r="C1523" s="19" t="s">
        <v>1763</v>
      </c>
      <c r="D1523" s="20" t="s">
        <v>132</v>
      </c>
      <c r="E1523" s="20" t="s">
        <v>797</v>
      </c>
      <c r="F1523" s="19" t="s">
        <v>3225</v>
      </c>
      <c r="G1523" s="18" t="s">
        <v>3226</v>
      </c>
      <c r="H1523" s="18" t="s">
        <v>105</v>
      </c>
      <c r="I1523" s="18" t="s">
        <v>1559</v>
      </c>
      <c r="J1523" s="21">
        <v>4567354</v>
      </c>
      <c r="K1523" s="21">
        <v>4430025</v>
      </c>
      <c r="L1523" s="21">
        <v>4430025</v>
      </c>
      <c r="M1523" s="21">
        <v>0</v>
      </c>
      <c r="N1523" s="22">
        <f t="shared" si="23"/>
        <v>0</v>
      </c>
      <c r="O1523" s="21">
        <v>140000</v>
      </c>
      <c r="P1523" s="21">
        <v>0</v>
      </c>
      <c r="Q1523" s="21">
        <v>0</v>
      </c>
      <c r="R1523" s="21">
        <v>0</v>
      </c>
    </row>
    <row r="1524" spans="1:18" s="13" customFormat="1" ht="27.95" customHeight="1" x14ac:dyDescent="0.25">
      <c r="A1524" s="18" t="s">
        <v>1034</v>
      </c>
      <c r="B1524" s="18" t="s">
        <v>3135</v>
      </c>
      <c r="C1524" s="19" t="s">
        <v>1763</v>
      </c>
      <c r="D1524" s="20" t="s">
        <v>132</v>
      </c>
      <c r="E1524" s="20" t="s">
        <v>132</v>
      </c>
      <c r="F1524" s="19" t="s">
        <v>3106</v>
      </c>
      <c r="G1524" s="18" t="s">
        <v>3107</v>
      </c>
      <c r="H1524" s="18" t="s">
        <v>105</v>
      </c>
      <c r="I1524" s="18" t="s">
        <v>149</v>
      </c>
      <c r="J1524" s="21">
        <v>1443400</v>
      </c>
      <c r="K1524" s="21">
        <v>1299955</v>
      </c>
      <c r="L1524" s="21">
        <v>1299955</v>
      </c>
      <c r="M1524" s="21">
        <v>141325.24</v>
      </c>
      <c r="N1524" s="22">
        <f t="shared" si="23"/>
        <v>0.10871548630529518</v>
      </c>
      <c r="O1524" s="21">
        <v>171101</v>
      </c>
      <c r="P1524" s="21">
        <v>0</v>
      </c>
      <c r="Q1524" s="21">
        <v>0</v>
      </c>
      <c r="R1524" s="21">
        <v>0</v>
      </c>
    </row>
    <row r="1525" spans="1:18" s="13" customFormat="1" ht="27.95" customHeight="1" x14ac:dyDescent="0.25">
      <c r="A1525" s="18" t="s">
        <v>1034</v>
      </c>
      <c r="B1525" s="18" t="s">
        <v>3135</v>
      </c>
      <c r="C1525" s="19" t="s">
        <v>1763</v>
      </c>
      <c r="D1525" s="20" t="s">
        <v>134</v>
      </c>
      <c r="E1525" s="20" t="s">
        <v>134</v>
      </c>
      <c r="F1525" s="19" t="s">
        <v>3855</v>
      </c>
      <c r="G1525" s="18" t="s">
        <v>3856</v>
      </c>
      <c r="H1525" s="18" t="s">
        <v>56</v>
      </c>
      <c r="I1525" s="18" t="s">
        <v>1555</v>
      </c>
      <c r="J1525" s="21">
        <v>30930</v>
      </c>
      <c r="K1525" s="21">
        <v>0</v>
      </c>
      <c r="L1525" s="21">
        <v>0</v>
      </c>
      <c r="M1525" s="21">
        <v>0</v>
      </c>
      <c r="N1525" s="22" t="str">
        <f t="shared" si="23"/>
        <v>-</v>
      </c>
      <c r="O1525" s="21">
        <v>0</v>
      </c>
      <c r="P1525" s="21">
        <v>0</v>
      </c>
      <c r="Q1525" s="21">
        <v>0</v>
      </c>
      <c r="R1525" s="21">
        <v>0</v>
      </c>
    </row>
    <row r="1526" spans="1:18" s="13" customFormat="1" ht="27.95" customHeight="1" x14ac:dyDescent="0.25">
      <c r="A1526" s="18" t="s">
        <v>1034</v>
      </c>
      <c r="B1526" s="18" t="s">
        <v>3135</v>
      </c>
      <c r="C1526" s="19" t="s">
        <v>1763</v>
      </c>
      <c r="D1526" s="20" t="s">
        <v>134</v>
      </c>
      <c r="E1526" s="20" t="s">
        <v>134</v>
      </c>
      <c r="F1526" s="19" t="s">
        <v>3857</v>
      </c>
      <c r="G1526" s="18" t="s">
        <v>3858</v>
      </c>
      <c r="H1526" s="18" t="s">
        <v>56</v>
      </c>
      <c r="I1526" s="18" t="s">
        <v>1477</v>
      </c>
      <c r="J1526" s="21">
        <v>30930</v>
      </c>
      <c r="K1526" s="21">
        <v>0</v>
      </c>
      <c r="L1526" s="21">
        <v>0</v>
      </c>
      <c r="M1526" s="21">
        <v>0</v>
      </c>
      <c r="N1526" s="22" t="str">
        <f t="shared" si="23"/>
        <v>-</v>
      </c>
      <c r="O1526" s="21">
        <v>0</v>
      </c>
      <c r="P1526" s="21">
        <v>0</v>
      </c>
      <c r="Q1526" s="21">
        <v>0</v>
      </c>
      <c r="R1526" s="21">
        <v>0</v>
      </c>
    </row>
    <row r="1527" spans="1:18" s="13" customFormat="1" ht="27.95" customHeight="1" x14ac:dyDescent="0.25">
      <c r="A1527" s="18" t="s">
        <v>1034</v>
      </c>
      <c r="B1527" s="18" t="s">
        <v>3135</v>
      </c>
      <c r="C1527" s="19" t="s">
        <v>1763</v>
      </c>
      <c r="D1527" s="20" t="s">
        <v>134</v>
      </c>
      <c r="E1527" s="20" t="s">
        <v>134</v>
      </c>
      <c r="F1527" s="19" t="s">
        <v>3859</v>
      </c>
      <c r="G1527" s="18" t="s">
        <v>3860</v>
      </c>
      <c r="H1527" s="18" t="s">
        <v>56</v>
      </c>
      <c r="I1527" s="18" t="s">
        <v>1477</v>
      </c>
      <c r="J1527" s="21">
        <v>30930</v>
      </c>
      <c r="K1527" s="21">
        <v>0</v>
      </c>
      <c r="L1527" s="21">
        <v>0</v>
      </c>
      <c r="M1527" s="21">
        <v>0</v>
      </c>
      <c r="N1527" s="22" t="str">
        <f t="shared" si="23"/>
        <v>-</v>
      </c>
      <c r="O1527" s="21">
        <v>0</v>
      </c>
      <c r="P1527" s="21">
        <v>0</v>
      </c>
      <c r="Q1527" s="21">
        <v>0</v>
      </c>
      <c r="R1527" s="21">
        <v>0</v>
      </c>
    </row>
    <row r="1528" spans="1:18" s="13" customFormat="1" ht="27.95" customHeight="1" x14ac:dyDescent="0.25">
      <c r="A1528" s="18" t="s">
        <v>1034</v>
      </c>
      <c r="B1528" s="18" t="s">
        <v>3135</v>
      </c>
      <c r="C1528" s="19" t="s">
        <v>1763</v>
      </c>
      <c r="D1528" s="20" t="s">
        <v>134</v>
      </c>
      <c r="E1528" s="20" t="s">
        <v>134</v>
      </c>
      <c r="F1528" s="19" t="s">
        <v>3861</v>
      </c>
      <c r="G1528" s="18" t="s">
        <v>3862</v>
      </c>
      <c r="H1528" s="18" t="s">
        <v>56</v>
      </c>
      <c r="I1528" s="18" t="s">
        <v>1477</v>
      </c>
      <c r="J1528" s="21">
        <v>30930</v>
      </c>
      <c r="K1528" s="21">
        <v>0</v>
      </c>
      <c r="L1528" s="21">
        <v>0</v>
      </c>
      <c r="M1528" s="21">
        <v>0</v>
      </c>
      <c r="N1528" s="22" t="str">
        <f t="shared" si="23"/>
        <v>-</v>
      </c>
      <c r="O1528" s="21">
        <v>0</v>
      </c>
      <c r="P1528" s="21">
        <v>0</v>
      </c>
      <c r="Q1528" s="21">
        <v>0</v>
      </c>
      <c r="R1528" s="21">
        <v>0</v>
      </c>
    </row>
    <row r="1529" spans="1:18" s="13" customFormat="1" ht="27.95" customHeight="1" x14ac:dyDescent="0.25">
      <c r="A1529" s="18" t="s">
        <v>1034</v>
      </c>
      <c r="B1529" s="18" t="s">
        <v>3135</v>
      </c>
      <c r="C1529" s="19" t="s">
        <v>1763</v>
      </c>
      <c r="D1529" s="20" t="s">
        <v>134</v>
      </c>
      <c r="E1529" s="20" t="s">
        <v>134</v>
      </c>
      <c r="F1529" s="19" t="s">
        <v>3863</v>
      </c>
      <c r="G1529" s="18" t="s">
        <v>3864</v>
      </c>
      <c r="H1529" s="18" t="s">
        <v>56</v>
      </c>
      <c r="I1529" s="18" t="s">
        <v>1476</v>
      </c>
      <c r="J1529" s="21">
        <v>36085</v>
      </c>
      <c r="K1529" s="21">
        <v>0</v>
      </c>
      <c r="L1529" s="21">
        <v>0</v>
      </c>
      <c r="M1529" s="21">
        <v>0</v>
      </c>
      <c r="N1529" s="22" t="str">
        <f t="shared" si="23"/>
        <v>-</v>
      </c>
      <c r="O1529" s="21">
        <v>0</v>
      </c>
      <c r="P1529" s="21">
        <v>0</v>
      </c>
      <c r="Q1529" s="21">
        <v>0</v>
      </c>
      <c r="R1529" s="21">
        <v>0</v>
      </c>
    </row>
    <row r="1530" spans="1:18" s="13" customFormat="1" ht="27.95" customHeight="1" x14ac:dyDescent="0.25">
      <c r="A1530" s="18" t="s">
        <v>1034</v>
      </c>
      <c r="B1530" s="18" t="s">
        <v>3135</v>
      </c>
      <c r="C1530" s="19" t="s">
        <v>1763</v>
      </c>
      <c r="D1530" s="20" t="s">
        <v>134</v>
      </c>
      <c r="E1530" s="20" t="s">
        <v>134</v>
      </c>
      <c r="F1530" s="19" t="s">
        <v>3865</v>
      </c>
      <c r="G1530" s="18" t="s">
        <v>3866</v>
      </c>
      <c r="H1530" s="18" t="s">
        <v>105</v>
      </c>
      <c r="I1530" s="18" t="s">
        <v>149</v>
      </c>
      <c r="J1530" s="21">
        <v>36085</v>
      </c>
      <c r="K1530" s="21">
        <v>0</v>
      </c>
      <c r="L1530" s="21">
        <v>0</v>
      </c>
      <c r="M1530" s="21">
        <v>0</v>
      </c>
      <c r="N1530" s="22" t="str">
        <f t="shared" si="23"/>
        <v>-</v>
      </c>
      <c r="O1530" s="21">
        <v>0</v>
      </c>
      <c r="P1530" s="21">
        <v>0</v>
      </c>
      <c r="Q1530" s="21">
        <v>0</v>
      </c>
      <c r="R1530" s="21">
        <v>0</v>
      </c>
    </row>
    <row r="1531" spans="1:18" s="13" customFormat="1" ht="27.95" customHeight="1" x14ac:dyDescent="0.25">
      <c r="A1531" s="18" t="s">
        <v>1034</v>
      </c>
      <c r="B1531" s="18" t="s">
        <v>3135</v>
      </c>
      <c r="C1531" s="19" t="s">
        <v>1763</v>
      </c>
      <c r="D1531" s="20" t="s">
        <v>132</v>
      </c>
      <c r="E1531" s="20" t="s">
        <v>132</v>
      </c>
      <c r="F1531" s="19" t="s">
        <v>3867</v>
      </c>
      <c r="G1531" s="18" t="s">
        <v>3868</v>
      </c>
      <c r="H1531" s="18" t="s">
        <v>105</v>
      </c>
      <c r="I1531" s="18" t="s">
        <v>1556</v>
      </c>
      <c r="J1531" s="21">
        <v>76925</v>
      </c>
      <c r="K1531" s="21">
        <v>0</v>
      </c>
      <c r="L1531" s="21">
        <v>0</v>
      </c>
      <c r="M1531" s="21">
        <v>0</v>
      </c>
      <c r="N1531" s="22" t="str">
        <f t="shared" si="23"/>
        <v>-</v>
      </c>
      <c r="O1531" s="21">
        <v>0</v>
      </c>
      <c r="P1531" s="21">
        <v>0</v>
      </c>
      <c r="Q1531" s="21">
        <v>0</v>
      </c>
      <c r="R1531" s="21">
        <v>0</v>
      </c>
    </row>
    <row r="1532" spans="1:18" s="13" customFormat="1" ht="27.95" customHeight="1" x14ac:dyDescent="0.25">
      <c r="A1532" s="18" t="s">
        <v>1034</v>
      </c>
      <c r="B1532" s="18" t="s">
        <v>3135</v>
      </c>
      <c r="C1532" s="19" t="s">
        <v>1763</v>
      </c>
      <c r="D1532" s="20" t="s">
        <v>132</v>
      </c>
      <c r="E1532" s="20" t="s">
        <v>132</v>
      </c>
      <c r="F1532" s="19" t="s">
        <v>3869</v>
      </c>
      <c r="G1532" s="18" t="s">
        <v>3870</v>
      </c>
      <c r="H1532" s="18" t="s">
        <v>105</v>
      </c>
      <c r="I1532" s="18" t="s">
        <v>1564</v>
      </c>
      <c r="J1532" s="21">
        <v>51550</v>
      </c>
      <c r="K1532" s="21">
        <v>193066</v>
      </c>
      <c r="L1532" s="21">
        <v>193066</v>
      </c>
      <c r="M1532" s="21">
        <v>0</v>
      </c>
      <c r="N1532" s="22">
        <f t="shared" si="23"/>
        <v>0</v>
      </c>
      <c r="O1532" s="21">
        <v>0</v>
      </c>
      <c r="P1532" s="21">
        <v>0</v>
      </c>
      <c r="Q1532" s="21">
        <v>0</v>
      </c>
      <c r="R1532" s="21">
        <v>0</v>
      </c>
    </row>
    <row r="1533" spans="1:18" s="13" customFormat="1" ht="27.95" customHeight="1" x14ac:dyDescent="0.25">
      <c r="A1533" s="18" t="s">
        <v>1034</v>
      </c>
      <c r="B1533" s="18" t="s">
        <v>3135</v>
      </c>
      <c r="C1533" s="19" t="s">
        <v>1763</v>
      </c>
      <c r="D1533" s="20" t="s">
        <v>134</v>
      </c>
      <c r="E1533" s="20" t="s">
        <v>134</v>
      </c>
      <c r="F1533" s="19" t="s">
        <v>3227</v>
      </c>
      <c r="G1533" s="18" t="s">
        <v>3228</v>
      </c>
      <c r="H1533" s="18" t="s">
        <v>56</v>
      </c>
      <c r="I1533" s="18" t="s">
        <v>1567</v>
      </c>
      <c r="J1533" s="21">
        <v>206502</v>
      </c>
      <c r="K1533" s="21">
        <v>250293</v>
      </c>
      <c r="L1533" s="21">
        <v>250293</v>
      </c>
      <c r="M1533" s="21">
        <v>0</v>
      </c>
      <c r="N1533" s="22">
        <f t="shared" si="23"/>
        <v>0</v>
      </c>
      <c r="O1533" s="21">
        <v>0</v>
      </c>
      <c r="P1533" s="21">
        <v>0</v>
      </c>
      <c r="Q1533" s="21">
        <v>0</v>
      </c>
      <c r="R1533" s="21">
        <v>0</v>
      </c>
    </row>
    <row r="1534" spans="1:18" s="13" customFormat="1" ht="27.95" customHeight="1" x14ac:dyDescent="0.25">
      <c r="A1534" s="18" t="s">
        <v>1034</v>
      </c>
      <c r="B1534" s="18" t="s">
        <v>3135</v>
      </c>
      <c r="C1534" s="19" t="s">
        <v>1763</v>
      </c>
      <c r="D1534" s="20" t="s">
        <v>132</v>
      </c>
      <c r="E1534" s="20" t="s">
        <v>797</v>
      </c>
      <c r="F1534" s="19" t="s">
        <v>4996</v>
      </c>
      <c r="G1534" s="18" t="s">
        <v>4997</v>
      </c>
      <c r="H1534" s="18" t="s">
        <v>56</v>
      </c>
      <c r="I1534" s="18" t="s">
        <v>4998</v>
      </c>
      <c r="J1534" s="21">
        <v>0</v>
      </c>
      <c r="K1534" s="21">
        <v>36379</v>
      </c>
      <c r="L1534" s="21">
        <v>36379</v>
      </c>
      <c r="M1534" s="21">
        <v>0</v>
      </c>
      <c r="N1534" s="22">
        <f t="shared" si="23"/>
        <v>0</v>
      </c>
      <c r="O1534" s="21">
        <v>138943</v>
      </c>
      <c r="P1534" s="21">
        <v>0</v>
      </c>
      <c r="Q1534" s="21">
        <v>0</v>
      </c>
      <c r="R1534" s="21">
        <v>0</v>
      </c>
    </row>
    <row r="1535" spans="1:18" s="13" customFormat="1" ht="27.95" customHeight="1" x14ac:dyDescent="0.25">
      <c r="A1535" s="18" t="s">
        <v>1034</v>
      </c>
      <c r="B1535" s="18" t="s">
        <v>3135</v>
      </c>
      <c r="C1535" s="19" t="s">
        <v>1763</v>
      </c>
      <c r="D1535" s="20" t="s">
        <v>132</v>
      </c>
      <c r="E1535" s="20" t="s">
        <v>797</v>
      </c>
      <c r="F1535" s="19" t="s">
        <v>4999</v>
      </c>
      <c r="G1535" s="18" t="s">
        <v>5000</v>
      </c>
      <c r="H1535" s="18" t="s">
        <v>56</v>
      </c>
      <c r="I1535" s="18" t="s">
        <v>1736</v>
      </c>
      <c r="J1535" s="21">
        <v>0</v>
      </c>
      <c r="K1535" s="21">
        <v>600000</v>
      </c>
      <c r="L1535" s="21">
        <v>600000</v>
      </c>
      <c r="M1535" s="21">
        <v>0</v>
      </c>
      <c r="N1535" s="22">
        <f t="shared" si="23"/>
        <v>0</v>
      </c>
      <c r="O1535" s="21">
        <v>3535994</v>
      </c>
      <c r="P1535" s="21">
        <v>2850010</v>
      </c>
      <c r="Q1535" s="21">
        <v>0</v>
      </c>
      <c r="R1535" s="21">
        <v>0</v>
      </c>
    </row>
    <row r="1536" spans="1:18" s="13" customFormat="1" ht="27.95" customHeight="1" x14ac:dyDescent="0.25">
      <c r="A1536" s="18" t="s">
        <v>1034</v>
      </c>
      <c r="B1536" s="18" t="s">
        <v>3135</v>
      </c>
      <c r="C1536" s="19" t="s">
        <v>1763</v>
      </c>
      <c r="D1536" s="20" t="s">
        <v>132</v>
      </c>
      <c r="E1536" s="20" t="s">
        <v>132</v>
      </c>
      <c r="F1536" s="19" t="s">
        <v>5001</v>
      </c>
      <c r="G1536" s="18" t="s">
        <v>5002</v>
      </c>
      <c r="H1536" s="18" t="s">
        <v>105</v>
      </c>
      <c r="I1536" s="18" t="s">
        <v>1559</v>
      </c>
      <c r="J1536" s="21">
        <v>0</v>
      </c>
      <c r="K1536" s="21">
        <v>191952</v>
      </c>
      <c r="L1536" s="21">
        <v>191952</v>
      </c>
      <c r="M1536" s="21">
        <v>0</v>
      </c>
      <c r="N1536" s="22">
        <f t="shared" si="23"/>
        <v>0</v>
      </c>
      <c r="O1536" s="21">
        <v>0</v>
      </c>
      <c r="P1536" s="21">
        <v>0</v>
      </c>
      <c r="Q1536" s="21">
        <v>0</v>
      </c>
      <c r="R1536" s="21">
        <v>0</v>
      </c>
    </row>
    <row r="1537" spans="1:18" s="13" customFormat="1" ht="27.95" customHeight="1" x14ac:dyDescent="0.25">
      <c r="A1537" s="18" t="s">
        <v>1034</v>
      </c>
      <c r="B1537" s="18" t="s">
        <v>3135</v>
      </c>
      <c r="C1537" s="19" t="s">
        <v>1763</v>
      </c>
      <c r="D1537" s="20" t="s">
        <v>132</v>
      </c>
      <c r="E1537" s="20" t="s">
        <v>1911</v>
      </c>
      <c r="F1537" s="19" t="s">
        <v>5003</v>
      </c>
      <c r="G1537" s="18" t="s">
        <v>5004</v>
      </c>
      <c r="H1537" s="18" t="s">
        <v>1475</v>
      </c>
      <c r="I1537" s="18" t="s">
        <v>1738</v>
      </c>
      <c r="J1537" s="21">
        <v>0</v>
      </c>
      <c r="K1537" s="21">
        <v>158801</v>
      </c>
      <c r="L1537" s="21">
        <v>158801</v>
      </c>
      <c r="M1537" s="21">
        <v>0</v>
      </c>
      <c r="N1537" s="22">
        <f t="shared" si="23"/>
        <v>0</v>
      </c>
      <c r="O1537" s="21">
        <v>0</v>
      </c>
      <c r="P1537" s="21">
        <v>0</v>
      </c>
      <c r="Q1537" s="21">
        <v>0</v>
      </c>
      <c r="R1537" s="21">
        <v>0</v>
      </c>
    </row>
    <row r="1538" spans="1:18" s="13" customFormat="1" ht="27.95" customHeight="1" x14ac:dyDescent="0.25">
      <c r="A1538" s="18" t="s">
        <v>1034</v>
      </c>
      <c r="B1538" s="18" t="s">
        <v>3135</v>
      </c>
      <c r="C1538" s="19" t="s">
        <v>1763</v>
      </c>
      <c r="D1538" s="20" t="s">
        <v>132</v>
      </c>
      <c r="E1538" s="20" t="s">
        <v>132</v>
      </c>
      <c r="F1538" s="19" t="s">
        <v>5005</v>
      </c>
      <c r="G1538" s="18" t="s">
        <v>5006</v>
      </c>
      <c r="H1538" s="18" t="s">
        <v>1475</v>
      </c>
      <c r="I1538" s="18" t="s">
        <v>1715</v>
      </c>
      <c r="J1538" s="21">
        <v>0</v>
      </c>
      <c r="K1538" s="21">
        <v>58138</v>
      </c>
      <c r="L1538" s="21">
        <v>58138</v>
      </c>
      <c r="M1538" s="21">
        <v>0</v>
      </c>
      <c r="N1538" s="22">
        <f t="shared" si="23"/>
        <v>0</v>
      </c>
      <c r="O1538" s="21">
        <v>73453</v>
      </c>
      <c r="P1538" s="21">
        <v>129563</v>
      </c>
      <c r="Q1538" s="21">
        <v>0</v>
      </c>
      <c r="R1538" s="21">
        <v>0</v>
      </c>
    </row>
    <row r="1539" spans="1:18" s="13" customFormat="1" ht="27.95" customHeight="1" x14ac:dyDescent="0.25">
      <c r="A1539" s="18" t="s">
        <v>1034</v>
      </c>
      <c r="B1539" s="18" t="s">
        <v>3135</v>
      </c>
      <c r="C1539" s="19" t="s">
        <v>1763</v>
      </c>
      <c r="D1539" s="20" t="s">
        <v>132</v>
      </c>
      <c r="E1539" s="20" t="s">
        <v>1911</v>
      </c>
      <c r="F1539" s="19" t="s">
        <v>5007</v>
      </c>
      <c r="G1539" s="18" t="s">
        <v>5008</v>
      </c>
      <c r="H1539" s="18" t="s">
        <v>1475</v>
      </c>
      <c r="I1539" s="18" t="s">
        <v>1563</v>
      </c>
      <c r="J1539" s="21">
        <v>0</v>
      </c>
      <c r="K1539" s="21">
        <v>500000</v>
      </c>
      <c r="L1539" s="21">
        <v>500000</v>
      </c>
      <c r="M1539" s="21">
        <v>0</v>
      </c>
      <c r="N1539" s="22">
        <f t="shared" si="23"/>
        <v>0</v>
      </c>
      <c r="O1539" s="21">
        <v>649776</v>
      </c>
      <c r="P1539" s="21">
        <v>0</v>
      </c>
      <c r="Q1539" s="21">
        <v>0</v>
      </c>
      <c r="R1539" s="21">
        <v>0</v>
      </c>
    </row>
    <row r="1540" spans="1:18" s="13" customFormat="1" ht="27.95" customHeight="1" x14ac:dyDescent="0.25">
      <c r="A1540" s="18" t="s">
        <v>1034</v>
      </c>
      <c r="B1540" s="18" t="s">
        <v>3135</v>
      </c>
      <c r="C1540" s="19" t="s">
        <v>1763</v>
      </c>
      <c r="D1540" s="20" t="s">
        <v>132</v>
      </c>
      <c r="E1540" s="20" t="s">
        <v>797</v>
      </c>
      <c r="F1540" s="19" t="s">
        <v>5009</v>
      </c>
      <c r="G1540" s="18" t="s">
        <v>5010</v>
      </c>
      <c r="H1540" s="18" t="s">
        <v>105</v>
      </c>
      <c r="I1540" s="18" t="s">
        <v>5011</v>
      </c>
      <c r="J1540" s="21">
        <v>0</v>
      </c>
      <c r="K1540" s="21">
        <v>430000</v>
      </c>
      <c r="L1540" s="21">
        <v>430000</v>
      </c>
      <c r="M1540" s="21">
        <v>0</v>
      </c>
      <c r="N1540" s="22">
        <f t="shared" si="23"/>
        <v>0</v>
      </c>
      <c r="O1540" s="21">
        <v>2500000</v>
      </c>
      <c r="P1540" s="21">
        <v>2700000</v>
      </c>
      <c r="Q1540" s="21">
        <v>417794</v>
      </c>
      <c r="R1540" s="21">
        <v>0</v>
      </c>
    </row>
    <row r="1541" spans="1:18" s="13" customFormat="1" ht="27.95" customHeight="1" x14ac:dyDescent="0.25">
      <c r="A1541" s="18" t="s">
        <v>1034</v>
      </c>
      <c r="B1541" s="18" t="s">
        <v>3135</v>
      </c>
      <c r="C1541" s="19" t="s">
        <v>1763</v>
      </c>
      <c r="D1541" s="20" t="s">
        <v>132</v>
      </c>
      <c r="E1541" s="20" t="s">
        <v>797</v>
      </c>
      <c r="F1541" s="19" t="s">
        <v>5012</v>
      </c>
      <c r="G1541" s="18" t="s">
        <v>5013</v>
      </c>
      <c r="H1541" s="18" t="s">
        <v>105</v>
      </c>
      <c r="I1541" s="18" t="s">
        <v>149</v>
      </c>
      <c r="J1541" s="21">
        <v>0</v>
      </c>
      <c r="K1541" s="21">
        <v>190000</v>
      </c>
      <c r="L1541" s="21">
        <v>190000</v>
      </c>
      <c r="M1541" s="21">
        <v>0</v>
      </c>
      <c r="N1541" s="22">
        <f t="shared" ref="N1541:N1604" si="24">IF(K1541=0,"-",M1541/K1541)</f>
        <v>0</v>
      </c>
      <c r="O1541" s="21">
        <v>2750000</v>
      </c>
      <c r="P1541" s="21">
        <v>2750000</v>
      </c>
      <c r="Q1541" s="21">
        <v>3281623</v>
      </c>
      <c r="R1541" s="21">
        <v>0</v>
      </c>
    </row>
    <row r="1542" spans="1:18" s="13" customFormat="1" ht="27.95" customHeight="1" x14ac:dyDescent="0.25">
      <c r="A1542" s="18" t="s">
        <v>1034</v>
      </c>
      <c r="B1542" s="18" t="s">
        <v>3135</v>
      </c>
      <c r="C1542" s="19" t="s">
        <v>1763</v>
      </c>
      <c r="D1542" s="20" t="s">
        <v>132</v>
      </c>
      <c r="E1542" s="20" t="s">
        <v>132</v>
      </c>
      <c r="F1542" s="19" t="s">
        <v>5014</v>
      </c>
      <c r="G1542" s="18" t="s">
        <v>5015</v>
      </c>
      <c r="H1542" s="18" t="s">
        <v>1475</v>
      </c>
      <c r="I1542" s="18" t="s">
        <v>1563</v>
      </c>
      <c r="J1542" s="21">
        <v>0</v>
      </c>
      <c r="K1542" s="21">
        <v>555000</v>
      </c>
      <c r="L1542" s="21">
        <v>555000</v>
      </c>
      <c r="M1542" s="21">
        <v>0</v>
      </c>
      <c r="N1542" s="22">
        <f t="shared" si="24"/>
        <v>0</v>
      </c>
      <c r="O1542" s="21">
        <v>3077010</v>
      </c>
      <c r="P1542" s="21">
        <v>4502891</v>
      </c>
      <c r="Q1542" s="21">
        <v>0</v>
      </c>
      <c r="R1542" s="21">
        <v>0</v>
      </c>
    </row>
    <row r="1543" spans="1:18" s="13" customFormat="1" ht="27.95" customHeight="1" x14ac:dyDescent="0.25">
      <c r="A1543" s="18" t="s">
        <v>1034</v>
      </c>
      <c r="B1543" s="18" t="s">
        <v>57</v>
      </c>
      <c r="C1543" s="19" t="s">
        <v>1763</v>
      </c>
      <c r="D1543" s="20" t="s">
        <v>134</v>
      </c>
      <c r="E1543" s="20" t="s">
        <v>134</v>
      </c>
      <c r="F1543" s="19" t="s">
        <v>1923</v>
      </c>
      <c r="G1543" s="18" t="s">
        <v>2586</v>
      </c>
      <c r="H1543" s="18" t="s">
        <v>58</v>
      </c>
      <c r="I1543" s="18" t="s">
        <v>1046</v>
      </c>
      <c r="J1543" s="21">
        <v>39178</v>
      </c>
      <c r="K1543" s="21">
        <v>60331</v>
      </c>
      <c r="L1543" s="21">
        <v>60331</v>
      </c>
      <c r="M1543" s="21">
        <v>0</v>
      </c>
      <c r="N1543" s="22">
        <f t="shared" si="24"/>
        <v>0</v>
      </c>
      <c r="O1543" s="21">
        <v>0</v>
      </c>
      <c r="P1543" s="21">
        <v>0</v>
      </c>
      <c r="Q1543" s="21">
        <v>0</v>
      </c>
      <c r="R1543" s="21">
        <v>0</v>
      </c>
    </row>
    <row r="1544" spans="1:18" s="13" customFormat="1" ht="27.95" customHeight="1" x14ac:dyDescent="0.25">
      <c r="A1544" s="18" t="s">
        <v>1034</v>
      </c>
      <c r="B1544" s="18" t="s">
        <v>57</v>
      </c>
      <c r="C1544" s="19" t="s">
        <v>1763</v>
      </c>
      <c r="D1544" s="20" t="s">
        <v>132</v>
      </c>
      <c r="E1544" s="20" t="s">
        <v>797</v>
      </c>
      <c r="F1544" s="19" t="s">
        <v>5016</v>
      </c>
      <c r="G1544" s="18" t="s">
        <v>5017</v>
      </c>
      <c r="H1544" s="18" t="s">
        <v>59</v>
      </c>
      <c r="I1544" s="18" t="s">
        <v>59</v>
      </c>
      <c r="J1544" s="21">
        <v>0</v>
      </c>
      <c r="K1544" s="21">
        <v>50000</v>
      </c>
      <c r="L1544" s="21">
        <v>50000</v>
      </c>
      <c r="M1544" s="21">
        <v>0</v>
      </c>
      <c r="N1544" s="22">
        <f t="shared" si="24"/>
        <v>0</v>
      </c>
      <c r="O1544" s="21">
        <v>1007897</v>
      </c>
      <c r="P1544" s="21">
        <v>400000</v>
      </c>
      <c r="Q1544" s="21">
        <v>0</v>
      </c>
      <c r="R1544" s="21">
        <v>0</v>
      </c>
    </row>
    <row r="1545" spans="1:18" s="13" customFormat="1" ht="27.95" customHeight="1" x14ac:dyDescent="0.25">
      <c r="A1545" s="18" t="s">
        <v>1034</v>
      </c>
      <c r="B1545" s="18" t="s">
        <v>57</v>
      </c>
      <c r="C1545" s="19" t="s">
        <v>1763</v>
      </c>
      <c r="D1545" s="20" t="s">
        <v>132</v>
      </c>
      <c r="E1545" s="20" t="s">
        <v>132</v>
      </c>
      <c r="F1545" s="19" t="s">
        <v>5018</v>
      </c>
      <c r="G1545" s="18" t="s">
        <v>5019</v>
      </c>
      <c r="H1545" s="18" t="s">
        <v>1572</v>
      </c>
      <c r="I1545" s="18" t="s">
        <v>1572</v>
      </c>
      <c r="J1545" s="21">
        <v>0</v>
      </c>
      <c r="K1545" s="21">
        <v>50000</v>
      </c>
      <c r="L1545" s="21">
        <v>50000</v>
      </c>
      <c r="M1545" s="21">
        <v>0</v>
      </c>
      <c r="N1545" s="22">
        <f t="shared" si="24"/>
        <v>0</v>
      </c>
      <c r="O1545" s="21">
        <v>1506412</v>
      </c>
      <c r="P1545" s="21">
        <v>1000000</v>
      </c>
      <c r="Q1545" s="21">
        <v>0</v>
      </c>
      <c r="R1545" s="21">
        <v>0</v>
      </c>
    </row>
    <row r="1546" spans="1:18" s="13" customFormat="1" ht="27.95" customHeight="1" x14ac:dyDescent="0.25">
      <c r="A1546" s="18" t="s">
        <v>1034</v>
      </c>
      <c r="B1546" s="18" t="s">
        <v>57</v>
      </c>
      <c r="C1546" s="19" t="s">
        <v>1763</v>
      </c>
      <c r="D1546" s="20" t="s">
        <v>1911</v>
      </c>
      <c r="E1546" s="20" t="s">
        <v>1912</v>
      </c>
      <c r="F1546" s="19" t="s">
        <v>2158</v>
      </c>
      <c r="G1546" s="18" t="s">
        <v>5020</v>
      </c>
      <c r="H1546" s="18" t="s">
        <v>59</v>
      </c>
      <c r="I1546" s="18" t="s">
        <v>2159</v>
      </c>
      <c r="J1546" s="21">
        <v>261189</v>
      </c>
      <c r="K1546" s="21">
        <v>253345</v>
      </c>
      <c r="L1546" s="21">
        <v>253345</v>
      </c>
      <c r="M1546" s="21">
        <v>0</v>
      </c>
      <c r="N1546" s="22">
        <f t="shared" si="24"/>
        <v>0</v>
      </c>
      <c r="O1546" s="21">
        <v>0</v>
      </c>
      <c r="P1546" s="21">
        <v>0</v>
      </c>
      <c r="Q1546" s="21">
        <v>0</v>
      </c>
      <c r="R1546" s="21">
        <v>0</v>
      </c>
    </row>
    <row r="1547" spans="1:18" s="13" customFormat="1" ht="27.95" customHeight="1" x14ac:dyDescent="0.25">
      <c r="A1547" s="18" t="s">
        <v>1034</v>
      </c>
      <c r="B1547" s="18" t="s">
        <v>57</v>
      </c>
      <c r="C1547" s="19" t="s">
        <v>1763</v>
      </c>
      <c r="D1547" s="20" t="s">
        <v>132</v>
      </c>
      <c r="E1547" s="20" t="s">
        <v>1911</v>
      </c>
      <c r="F1547" s="19" t="s">
        <v>2884</v>
      </c>
      <c r="G1547" s="18" t="s">
        <v>2885</v>
      </c>
      <c r="H1547" s="18" t="s">
        <v>1480</v>
      </c>
      <c r="I1547" s="18" t="s">
        <v>2599</v>
      </c>
      <c r="J1547" s="21">
        <v>994638</v>
      </c>
      <c r="K1547" s="21">
        <v>880708</v>
      </c>
      <c r="L1547" s="21">
        <v>880708</v>
      </c>
      <c r="M1547" s="21">
        <v>0</v>
      </c>
      <c r="N1547" s="22">
        <f t="shared" si="24"/>
        <v>0</v>
      </c>
      <c r="O1547" s="21">
        <v>0</v>
      </c>
      <c r="P1547" s="21">
        <v>0</v>
      </c>
      <c r="Q1547" s="21">
        <v>0</v>
      </c>
      <c r="R1547" s="21">
        <v>0</v>
      </c>
    </row>
    <row r="1548" spans="1:18" s="13" customFormat="1" ht="27.95" customHeight="1" x14ac:dyDescent="0.25">
      <c r="A1548" s="18" t="s">
        <v>1034</v>
      </c>
      <c r="B1548" s="18" t="s">
        <v>57</v>
      </c>
      <c r="C1548" s="19" t="s">
        <v>1763</v>
      </c>
      <c r="D1548" s="20" t="s">
        <v>131</v>
      </c>
      <c r="E1548" s="20" t="s">
        <v>797</v>
      </c>
      <c r="F1548" s="19" t="s">
        <v>2160</v>
      </c>
      <c r="G1548" s="18" t="s">
        <v>2587</v>
      </c>
      <c r="H1548" s="18" t="s">
        <v>58</v>
      </c>
      <c r="I1548" s="18" t="s">
        <v>1479</v>
      </c>
      <c r="J1548" s="21">
        <v>712476</v>
      </c>
      <c r="K1548" s="21">
        <v>691054</v>
      </c>
      <c r="L1548" s="21">
        <v>691054</v>
      </c>
      <c r="M1548" s="21">
        <v>0</v>
      </c>
      <c r="N1548" s="22">
        <f t="shared" si="24"/>
        <v>0</v>
      </c>
      <c r="O1548" s="21">
        <v>0</v>
      </c>
      <c r="P1548" s="21">
        <v>0</v>
      </c>
      <c r="Q1548" s="21">
        <v>0</v>
      </c>
      <c r="R1548" s="21">
        <v>0</v>
      </c>
    </row>
    <row r="1549" spans="1:18" s="13" customFormat="1" ht="27.95" customHeight="1" x14ac:dyDescent="0.25">
      <c r="A1549" s="18" t="s">
        <v>1034</v>
      </c>
      <c r="B1549" s="18" t="s">
        <v>57</v>
      </c>
      <c r="C1549" s="19" t="s">
        <v>1763</v>
      </c>
      <c r="D1549" s="20" t="s">
        <v>131</v>
      </c>
      <c r="E1549" s="20" t="s">
        <v>797</v>
      </c>
      <c r="F1549" s="19" t="s">
        <v>2161</v>
      </c>
      <c r="G1549" s="18" t="s">
        <v>2588</v>
      </c>
      <c r="H1549" s="18" t="s">
        <v>58</v>
      </c>
      <c r="I1549" s="18" t="s">
        <v>1743</v>
      </c>
      <c r="J1549" s="21">
        <v>379122</v>
      </c>
      <c r="K1549" s="21">
        <v>368293</v>
      </c>
      <c r="L1549" s="21">
        <v>368293</v>
      </c>
      <c r="M1549" s="21">
        <v>0</v>
      </c>
      <c r="N1549" s="22">
        <f t="shared" si="24"/>
        <v>0</v>
      </c>
      <c r="O1549" s="21">
        <v>0</v>
      </c>
      <c r="P1549" s="21">
        <v>0</v>
      </c>
      <c r="Q1549" s="21">
        <v>0</v>
      </c>
      <c r="R1549" s="21">
        <v>0</v>
      </c>
    </row>
    <row r="1550" spans="1:18" s="13" customFormat="1" ht="27.95" customHeight="1" x14ac:dyDescent="0.25">
      <c r="A1550" s="18" t="s">
        <v>1034</v>
      </c>
      <c r="B1550" s="18" t="s">
        <v>57</v>
      </c>
      <c r="C1550" s="19" t="s">
        <v>1763</v>
      </c>
      <c r="D1550" s="20" t="s">
        <v>131</v>
      </c>
      <c r="E1550" s="20" t="s">
        <v>797</v>
      </c>
      <c r="F1550" s="19" t="s">
        <v>2589</v>
      </c>
      <c r="G1550" s="18" t="s">
        <v>2590</v>
      </c>
      <c r="H1550" s="18" t="s">
        <v>58</v>
      </c>
      <c r="I1550" s="18" t="s">
        <v>1479</v>
      </c>
      <c r="J1550" s="21">
        <v>1511905</v>
      </c>
      <c r="K1550" s="21">
        <v>1052032</v>
      </c>
      <c r="L1550" s="21">
        <v>1052032</v>
      </c>
      <c r="M1550" s="21">
        <v>658350.20499999996</v>
      </c>
      <c r="N1550" s="22">
        <f t="shared" si="24"/>
        <v>0.62578914424656285</v>
      </c>
      <c r="O1550" s="21">
        <v>1800000</v>
      </c>
      <c r="P1550" s="21">
        <v>0</v>
      </c>
      <c r="Q1550" s="21">
        <v>0</v>
      </c>
      <c r="R1550" s="21">
        <v>0</v>
      </c>
    </row>
    <row r="1551" spans="1:18" s="13" customFormat="1" ht="27.95" customHeight="1" x14ac:dyDescent="0.25">
      <c r="A1551" s="18" t="s">
        <v>1034</v>
      </c>
      <c r="B1551" s="18" t="s">
        <v>57</v>
      </c>
      <c r="C1551" s="19" t="s">
        <v>1763</v>
      </c>
      <c r="D1551" s="20" t="s">
        <v>131</v>
      </c>
      <c r="E1551" s="20" t="s">
        <v>797</v>
      </c>
      <c r="F1551" s="19" t="s">
        <v>2591</v>
      </c>
      <c r="G1551" s="18" t="s">
        <v>2592</v>
      </c>
      <c r="H1551" s="18" t="s">
        <v>59</v>
      </c>
      <c r="I1551" s="18" t="s">
        <v>2593</v>
      </c>
      <c r="J1551" s="21">
        <v>1031000</v>
      </c>
      <c r="K1551" s="21">
        <v>1024908</v>
      </c>
      <c r="L1551" s="21">
        <v>1024908</v>
      </c>
      <c r="M1551" s="21">
        <v>0</v>
      </c>
      <c r="N1551" s="22">
        <f t="shared" si="24"/>
        <v>0</v>
      </c>
      <c r="O1551" s="21">
        <v>300000</v>
      </c>
      <c r="P1551" s="21">
        <v>0</v>
      </c>
      <c r="Q1551" s="21">
        <v>0</v>
      </c>
      <c r="R1551" s="21">
        <v>0</v>
      </c>
    </row>
    <row r="1552" spans="1:18" s="13" customFormat="1" ht="27.95" customHeight="1" x14ac:dyDescent="0.25">
      <c r="A1552" s="18" t="s">
        <v>1034</v>
      </c>
      <c r="B1552" s="18" t="s">
        <v>57</v>
      </c>
      <c r="C1552" s="19" t="s">
        <v>1763</v>
      </c>
      <c r="D1552" s="20" t="s">
        <v>131</v>
      </c>
      <c r="E1552" s="20" t="s">
        <v>797</v>
      </c>
      <c r="F1552" s="19" t="s">
        <v>2594</v>
      </c>
      <c r="G1552" s="18" t="s">
        <v>5021</v>
      </c>
      <c r="H1552" s="18" t="s">
        <v>59</v>
      </c>
      <c r="I1552" s="18" t="s">
        <v>2458</v>
      </c>
      <c r="J1552" s="21">
        <v>1153629</v>
      </c>
      <c r="K1552" s="21">
        <v>1073277</v>
      </c>
      <c r="L1552" s="21">
        <v>1073277</v>
      </c>
      <c r="M1552" s="21">
        <v>0</v>
      </c>
      <c r="N1552" s="22">
        <f t="shared" si="24"/>
        <v>0</v>
      </c>
      <c r="O1552" s="21">
        <v>500000</v>
      </c>
      <c r="P1552" s="21">
        <v>0</v>
      </c>
      <c r="Q1552" s="21">
        <v>0</v>
      </c>
      <c r="R1552" s="21">
        <v>0</v>
      </c>
    </row>
    <row r="1553" spans="1:18" s="13" customFormat="1" ht="27.95" customHeight="1" x14ac:dyDescent="0.25">
      <c r="A1553" s="18" t="s">
        <v>1034</v>
      </c>
      <c r="B1553" s="18" t="s">
        <v>57</v>
      </c>
      <c r="C1553" s="19" t="s">
        <v>1763</v>
      </c>
      <c r="D1553" s="20" t="s">
        <v>131</v>
      </c>
      <c r="E1553" s="20" t="s">
        <v>797</v>
      </c>
      <c r="F1553" s="19" t="s">
        <v>2595</v>
      </c>
      <c r="G1553" s="18" t="s">
        <v>3336</v>
      </c>
      <c r="H1553" s="18" t="s">
        <v>59</v>
      </c>
      <c r="I1553" s="18" t="s">
        <v>59</v>
      </c>
      <c r="J1553" s="21">
        <v>871351</v>
      </c>
      <c r="K1553" s="21">
        <v>1022244</v>
      </c>
      <c r="L1553" s="21">
        <v>1022244</v>
      </c>
      <c r="M1553" s="21">
        <v>368321.13</v>
      </c>
      <c r="N1553" s="22">
        <f t="shared" si="24"/>
        <v>0.36030647281862255</v>
      </c>
      <c r="O1553" s="21">
        <v>300000</v>
      </c>
      <c r="P1553" s="21">
        <v>0</v>
      </c>
      <c r="Q1553" s="21">
        <v>0</v>
      </c>
      <c r="R1553" s="21">
        <v>0</v>
      </c>
    </row>
    <row r="1554" spans="1:18" s="13" customFormat="1" ht="27.95" customHeight="1" x14ac:dyDescent="0.25">
      <c r="A1554" s="18" t="s">
        <v>1034</v>
      </c>
      <c r="B1554" s="18" t="s">
        <v>57</v>
      </c>
      <c r="C1554" s="19" t="s">
        <v>1763</v>
      </c>
      <c r="D1554" s="20" t="s">
        <v>1911</v>
      </c>
      <c r="E1554" s="20" t="s">
        <v>1912</v>
      </c>
      <c r="F1554" s="19" t="s">
        <v>2596</v>
      </c>
      <c r="G1554" s="18" t="s">
        <v>5022</v>
      </c>
      <c r="H1554" s="18" t="s">
        <v>1480</v>
      </c>
      <c r="I1554" s="18" t="s">
        <v>1846</v>
      </c>
      <c r="J1554" s="21">
        <v>387465</v>
      </c>
      <c r="K1554" s="21">
        <v>375824</v>
      </c>
      <c r="L1554" s="21">
        <v>375824</v>
      </c>
      <c r="M1554" s="21">
        <v>0</v>
      </c>
      <c r="N1554" s="22">
        <f t="shared" si="24"/>
        <v>0</v>
      </c>
      <c r="O1554" s="21">
        <v>0</v>
      </c>
      <c r="P1554" s="21">
        <v>0</v>
      </c>
      <c r="Q1554" s="21">
        <v>0</v>
      </c>
      <c r="R1554" s="21">
        <v>0</v>
      </c>
    </row>
    <row r="1555" spans="1:18" s="13" customFormat="1" ht="27.95" customHeight="1" x14ac:dyDescent="0.25">
      <c r="A1555" s="18" t="s">
        <v>1034</v>
      </c>
      <c r="B1555" s="18" t="s">
        <v>57</v>
      </c>
      <c r="C1555" s="19" t="s">
        <v>1763</v>
      </c>
      <c r="D1555" s="20" t="s">
        <v>134</v>
      </c>
      <c r="E1555" s="20" t="s">
        <v>1911</v>
      </c>
      <c r="F1555" s="19" t="s">
        <v>2597</v>
      </c>
      <c r="G1555" s="18" t="s">
        <v>2598</v>
      </c>
      <c r="H1555" s="18" t="s">
        <v>1480</v>
      </c>
      <c r="I1555" s="18" t="s">
        <v>2599</v>
      </c>
      <c r="J1555" s="21">
        <v>57363</v>
      </c>
      <c r="K1555" s="21">
        <v>0</v>
      </c>
      <c r="L1555" s="21">
        <v>0</v>
      </c>
      <c r="M1555" s="21">
        <v>0</v>
      </c>
      <c r="N1555" s="22" t="str">
        <f t="shared" si="24"/>
        <v>-</v>
      </c>
      <c r="O1555" s="21">
        <v>0</v>
      </c>
      <c r="P1555" s="21">
        <v>0</v>
      </c>
      <c r="Q1555" s="21">
        <v>0</v>
      </c>
      <c r="R1555" s="21">
        <v>0</v>
      </c>
    </row>
    <row r="1556" spans="1:18" s="13" customFormat="1" ht="27.95" customHeight="1" x14ac:dyDescent="0.25">
      <c r="A1556" s="18" t="s">
        <v>1034</v>
      </c>
      <c r="B1556" s="18" t="s">
        <v>57</v>
      </c>
      <c r="C1556" s="19" t="s">
        <v>1763</v>
      </c>
      <c r="D1556" s="20" t="s">
        <v>132</v>
      </c>
      <c r="E1556" s="20" t="s">
        <v>797</v>
      </c>
      <c r="F1556" s="19" t="s">
        <v>2600</v>
      </c>
      <c r="G1556" s="18" t="s">
        <v>5023</v>
      </c>
      <c r="H1556" s="18" t="s">
        <v>58</v>
      </c>
      <c r="I1556" s="18" t="s">
        <v>1742</v>
      </c>
      <c r="J1556" s="21">
        <v>1435260</v>
      </c>
      <c r="K1556" s="21">
        <v>1271559</v>
      </c>
      <c r="L1556" s="21">
        <v>1271559</v>
      </c>
      <c r="M1556" s="21">
        <v>0</v>
      </c>
      <c r="N1556" s="22">
        <f t="shared" si="24"/>
        <v>0</v>
      </c>
      <c r="O1556" s="21">
        <v>900009</v>
      </c>
      <c r="P1556" s="21">
        <v>0</v>
      </c>
      <c r="Q1556" s="21">
        <v>0</v>
      </c>
      <c r="R1556" s="21">
        <v>0</v>
      </c>
    </row>
    <row r="1557" spans="1:18" s="13" customFormat="1" ht="27.95" customHeight="1" x14ac:dyDescent="0.25">
      <c r="A1557" s="18" t="s">
        <v>1034</v>
      </c>
      <c r="B1557" s="18" t="s">
        <v>57</v>
      </c>
      <c r="C1557" s="19" t="s">
        <v>1763</v>
      </c>
      <c r="D1557" s="20" t="s">
        <v>132</v>
      </c>
      <c r="E1557" s="20" t="s">
        <v>1911</v>
      </c>
      <c r="F1557" s="19" t="s">
        <v>2601</v>
      </c>
      <c r="G1557" s="18" t="s">
        <v>2602</v>
      </c>
      <c r="H1557" s="18" t="s">
        <v>1480</v>
      </c>
      <c r="I1557" s="18" t="s">
        <v>1576</v>
      </c>
      <c r="J1557" s="21">
        <v>317883</v>
      </c>
      <c r="K1557" s="21">
        <v>399584</v>
      </c>
      <c r="L1557" s="21">
        <v>399584</v>
      </c>
      <c r="M1557" s="21">
        <v>0</v>
      </c>
      <c r="N1557" s="22">
        <f t="shared" si="24"/>
        <v>0</v>
      </c>
      <c r="O1557" s="21">
        <v>0</v>
      </c>
      <c r="P1557" s="21">
        <v>0</v>
      </c>
      <c r="Q1557" s="21">
        <v>0</v>
      </c>
      <c r="R1557" s="21">
        <v>0</v>
      </c>
    </row>
    <row r="1558" spans="1:18" s="13" customFormat="1" ht="27.95" customHeight="1" x14ac:dyDescent="0.25">
      <c r="A1558" s="18" t="s">
        <v>1034</v>
      </c>
      <c r="B1558" s="18" t="s">
        <v>57</v>
      </c>
      <c r="C1558" s="19" t="s">
        <v>1763</v>
      </c>
      <c r="D1558" s="20" t="s">
        <v>134</v>
      </c>
      <c r="E1558" s="20" t="s">
        <v>797</v>
      </c>
      <c r="F1558" s="19" t="s">
        <v>2886</v>
      </c>
      <c r="G1558" s="18" t="s">
        <v>5024</v>
      </c>
      <c r="H1558" s="18" t="s">
        <v>1480</v>
      </c>
      <c r="I1558" s="18" t="s">
        <v>1846</v>
      </c>
      <c r="J1558" s="21">
        <v>132992</v>
      </c>
      <c r="K1558" s="21">
        <v>100000</v>
      </c>
      <c r="L1558" s="21">
        <v>100000</v>
      </c>
      <c r="M1558" s="21">
        <v>0</v>
      </c>
      <c r="N1558" s="22">
        <f t="shared" si="24"/>
        <v>0</v>
      </c>
      <c r="O1558" s="21">
        <v>35442</v>
      </c>
      <c r="P1558" s="21">
        <v>0</v>
      </c>
      <c r="Q1558" s="21">
        <v>0</v>
      </c>
      <c r="R1558" s="21">
        <v>0</v>
      </c>
    </row>
    <row r="1559" spans="1:18" s="13" customFormat="1" ht="27.95" customHeight="1" x14ac:dyDescent="0.25">
      <c r="A1559" s="18" t="s">
        <v>1034</v>
      </c>
      <c r="B1559" s="18" t="s">
        <v>57</v>
      </c>
      <c r="C1559" s="19" t="s">
        <v>1763</v>
      </c>
      <c r="D1559" s="20" t="s">
        <v>134</v>
      </c>
      <c r="E1559" s="20" t="s">
        <v>797</v>
      </c>
      <c r="F1559" s="19" t="s">
        <v>2887</v>
      </c>
      <c r="G1559" s="18" t="s">
        <v>5025</v>
      </c>
      <c r="H1559" s="18" t="s">
        <v>58</v>
      </c>
      <c r="I1559" s="18" t="s">
        <v>1742</v>
      </c>
      <c r="J1559" s="21">
        <v>194338</v>
      </c>
      <c r="K1559" s="21">
        <v>150000</v>
      </c>
      <c r="L1559" s="21">
        <v>150000</v>
      </c>
      <c r="M1559" s="21">
        <v>0</v>
      </c>
      <c r="N1559" s="22">
        <f t="shared" si="24"/>
        <v>0</v>
      </c>
      <c r="O1559" s="21">
        <v>86940</v>
      </c>
      <c r="P1559" s="21">
        <v>0</v>
      </c>
      <c r="Q1559" s="21">
        <v>0</v>
      </c>
      <c r="R1559" s="21">
        <v>0</v>
      </c>
    </row>
    <row r="1560" spans="1:18" s="13" customFormat="1" ht="27.95" customHeight="1" x14ac:dyDescent="0.25">
      <c r="A1560" s="18" t="s">
        <v>1034</v>
      </c>
      <c r="B1560" s="18" t="s">
        <v>57</v>
      </c>
      <c r="C1560" s="19" t="s">
        <v>1763</v>
      </c>
      <c r="D1560" s="20" t="s">
        <v>134</v>
      </c>
      <c r="E1560" s="20" t="s">
        <v>797</v>
      </c>
      <c r="F1560" s="19" t="s">
        <v>2888</v>
      </c>
      <c r="G1560" s="18" t="s">
        <v>5026</v>
      </c>
      <c r="H1560" s="18" t="s">
        <v>1480</v>
      </c>
      <c r="I1560" s="18" t="s">
        <v>2599</v>
      </c>
      <c r="J1560" s="21">
        <v>1812202</v>
      </c>
      <c r="K1560" s="21">
        <v>1301000</v>
      </c>
      <c r="L1560" s="21">
        <v>1301000</v>
      </c>
      <c r="M1560" s="21">
        <v>0</v>
      </c>
      <c r="N1560" s="22">
        <f t="shared" si="24"/>
        <v>0</v>
      </c>
      <c r="O1560" s="21">
        <v>1893707</v>
      </c>
      <c r="P1560" s="21">
        <v>0</v>
      </c>
      <c r="Q1560" s="21">
        <v>0</v>
      </c>
      <c r="R1560" s="21">
        <v>0</v>
      </c>
    </row>
    <row r="1561" spans="1:18" s="13" customFormat="1" ht="27.95" customHeight="1" x14ac:dyDescent="0.25">
      <c r="A1561" s="18" t="s">
        <v>1034</v>
      </c>
      <c r="B1561" s="18" t="s">
        <v>57</v>
      </c>
      <c r="C1561" s="19" t="s">
        <v>1763</v>
      </c>
      <c r="D1561" s="20" t="s">
        <v>132</v>
      </c>
      <c r="E1561" s="20" t="s">
        <v>797</v>
      </c>
      <c r="F1561" s="19" t="s">
        <v>2889</v>
      </c>
      <c r="G1561" s="18" t="s">
        <v>5027</v>
      </c>
      <c r="H1561" s="18" t="s">
        <v>1572</v>
      </c>
      <c r="I1561" s="18" t="s">
        <v>1716</v>
      </c>
      <c r="J1561" s="21">
        <v>149945</v>
      </c>
      <c r="K1561" s="21">
        <v>100000</v>
      </c>
      <c r="L1561" s="21">
        <v>100000</v>
      </c>
      <c r="M1561" s="21">
        <v>0</v>
      </c>
      <c r="N1561" s="22">
        <f t="shared" si="24"/>
        <v>0</v>
      </c>
      <c r="O1561" s="21">
        <v>45557</v>
      </c>
      <c r="P1561" s="21">
        <v>0</v>
      </c>
      <c r="Q1561" s="21">
        <v>0</v>
      </c>
      <c r="R1561" s="21">
        <v>0</v>
      </c>
    </row>
    <row r="1562" spans="1:18" s="13" customFormat="1" ht="27.95" customHeight="1" x14ac:dyDescent="0.25">
      <c r="A1562" s="18" t="s">
        <v>1034</v>
      </c>
      <c r="B1562" s="18" t="s">
        <v>57</v>
      </c>
      <c r="C1562" s="19" t="s">
        <v>1763</v>
      </c>
      <c r="D1562" s="20" t="s">
        <v>134</v>
      </c>
      <c r="E1562" s="20" t="s">
        <v>797</v>
      </c>
      <c r="F1562" s="19" t="s">
        <v>2890</v>
      </c>
      <c r="G1562" s="18" t="s">
        <v>5028</v>
      </c>
      <c r="H1562" s="18" t="s">
        <v>59</v>
      </c>
      <c r="I1562" s="18" t="s">
        <v>2159</v>
      </c>
      <c r="J1562" s="21">
        <v>152870</v>
      </c>
      <c r="K1562" s="21">
        <v>100000</v>
      </c>
      <c r="L1562" s="21">
        <v>100000</v>
      </c>
      <c r="M1562" s="21">
        <v>0</v>
      </c>
      <c r="N1562" s="22">
        <f t="shared" si="24"/>
        <v>0</v>
      </c>
      <c r="O1562" s="21">
        <v>82610</v>
      </c>
      <c r="P1562" s="21">
        <v>0</v>
      </c>
      <c r="Q1562" s="21">
        <v>0</v>
      </c>
      <c r="R1562" s="21">
        <v>0</v>
      </c>
    </row>
    <row r="1563" spans="1:18" s="13" customFormat="1" ht="27.95" customHeight="1" x14ac:dyDescent="0.25">
      <c r="A1563" s="18" t="s">
        <v>1034</v>
      </c>
      <c r="B1563" s="18" t="s">
        <v>57</v>
      </c>
      <c r="C1563" s="19" t="s">
        <v>1763</v>
      </c>
      <c r="D1563" s="20" t="s">
        <v>132</v>
      </c>
      <c r="E1563" s="20" t="s">
        <v>797</v>
      </c>
      <c r="F1563" s="19" t="s">
        <v>2891</v>
      </c>
      <c r="G1563" s="18" t="s">
        <v>5029</v>
      </c>
      <c r="H1563" s="18" t="s">
        <v>1480</v>
      </c>
      <c r="I1563" s="18" t="s">
        <v>2599</v>
      </c>
      <c r="J1563" s="21">
        <v>125402</v>
      </c>
      <c r="K1563" s="21">
        <v>100000</v>
      </c>
      <c r="L1563" s="21">
        <v>100000</v>
      </c>
      <c r="M1563" s="21">
        <v>0</v>
      </c>
      <c r="N1563" s="22">
        <f t="shared" si="24"/>
        <v>0</v>
      </c>
      <c r="O1563" s="21">
        <v>21272</v>
      </c>
      <c r="P1563" s="21">
        <v>0</v>
      </c>
      <c r="Q1563" s="21">
        <v>0</v>
      </c>
      <c r="R1563" s="21">
        <v>0</v>
      </c>
    </row>
    <row r="1564" spans="1:18" s="13" customFormat="1" ht="27.95" customHeight="1" x14ac:dyDescent="0.25">
      <c r="A1564" s="18" t="s">
        <v>1034</v>
      </c>
      <c r="B1564" s="18" t="s">
        <v>57</v>
      </c>
      <c r="C1564" s="19" t="s">
        <v>1763</v>
      </c>
      <c r="D1564" s="20" t="s">
        <v>134</v>
      </c>
      <c r="E1564" s="20" t="s">
        <v>797</v>
      </c>
      <c r="F1564" s="19" t="s">
        <v>3871</v>
      </c>
      <c r="G1564" s="18" t="s">
        <v>3872</v>
      </c>
      <c r="H1564" s="18" t="s">
        <v>59</v>
      </c>
      <c r="I1564" s="18" t="s">
        <v>138</v>
      </c>
      <c r="J1564" s="21">
        <v>20620</v>
      </c>
      <c r="K1564" s="21">
        <v>0</v>
      </c>
      <c r="L1564" s="21">
        <v>0</v>
      </c>
      <c r="M1564" s="21">
        <v>0</v>
      </c>
      <c r="N1564" s="22" t="str">
        <f t="shared" si="24"/>
        <v>-</v>
      </c>
      <c r="O1564" s="21">
        <v>0</v>
      </c>
      <c r="P1564" s="21">
        <v>0</v>
      </c>
      <c r="Q1564" s="21">
        <v>0</v>
      </c>
      <c r="R1564" s="21">
        <v>0</v>
      </c>
    </row>
    <row r="1565" spans="1:18" s="13" customFormat="1" ht="27.95" customHeight="1" x14ac:dyDescent="0.25">
      <c r="A1565" s="18" t="s">
        <v>1034</v>
      </c>
      <c r="B1565" s="18" t="s">
        <v>57</v>
      </c>
      <c r="C1565" s="19" t="s">
        <v>1763</v>
      </c>
      <c r="D1565" s="20" t="s">
        <v>134</v>
      </c>
      <c r="E1565" s="20" t="s">
        <v>797</v>
      </c>
      <c r="F1565" s="19" t="s">
        <v>3873</v>
      </c>
      <c r="G1565" s="18" t="s">
        <v>3874</v>
      </c>
      <c r="H1565" s="18" t="s">
        <v>58</v>
      </c>
      <c r="I1565" s="18" t="s">
        <v>1481</v>
      </c>
      <c r="J1565" s="21">
        <v>10310</v>
      </c>
      <c r="K1565" s="21">
        <v>0</v>
      </c>
      <c r="L1565" s="21">
        <v>0</v>
      </c>
      <c r="M1565" s="21">
        <v>0</v>
      </c>
      <c r="N1565" s="22" t="str">
        <f t="shared" si="24"/>
        <v>-</v>
      </c>
      <c r="O1565" s="21">
        <v>0</v>
      </c>
      <c r="P1565" s="21">
        <v>0</v>
      </c>
      <c r="Q1565" s="21">
        <v>0</v>
      </c>
      <c r="R1565" s="21">
        <v>0</v>
      </c>
    </row>
    <row r="1566" spans="1:18" s="13" customFormat="1" ht="27.95" customHeight="1" x14ac:dyDescent="0.25">
      <c r="A1566" s="18" t="s">
        <v>1034</v>
      </c>
      <c r="B1566" s="18" t="s">
        <v>57</v>
      </c>
      <c r="C1566" s="19" t="s">
        <v>1763</v>
      </c>
      <c r="D1566" s="20" t="s">
        <v>134</v>
      </c>
      <c r="E1566" s="20" t="s">
        <v>797</v>
      </c>
      <c r="F1566" s="19" t="s">
        <v>3875</v>
      </c>
      <c r="G1566" s="18" t="s">
        <v>5030</v>
      </c>
      <c r="H1566" s="18" t="s">
        <v>58</v>
      </c>
      <c r="I1566" s="18" t="s">
        <v>1481</v>
      </c>
      <c r="J1566" s="21">
        <v>10310</v>
      </c>
      <c r="K1566" s="21">
        <v>0</v>
      </c>
      <c r="L1566" s="21">
        <v>0</v>
      </c>
      <c r="M1566" s="21">
        <v>0</v>
      </c>
      <c r="N1566" s="22" t="str">
        <f t="shared" si="24"/>
        <v>-</v>
      </c>
      <c r="O1566" s="21">
        <v>0</v>
      </c>
      <c r="P1566" s="21">
        <v>0</v>
      </c>
      <c r="Q1566" s="21">
        <v>0</v>
      </c>
      <c r="R1566" s="21">
        <v>0</v>
      </c>
    </row>
    <row r="1567" spans="1:18" s="13" customFormat="1" ht="27.95" customHeight="1" x14ac:dyDescent="0.25">
      <c r="A1567" s="18" t="s">
        <v>1034</v>
      </c>
      <c r="B1567" s="18" t="s">
        <v>57</v>
      </c>
      <c r="C1567" s="19" t="s">
        <v>1763</v>
      </c>
      <c r="D1567" s="20" t="s">
        <v>134</v>
      </c>
      <c r="E1567" s="20" t="s">
        <v>797</v>
      </c>
      <c r="F1567" s="19" t="s">
        <v>3876</v>
      </c>
      <c r="G1567" s="18" t="s">
        <v>3877</v>
      </c>
      <c r="H1567" s="18" t="s">
        <v>58</v>
      </c>
      <c r="I1567" s="18" t="s">
        <v>1742</v>
      </c>
      <c r="J1567" s="21">
        <v>10310</v>
      </c>
      <c r="K1567" s="21">
        <v>0</v>
      </c>
      <c r="L1567" s="21">
        <v>0</v>
      </c>
      <c r="M1567" s="21">
        <v>0</v>
      </c>
      <c r="N1567" s="22" t="str">
        <f t="shared" si="24"/>
        <v>-</v>
      </c>
      <c r="O1567" s="21">
        <v>0</v>
      </c>
      <c r="P1567" s="21">
        <v>0</v>
      </c>
      <c r="Q1567" s="21">
        <v>0</v>
      </c>
      <c r="R1567" s="21">
        <v>0</v>
      </c>
    </row>
    <row r="1568" spans="1:18" s="13" customFormat="1" ht="27.95" customHeight="1" x14ac:dyDescent="0.25">
      <c r="A1568" s="18" t="s">
        <v>1034</v>
      </c>
      <c r="B1568" s="18" t="s">
        <v>57</v>
      </c>
      <c r="C1568" s="19" t="s">
        <v>1763</v>
      </c>
      <c r="D1568" s="20" t="s">
        <v>134</v>
      </c>
      <c r="E1568" s="20" t="s">
        <v>797</v>
      </c>
      <c r="F1568" s="19" t="s">
        <v>3878</v>
      </c>
      <c r="G1568" s="18" t="s">
        <v>3879</v>
      </c>
      <c r="H1568" s="18" t="s">
        <v>1480</v>
      </c>
      <c r="I1568" s="18" t="s">
        <v>2599</v>
      </c>
      <c r="J1568" s="21">
        <v>10310</v>
      </c>
      <c r="K1568" s="21">
        <v>0</v>
      </c>
      <c r="L1568" s="21">
        <v>0</v>
      </c>
      <c r="M1568" s="21">
        <v>0</v>
      </c>
      <c r="N1568" s="22" t="str">
        <f t="shared" si="24"/>
        <v>-</v>
      </c>
      <c r="O1568" s="21">
        <v>0</v>
      </c>
      <c r="P1568" s="21">
        <v>0</v>
      </c>
      <c r="Q1568" s="21">
        <v>0</v>
      </c>
      <c r="R1568" s="21">
        <v>0</v>
      </c>
    </row>
    <row r="1569" spans="1:18" s="13" customFormat="1" ht="27.95" customHeight="1" x14ac:dyDescent="0.25">
      <c r="A1569" s="18" t="s">
        <v>1034</v>
      </c>
      <c r="B1569" s="18" t="s">
        <v>57</v>
      </c>
      <c r="C1569" s="19" t="s">
        <v>1763</v>
      </c>
      <c r="D1569" s="20" t="s">
        <v>134</v>
      </c>
      <c r="E1569" s="20" t="s">
        <v>797</v>
      </c>
      <c r="F1569" s="19" t="s">
        <v>3880</v>
      </c>
      <c r="G1569" s="18" t="s">
        <v>3881</v>
      </c>
      <c r="H1569" s="18" t="s">
        <v>1480</v>
      </c>
      <c r="I1569" s="18" t="s">
        <v>1480</v>
      </c>
      <c r="J1569" s="21">
        <v>10310</v>
      </c>
      <c r="K1569" s="21">
        <v>0</v>
      </c>
      <c r="L1569" s="21">
        <v>0</v>
      </c>
      <c r="M1569" s="21">
        <v>0</v>
      </c>
      <c r="N1569" s="22" t="str">
        <f t="shared" si="24"/>
        <v>-</v>
      </c>
      <c r="O1569" s="21">
        <v>0</v>
      </c>
      <c r="P1569" s="21">
        <v>0</v>
      </c>
      <c r="Q1569" s="21">
        <v>0</v>
      </c>
      <c r="R1569" s="21">
        <v>0</v>
      </c>
    </row>
    <row r="1570" spans="1:18" s="13" customFormat="1" ht="27.95" customHeight="1" x14ac:dyDescent="0.25">
      <c r="A1570" s="18" t="s">
        <v>1034</v>
      </c>
      <c r="B1570" s="18" t="s">
        <v>57</v>
      </c>
      <c r="C1570" s="19" t="s">
        <v>1763</v>
      </c>
      <c r="D1570" s="20" t="s">
        <v>134</v>
      </c>
      <c r="E1570" s="20" t="s">
        <v>797</v>
      </c>
      <c r="F1570" s="19" t="s">
        <v>3882</v>
      </c>
      <c r="G1570" s="18" t="s">
        <v>5031</v>
      </c>
      <c r="H1570" s="18" t="s">
        <v>1480</v>
      </c>
      <c r="I1570" s="18" t="s">
        <v>3883</v>
      </c>
      <c r="J1570" s="21">
        <v>10310</v>
      </c>
      <c r="K1570" s="21">
        <v>0</v>
      </c>
      <c r="L1570" s="21">
        <v>0</v>
      </c>
      <c r="M1570" s="21">
        <v>0</v>
      </c>
      <c r="N1570" s="22" t="str">
        <f t="shared" si="24"/>
        <v>-</v>
      </c>
      <c r="O1570" s="21">
        <v>0</v>
      </c>
      <c r="P1570" s="21">
        <v>0</v>
      </c>
      <c r="Q1570" s="21">
        <v>0</v>
      </c>
      <c r="R1570" s="21">
        <v>0</v>
      </c>
    </row>
    <row r="1571" spans="1:18" s="13" customFormat="1" ht="27.95" customHeight="1" x14ac:dyDescent="0.25">
      <c r="A1571" s="18" t="s">
        <v>1034</v>
      </c>
      <c r="B1571" s="18" t="s">
        <v>57</v>
      </c>
      <c r="C1571" s="19" t="s">
        <v>1763</v>
      </c>
      <c r="D1571" s="20" t="s">
        <v>134</v>
      </c>
      <c r="E1571" s="20" t="s">
        <v>1911</v>
      </c>
      <c r="F1571" s="19" t="s">
        <v>3884</v>
      </c>
      <c r="G1571" s="18" t="s">
        <v>3885</v>
      </c>
      <c r="H1571" s="18" t="s">
        <v>1572</v>
      </c>
      <c r="I1571" s="18" t="s">
        <v>1716</v>
      </c>
      <c r="J1571" s="21">
        <v>51550</v>
      </c>
      <c r="K1571" s="21">
        <v>0</v>
      </c>
      <c r="L1571" s="21">
        <v>0</v>
      </c>
      <c r="M1571" s="21">
        <v>0</v>
      </c>
      <c r="N1571" s="22" t="str">
        <f t="shared" si="24"/>
        <v>-</v>
      </c>
      <c r="O1571" s="21">
        <v>0</v>
      </c>
      <c r="P1571" s="21">
        <v>0</v>
      </c>
      <c r="Q1571" s="21">
        <v>0</v>
      </c>
      <c r="R1571" s="21">
        <v>0</v>
      </c>
    </row>
    <row r="1572" spans="1:18" s="13" customFormat="1" ht="27.95" customHeight="1" x14ac:dyDescent="0.25">
      <c r="A1572" s="18" t="s">
        <v>1034</v>
      </c>
      <c r="B1572" s="18" t="s">
        <v>57</v>
      </c>
      <c r="C1572" s="19" t="s">
        <v>1763</v>
      </c>
      <c r="D1572" s="20" t="s">
        <v>134</v>
      </c>
      <c r="E1572" s="20" t="s">
        <v>1911</v>
      </c>
      <c r="F1572" s="19" t="s">
        <v>3886</v>
      </c>
      <c r="G1572" s="18" t="s">
        <v>3887</v>
      </c>
      <c r="H1572" s="18" t="s">
        <v>58</v>
      </c>
      <c r="I1572" s="18" t="s">
        <v>1046</v>
      </c>
      <c r="J1572" s="21">
        <v>10310</v>
      </c>
      <c r="K1572" s="21">
        <v>0</v>
      </c>
      <c r="L1572" s="21">
        <v>0</v>
      </c>
      <c r="M1572" s="21">
        <v>0</v>
      </c>
      <c r="N1572" s="22" t="str">
        <f t="shared" si="24"/>
        <v>-</v>
      </c>
      <c r="O1572" s="21">
        <v>0</v>
      </c>
      <c r="P1572" s="21">
        <v>0</v>
      </c>
      <c r="Q1572" s="21">
        <v>0</v>
      </c>
      <c r="R1572" s="21">
        <v>0</v>
      </c>
    </row>
    <row r="1573" spans="1:18" s="13" customFormat="1" ht="27.95" customHeight="1" x14ac:dyDescent="0.25">
      <c r="A1573" s="18" t="s">
        <v>1034</v>
      </c>
      <c r="B1573" s="18" t="s">
        <v>57</v>
      </c>
      <c r="C1573" s="19" t="s">
        <v>1763</v>
      </c>
      <c r="D1573" s="20" t="s">
        <v>134</v>
      </c>
      <c r="E1573" s="20" t="s">
        <v>1911</v>
      </c>
      <c r="F1573" s="19" t="s">
        <v>3888</v>
      </c>
      <c r="G1573" s="18" t="s">
        <v>3889</v>
      </c>
      <c r="H1573" s="18" t="s">
        <v>58</v>
      </c>
      <c r="I1573" s="18" t="s">
        <v>1481</v>
      </c>
      <c r="J1573" s="21">
        <v>10310</v>
      </c>
      <c r="K1573" s="21">
        <v>0</v>
      </c>
      <c r="L1573" s="21">
        <v>0</v>
      </c>
      <c r="M1573" s="21">
        <v>0</v>
      </c>
      <c r="N1573" s="22" t="str">
        <f t="shared" si="24"/>
        <v>-</v>
      </c>
      <c r="O1573" s="21">
        <v>0</v>
      </c>
      <c r="P1573" s="21">
        <v>0</v>
      </c>
      <c r="Q1573" s="21">
        <v>0</v>
      </c>
      <c r="R1573" s="21">
        <v>0</v>
      </c>
    </row>
    <row r="1574" spans="1:18" s="13" customFormat="1" ht="27.95" customHeight="1" x14ac:dyDescent="0.25">
      <c r="A1574" s="18" t="s">
        <v>1034</v>
      </c>
      <c r="B1574" s="18" t="s">
        <v>57</v>
      </c>
      <c r="C1574" s="19" t="s">
        <v>1763</v>
      </c>
      <c r="D1574" s="20" t="s">
        <v>134</v>
      </c>
      <c r="E1574" s="20" t="s">
        <v>1911</v>
      </c>
      <c r="F1574" s="19" t="s">
        <v>3890</v>
      </c>
      <c r="G1574" s="18" t="s">
        <v>3891</v>
      </c>
      <c r="H1574" s="18" t="s">
        <v>1480</v>
      </c>
      <c r="I1574" s="18" t="s">
        <v>3883</v>
      </c>
      <c r="J1574" s="21">
        <v>51550</v>
      </c>
      <c r="K1574" s="21">
        <v>0</v>
      </c>
      <c r="L1574" s="21">
        <v>0</v>
      </c>
      <c r="M1574" s="21">
        <v>0</v>
      </c>
      <c r="N1574" s="22" t="str">
        <f t="shared" si="24"/>
        <v>-</v>
      </c>
      <c r="O1574" s="21">
        <v>0</v>
      </c>
      <c r="P1574" s="21">
        <v>0</v>
      </c>
      <c r="Q1574" s="21">
        <v>0</v>
      </c>
      <c r="R1574" s="21">
        <v>0</v>
      </c>
    </row>
    <row r="1575" spans="1:18" s="13" customFormat="1" ht="27.95" customHeight="1" x14ac:dyDescent="0.25">
      <c r="A1575" s="18" t="s">
        <v>1034</v>
      </c>
      <c r="B1575" s="18" t="s">
        <v>57</v>
      </c>
      <c r="C1575" s="19" t="s">
        <v>1763</v>
      </c>
      <c r="D1575" s="20" t="s">
        <v>134</v>
      </c>
      <c r="E1575" s="20" t="s">
        <v>1911</v>
      </c>
      <c r="F1575" s="19" t="s">
        <v>3892</v>
      </c>
      <c r="G1575" s="18" t="s">
        <v>3893</v>
      </c>
      <c r="H1575" s="18" t="s">
        <v>58</v>
      </c>
      <c r="I1575" s="18" t="s">
        <v>1570</v>
      </c>
      <c r="J1575" s="21">
        <v>10310</v>
      </c>
      <c r="K1575" s="21">
        <v>0</v>
      </c>
      <c r="L1575" s="21">
        <v>0</v>
      </c>
      <c r="M1575" s="21">
        <v>0</v>
      </c>
      <c r="N1575" s="22" t="str">
        <f t="shared" si="24"/>
        <v>-</v>
      </c>
      <c r="O1575" s="21">
        <v>0</v>
      </c>
      <c r="P1575" s="21">
        <v>0</v>
      </c>
      <c r="Q1575" s="21">
        <v>0</v>
      </c>
      <c r="R1575" s="21">
        <v>0</v>
      </c>
    </row>
    <row r="1576" spans="1:18" s="13" customFormat="1" ht="27.95" customHeight="1" x14ac:dyDescent="0.25">
      <c r="A1576" s="18" t="s">
        <v>1034</v>
      </c>
      <c r="B1576" s="18" t="s">
        <v>57</v>
      </c>
      <c r="C1576" s="19" t="s">
        <v>1763</v>
      </c>
      <c r="D1576" s="20" t="s">
        <v>134</v>
      </c>
      <c r="E1576" s="20" t="s">
        <v>1911</v>
      </c>
      <c r="F1576" s="19" t="s">
        <v>3894</v>
      </c>
      <c r="G1576" s="18" t="s">
        <v>3895</v>
      </c>
      <c r="H1576" s="18" t="s">
        <v>58</v>
      </c>
      <c r="I1576" s="18" t="s">
        <v>1570</v>
      </c>
      <c r="J1576" s="21">
        <v>51550</v>
      </c>
      <c r="K1576" s="21">
        <v>0</v>
      </c>
      <c r="L1576" s="21">
        <v>0</v>
      </c>
      <c r="M1576" s="21">
        <v>0</v>
      </c>
      <c r="N1576" s="22" t="str">
        <f t="shared" si="24"/>
        <v>-</v>
      </c>
      <c r="O1576" s="21">
        <v>0</v>
      </c>
      <c r="P1576" s="21">
        <v>0</v>
      </c>
      <c r="Q1576" s="21">
        <v>0</v>
      </c>
      <c r="R1576" s="21">
        <v>0</v>
      </c>
    </row>
    <row r="1577" spans="1:18" s="13" customFormat="1" ht="27.95" customHeight="1" x14ac:dyDescent="0.25">
      <c r="A1577" s="18" t="s">
        <v>1034</v>
      </c>
      <c r="B1577" s="18" t="s">
        <v>57</v>
      </c>
      <c r="C1577" s="19" t="s">
        <v>1763</v>
      </c>
      <c r="D1577" s="20" t="s">
        <v>134</v>
      </c>
      <c r="E1577" s="20" t="s">
        <v>134</v>
      </c>
      <c r="F1577" s="19" t="s">
        <v>3896</v>
      </c>
      <c r="G1577" s="18" t="s">
        <v>3897</v>
      </c>
      <c r="H1577" s="18" t="s">
        <v>1480</v>
      </c>
      <c r="I1577" s="18" t="s">
        <v>1846</v>
      </c>
      <c r="J1577" s="21">
        <v>51550</v>
      </c>
      <c r="K1577" s="21">
        <v>0</v>
      </c>
      <c r="L1577" s="21">
        <v>0</v>
      </c>
      <c r="M1577" s="21">
        <v>0</v>
      </c>
      <c r="N1577" s="22" t="str">
        <f t="shared" si="24"/>
        <v>-</v>
      </c>
      <c r="O1577" s="21">
        <v>0</v>
      </c>
      <c r="P1577" s="21">
        <v>0</v>
      </c>
      <c r="Q1577" s="21">
        <v>0</v>
      </c>
      <c r="R1577" s="21">
        <v>0</v>
      </c>
    </row>
    <row r="1578" spans="1:18" s="13" customFormat="1" ht="27.95" customHeight="1" x14ac:dyDescent="0.25">
      <c r="A1578" s="18" t="s">
        <v>1034</v>
      </c>
      <c r="B1578" s="18" t="s">
        <v>57</v>
      </c>
      <c r="C1578" s="19" t="s">
        <v>1763</v>
      </c>
      <c r="D1578" s="20" t="s">
        <v>134</v>
      </c>
      <c r="E1578" s="20" t="s">
        <v>1911</v>
      </c>
      <c r="F1578" s="19" t="s">
        <v>3898</v>
      </c>
      <c r="G1578" s="18" t="s">
        <v>3899</v>
      </c>
      <c r="H1578" s="18" t="s">
        <v>3900</v>
      </c>
      <c r="I1578" s="18" t="s">
        <v>3901</v>
      </c>
      <c r="J1578" s="21">
        <v>10310</v>
      </c>
      <c r="K1578" s="21">
        <v>0</v>
      </c>
      <c r="L1578" s="21">
        <v>0</v>
      </c>
      <c r="M1578" s="21">
        <v>0</v>
      </c>
      <c r="N1578" s="22" t="str">
        <f t="shared" si="24"/>
        <v>-</v>
      </c>
      <c r="O1578" s="21">
        <v>0</v>
      </c>
      <c r="P1578" s="21">
        <v>0</v>
      </c>
      <c r="Q1578" s="21">
        <v>0</v>
      </c>
      <c r="R1578" s="21">
        <v>0</v>
      </c>
    </row>
    <row r="1579" spans="1:18" s="13" customFormat="1" ht="27.95" customHeight="1" x14ac:dyDescent="0.25">
      <c r="A1579" s="18" t="s">
        <v>1034</v>
      </c>
      <c r="B1579" s="18" t="s">
        <v>57</v>
      </c>
      <c r="C1579" s="19" t="s">
        <v>1763</v>
      </c>
      <c r="D1579" s="20" t="s">
        <v>134</v>
      </c>
      <c r="E1579" s="20" t="s">
        <v>1911</v>
      </c>
      <c r="F1579" s="19" t="s">
        <v>3902</v>
      </c>
      <c r="G1579" s="18" t="s">
        <v>3903</v>
      </c>
      <c r="H1579" s="18" t="s">
        <v>59</v>
      </c>
      <c r="I1579" s="18" t="s">
        <v>3904</v>
      </c>
      <c r="J1579" s="21">
        <v>10310</v>
      </c>
      <c r="K1579" s="21">
        <v>0</v>
      </c>
      <c r="L1579" s="21">
        <v>0</v>
      </c>
      <c r="M1579" s="21">
        <v>0</v>
      </c>
      <c r="N1579" s="22" t="str">
        <f t="shared" si="24"/>
        <v>-</v>
      </c>
      <c r="O1579" s="21">
        <v>0</v>
      </c>
      <c r="P1579" s="21">
        <v>0</v>
      </c>
      <c r="Q1579" s="21">
        <v>0</v>
      </c>
      <c r="R1579" s="21">
        <v>0</v>
      </c>
    </row>
    <row r="1580" spans="1:18" s="13" customFormat="1" ht="27.95" customHeight="1" x14ac:dyDescent="0.25">
      <c r="A1580" s="18" t="s">
        <v>1034</v>
      </c>
      <c r="B1580" s="18" t="s">
        <v>57</v>
      </c>
      <c r="C1580" s="19" t="s">
        <v>1763</v>
      </c>
      <c r="D1580" s="20" t="s">
        <v>132</v>
      </c>
      <c r="E1580" s="20" t="s">
        <v>1911</v>
      </c>
      <c r="F1580" s="19" t="s">
        <v>2892</v>
      </c>
      <c r="G1580" s="18" t="s">
        <v>2893</v>
      </c>
      <c r="H1580" s="18" t="s">
        <v>1480</v>
      </c>
      <c r="I1580" s="18" t="s">
        <v>1576</v>
      </c>
      <c r="J1580" s="21">
        <v>374544</v>
      </c>
      <c r="K1580" s="21">
        <v>291944</v>
      </c>
      <c r="L1580" s="21">
        <v>291944</v>
      </c>
      <c r="M1580" s="21">
        <v>41417.864000000001</v>
      </c>
      <c r="N1580" s="22">
        <f t="shared" si="24"/>
        <v>0.14186920779327541</v>
      </c>
      <c r="O1580" s="21">
        <v>0</v>
      </c>
      <c r="P1580" s="21">
        <v>0</v>
      </c>
      <c r="Q1580" s="21">
        <v>0</v>
      </c>
      <c r="R1580" s="21">
        <v>0</v>
      </c>
    </row>
    <row r="1581" spans="1:18" s="13" customFormat="1" ht="27.95" customHeight="1" x14ac:dyDescent="0.25">
      <c r="A1581" s="18" t="s">
        <v>1034</v>
      </c>
      <c r="B1581" s="18" t="s">
        <v>57</v>
      </c>
      <c r="C1581" s="19" t="s">
        <v>1763</v>
      </c>
      <c r="D1581" s="20" t="s">
        <v>132</v>
      </c>
      <c r="E1581" s="20" t="s">
        <v>1911</v>
      </c>
      <c r="F1581" s="19" t="s">
        <v>2894</v>
      </c>
      <c r="G1581" s="18" t="s">
        <v>2895</v>
      </c>
      <c r="H1581" s="18" t="s">
        <v>1572</v>
      </c>
      <c r="I1581" s="18" t="s">
        <v>1572</v>
      </c>
      <c r="J1581" s="21">
        <v>79868</v>
      </c>
      <c r="K1581" s="21">
        <v>104612</v>
      </c>
      <c r="L1581" s="21">
        <v>104612</v>
      </c>
      <c r="M1581" s="21">
        <v>0</v>
      </c>
      <c r="N1581" s="22">
        <f t="shared" si="24"/>
        <v>0</v>
      </c>
      <c r="O1581" s="21">
        <v>0</v>
      </c>
      <c r="P1581" s="21">
        <v>0</v>
      </c>
      <c r="Q1581" s="21">
        <v>0</v>
      </c>
      <c r="R1581" s="21">
        <v>0</v>
      </c>
    </row>
    <row r="1582" spans="1:18" s="13" customFormat="1" ht="27.95" customHeight="1" x14ac:dyDescent="0.25">
      <c r="A1582" s="18" t="s">
        <v>1034</v>
      </c>
      <c r="B1582" s="18" t="s">
        <v>57</v>
      </c>
      <c r="C1582" s="19" t="s">
        <v>1763</v>
      </c>
      <c r="D1582" s="20" t="s">
        <v>132</v>
      </c>
      <c r="E1582" s="20" t="s">
        <v>1911</v>
      </c>
      <c r="F1582" s="19" t="s">
        <v>2896</v>
      </c>
      <c r="G1582" s="18" t="s">
        <v>2897</v>
      </c>
      <c r="H1582" s="18" t="s">
        <v>59</v>
      </c>
      <c r="I1582" s="18" t="s">
        <v>138</v>
      </c>
      <c r="J1582" s="21">
        <v>82601</v>
      </c>
      <c r="K1582" s="21">
        <v>97822</v>
      </c>
      <c r="L1582" s="21">
        <v>97822</v>
      </c>
      <c r="M1582" s="21">
        <v>0</v>
      </c>
      <c r="N1582" s="22">
        <f t="shared" si="24"/>
        <v>0</v>
      </c>
      <c r="O1582" s="21">
        <v>0</v>
      </c>
      <c r="P1582" s="21">
        <v>0</v>
      </c>
      <c r="Q1582" s="21">
        <v>0</v>
      </c>
      <c r="R1582" s="21">
        <v>0</v>
      </c>
    </row>
    <row r="1583" spans="1:18" s="13" customFormat="1" ht="27.95" customHeight="1" x14ac:dyDescent="0.25">
      <c r="A1583" s="18" t="s">
        <v>1034</v>
      </c>
      <c r="B1583" s="18" t="s">
        <v>57</v>
      </c>
      <c r="C1583" s="19" t="s">
        <v>1763</v>
      </c>
      <c r="D1583" s="20" t="s">
        <v>132</v>
      </c>
      <c r="E1583" s="20" t="s">
        <v>797</v>
      </c>
      <c r="F1583" s="19" t="s">
        <v>2898</v>
      </c>
      <c r="G1583" s="18" t="s">
        <v>2899</v>
      </c>
      <c r="H1583" s="18" t="s">
        <v>58</v>
      </c>
      <c r="I1583" s="18" t="s">
        <v>1479</v>
      </c>
      <c r="J1583" s="21">
        <v>183369</v>
      </c>
      <c r="K1583" s="21">
        <v>123801</v>
      </c>
      <c r="L1583" s="21">
        <v>123801</v>
      </c>
      <c r="M1583" s="21">
        <v>0</v>
      </c>
      <c r="N1583" s="22">
        <f t="shared" si="24"/>
        <v>0</v>
      </c>
      <c r="O1583" s="21">
        <v>100000</v>
      </c>
      <c r="P1583" s="21">
        <v>0</v>
      </c>
      <c r="Q1583" s="21">
        <v>0</v>
      </c>
      <c r="R1583" s="21">
        <v>0</v>
      </c>
    </row>
    <row r="1584" spans="1:18" s="13" customFormat="1" ht="27.95" customHeight="1" x14ac:dyDescent="0.25">
      <c r="A1584" s="18" t="s">
        <v>1034</v>
      </c>
      <c r="B1584" s="18" t="s">
        <v>57</v>
      </c>
      <c r="C1584" s="19" t="s">
        <v>1763</v>
      </c>
      <c r="D1584" s="20" t="s">
        <v>134</v>
      </c>
      <c r="E1584" s="20" t="s">
        <v>797</v>
      </c>
      <c r="F1584" s="19" t="s">
        <v>3007</v>
      </c>
      <c r="G1584" s="18" t="s">
        <v>3008</v>
      </c>
      <c r="H1584" s="18" t="s">
        <v>59</v>
      </c>
      <c r="I1584" s="18" t="s">
        <v>2593</v>
      </c>
      <c r="J1584" s="21">
        <v>137296</v>
      </c>
      <c r="K1584" s="21">
        <v>100000</v>
      </c>
      <c r="L1584" s="21">
        <v>100000</v>
      </c>
      <c r="M1584" s="21">
        <v>0</v>
      </c>
      <c r="N1584" s="22">
        <f t="shared" si="24"/>
        <v>0</v>
      </c>
      <c r="O1584" s="21">
        <v>92608</v>
      </c>
      <c r="P1584" s="21">
        <v>0</v>
      </c>
      <c r="Q1584" s="21">
        <v>0</v>
      </c>
      <c r="R1584" s="21">
        <v>0</v>
      </c>
    </row>
    <row r="1585" spans="1:18" s="13" customFormat="1" ht="27.95" customHeight="1" x14ac:dyDescent="0.25">
      <c r="A1585" s="18" t="s">
        <v>1034</v>
      </c>
      <c r="B1585" s="18" t="s">
        <v>57</v>
      </c>
      <c r="C1585" s="19" t="s">
        <v>1763</v>
      </c>
      <c r="D1585" s="20" t="s">
        <v>132</v>
      </c>
      <c r="E1585" s="20" t="s">
        <v>797</v>
      </c>
      <c r="F1585" s="19" t="s">
        <v>3009</v>
      </c>
      <c r="G1585" s="18" t="s">
        <v>3010</v>
      </c>
      <c r="H1585" s="18" t="s">
        <v>59</v>
      </c>
      <c r="I1585" s="18" t="s">
        <v>138</v>
      </c>
      <c r="J1585" s="21">
        <v>156291</v>
      </c>
      <c r="K1585" s="21">
        <v>120562</v>
      </c>
      <c r="L1585" s="21">
        <v>120562</v>
      </c>
      <c r="M1585" s="21">
        <v>0</v>
      </c>
      <c r="N1585" s="22">
        <f t="shared" si="24"/>
        <v>0</v>
      </c>
      <c r="O1585" s="21">
        <v>100000</v>
      </c>
      <c r="P1585" s="21">
        <v>0</v>
      </c>
      <c r="Q1585" s="21">
        <v>0</v>
      </c>
      <c r="R1585" s="21">
        <v>0</v>
      </c>
    </row>
    <row r="1586" spans="1:18" s="13" customFormat="1" ht="27.95" customHeight="1" x14ac:dyDescent="0.25">
      <c r="A1586" s="18" t="s">
        <v>1034</v>
      </c>
      <c r="B1586" s="18" t="s">
        <v>57</v>
      </c>
      <c r="C1586" s="19" t="s">
        <v>1763</v>
      </c>
      <c r="D1586" s="20" t="s">
        <v>132</v>
      </c>
      <c r="E1586" s="20" t="s">
        <v>132</v>
      </c>
      <c r="F1586" s="19" t="s">
        <v>3011</v>
      </c>
      <c r="G1586" s="18" t="s">
        <v>3012</v>
      </c>
      <c r="H1586" s="18" t="s">
        <v>58</v>
      </c>
      <c r="I1586" s="18" t="s">
        <v>1046</v>
      </c>
      <c r="J1586" s="21">
        <v>95446</v>
      </c>
      <c r="K1586" s="21">
        <v>100000</v>
      </c>
      <c r="L1586" s="21">
        <v>100000</v>
      </c>
      <c r="M1586" s="21">
        <v>0</v>
      </c>
      <c r="N1586" s="22">
        <f t="shared" si="24"/>
        <v>0</v>
      </c>
      <c r="O1586" s="21">
        <v>98178</v>
      </c>
      <c r="P1586" s="21">
        <v>0</v>
      </c>
      <c r="Q1586" s="21">
        <v>0</v>
      </c>
      <c r="R1586" s="21">
        <v>0</v>
      </c>
    </row>
    <row r="1587" spans="1:18" s="13" customFormat="1" ht="27.95" customHeight="1" x14ac:dyDescent="0.25">
      <c r="A1587" s="18" t="s">
        <v>1034</v>
      </c>
      <c r="B1587" s="18" t="s">
        <v>57</v>
      </c>
      <c r="C1587" s="19" t="s">
        <v>1763</v>
      </c>
      <c r="D1587" s="20" t="s">
        <v>132</v>
      </c>
      <c r="E1587" s="20" t="s">
        <v>132</v>
      </c>
      <c r="F1587" s="19" t="s">
        <v>3013</v>
      </c>
      <c r="G1587" s="18" t="s">
        <v>3014</v>
      </c>
      <c r="H1587" s="18" t="s">
        <v>59</v>
      </c>
      <c r="I1587" s="18" t="s">
        <v>1718</v>
      </c>
      <c r="J1587" s="21">
        <v>90842</v>
      </c>
      <c r="K1587" s="21">
        <v>100423</v>
      </c>
      <c r="L1587" s="21">
        <v>100423</v>
      </c>
      <c r="M1587" s="21">
        <v>0</v>
      </c>
      <c r="N1587" s="22">
        <f t="shared" si="24"/>
        <v>0</v>
      </c>
      <c r="O1587" s="21">
        <v>0</v>
      </c>
      <c r="P1587" s="21">
        <v>0</v>
      </c>
      <c r="Q1587" s="21">
        <v>0</v>
      </c>
      <c r="R1587" s="21">
        <v>0</v>
      </c>
    </row>
    <row r="1588" spans="1:18" s="13" customFormat="1" ht="27.95" customHeight="1" x14ac:dyDescent="0.25">
      <c r="A1588" s="18" t="s">
        <v>1034</v>
      </c>
      <c r="B1588" s="18" t="s">
        <v>57</v>
      </c>
      <c r="C1588" s="19" t="s">
        <v>1763</v>
      </c>
      <c r="D1588" s="20" t="s">
        <v>132</v>
      </c>
      <c r="E1588" s="20" t="s">
        <v>797</v>
      </c>
      <c r="F1588" s="19" t="s">
        <v>3015</v>
      </c>
      <c r="G1588" s="18" t="s">
        <v>3016</v>
      </c>
      <c r="H1588" s="18" t="s">
        <v>58</v>
      </c>
      <c r="I1588" s="18" t="s">
        <v>1046</v>
      </c>
      <c r="J1588" s="21">
        <v>201281</v>
      </c>
      <c r="K1588" s="21">
        <v>203852</v>
      </c>
      <c r="L1588" s="21">
        <v>203852</v>
      </c>
      <c r="M1588" s="21">
        <v>0</v>
      </c>
      <c r="N1588" s="22">
        <f t="shared" si="24"/>
        <v>0</v>
      </c>
      <c r="O1588" s="21">
        <v>300000</v>
      </c>
      <c r="P1588" s="21">
        <v>0</v>
      </c>
      <c r="Q1588" s="21">
        <v>0</v>
      </c>
      <c r="R1588" s="21">
        <v>0</v>
      </c>
    </row>
    <row r="1589" spans="1:18" s="13" customFormat="1" ht="27.95" customHeight="1" x14ac:dyDescent="0.25">
      <c r="A1589" s="18" t="s">
        <v>1034</v>
      </c>
      <c r="B1589" s="18" t="s">
        <v>57</v>
      </c>
      <c r="C1589" s="19" t="s">
        <v>1763</v>
      </c>
      <c r="D1589" s="20" t="s">
        <v>132</v>
      </c>
      <c r="E1589" s="20" t="s">
        <v>1911</v>
      </c>
      <c r="F1589" s="19" t="s">
        <v>3017</v>
      </c>
      <c r="G1589" s="18" t="s">
        <v>3018</v>
      </c>
      <c r="H1589" s="18" t="s">
        <v>59</v>
      </c>
      <c r="I1589" s="18" t="s">
        <v>138</v>
      </c>
      <c r="J1589" s="21">
        <v>504984</v>
      </c>
      <c r="K1589" s="21">
        <v>455348</v>
      </c>
      <c r="L1589" s="21">
        <v>455348</v>
      </c>
      <c r="M1589" s="21">
        <v>44355.184999999998</v>
      </c>
      <c r="N1589" s="22">
        <f t="shared" si="24"/>
        <v>9.7409420926412318E-2</v>
      </c>
      <c r="O1589" s="21">
        <v>0</v>
      </c>
      <c r="P1589" s="21">
        <v>0</v>
      </c>
      <c r="Q1589" s="21">
        <v>0</v>
      </c>
      <c r="R1589" s="21">
        <v>0</v>
      </c>
    </row>
    <row r="1590" spans="1:18" s="13" customFormat="1" ht="27.95" customHeight="1" x14ac:dyDescent="0.25">
      <c r="A1590" s="18" t="s">
        <v>1034</v>
      </c>
      <c r="B1590" s="18" t="s">
        <v>57</v>
      </c>
      <c r="C1590" s="19" t="s">
        <v>1763</v>
      </c>
      <c r="D1590" s="20" t="s">
        <v>132</v>
      </c>
      <c r="E1590" s="20" t="s">
        <v>1911</v>
      </c>
      <c r="F1590" s="19" t="s">
        <v>3019</v>
      </c>
      <c r="G1590" s="18" t="s">
        <v>3020</v>
      </c>
      <c r="H1590" s="18" t="s">
        <v>58</v>
      </c>
      <c r="I1590" s="18" t="s">
        <v>58</v>
      </c>
      <c r="J1590" s="21">
        <v>675577</v>
      </c>
      <c r="K1590" s="21">
        <v>497359</v>
      </c>
      <c r="L1590" s="21">
        <v>497359</v>
      </c>
      <c r="M1590" s="21">
        <v>0</v>
      </c>
      <c r="N1590" s="22">
        <f t="shared" si="24"/>
        <v>0</v>
      </c>
      <c r="O1590" s="21">
        <v>0</v>
      </c>
      <c r="P1590" s="21">
        <v>0</v>
      </c>
      <c r="Q1590" s="21">
        <v>0</v>
      </c>
      <c r="R1590" s="21">
        <v>0</v>
      </c>
    </row>
    <row r="1591" spans="1:18" s="13" customFormat="1" ht="27.95" customHeight="1" x14ac:dyDescent="0.25">
      <c r="A1591" s="18" t="s">
        <v>1034</v>
      </c>
      <c r="B1591" s="18" t="s">
        <v>57</v>
      </c>
      <c r="C1591" s="19" t="s">
        <v>1763</v>
      </c>
      <c r="D1591" s="20" t="s">
        <v>3239</v>
      </c>
      <c r="E1591" s="20" t="s">
        <v>3239</v>
      </c>
      <c r="F1591" s="19" t="s">
        <v>3278</v>
      </c>
      <c r="G1591" s="18" t="s">
        <v>3279</v>
      </c>
      <c r="H1591" s="18" t="s">
        <v>58</v>
      </c>
      <c r="I1591" s="18" t="s">
        <v>1046</v>
      </c>
      <c r="J1591" s="21">
        <v>223318</v>
      </c>
      <c r="K1591" s="21">
        <v>216594</v>
      </c>
      <c r="L1591" s="21">
        <v>216594</v>
      </c>
      <c r="M1591" s="21">
        <v>0</v>
      </c>
      <c r="N1591" s="22">
        <f t="shared" si="24"/>
        <v>0</v>
      </c>
      <c r="O1591" s="21">
        <v>54151</v>
      </c>
      <c r="P1591" s="21">
        <v>0</v>
      </c>
      <c r="Q1591" s="21">
        <v>0</v>
      </c>
      <c r="R1591" s="21">
        <v>0</v>
      </c>
    </row>
    <row r="1592" spans="1:18" s="13" customFormat="1" ht="27.95" customHeight="1" x14ac:dyDescent="0.25">
      <c r="A1592" s="18" t="s">
        <v>1034</v>
      </c>
      <c r="B1592" s="18" t="s">
        <v>57</v>
      </c>
      <c r="C1592" s="19" t="s">
        <v>1763</v>
      </c>
      <c r="D1592" s="20" t="s">
        <v>132</v>
      </c>
      <c r="E1592" s="20" t="s">
        <v>797</v>
      </c>
      <c r="F1592" s="19" t="s">
        <v>3905</v>
      </c>
      <c r="G1592" s="18" t="s">
        <v>3906</v>
      </c>
      <c r="H1592" s="18" t="s">
        <v>59</v>
      </c>
      <c r="I1592" s="18" t="s">
        <v>59</v>
      </c>
      <c r="J1592" s="21">
        <v>36085</v>
      </c>
      <c r="K1592" s="21">
        <v>20000</v>
      </c>
      <c r="L1592" s="21">
        <v>20000</v>
      </c>
      <c r="M1592" s="21">
        <v>0</v>
      </c>
      <c r="N1592" s="22">
        <f t="shared" si="24"/>
        <v>0</v>
      </c>
      <c r="O1592" s="21">
        <v>0</v>
      </c>
      <c r="P1592" s="21">
        <v>0</v>
      </c>
      <c r="Q1592" s="21">
        <v>0</v>
      </c>
      <c r="R1592" s="21">
        <v>0</v>
      </c>
    </row>
    <row r="1593" spans="1:18" s="13" customFormat="1" ht="27.95" customHeight="1" x14ac:dyDescent="0.25">
      <c r="A1593" s="18" t="s">
        <v>1034</v>
      </c>
      <c r="B1593" s="18" t="s">
        <v>57</v>
      </c>
      <c r="C1593" s="19" t="s">
        <v>1763</v>
      </c>
      <c r="D1593" s="20" t="s">
        <v>132</v>
      </c>
      <c r="E1593" s="20" t="s">
        <v>1911</v>
      </c>
      <c r="F1593" s="19" t="s">
        <v>3907</v>
      </c>
      <c r="G1593" s="18" t="s">
        <v>3908</v>
      </c>
      <c r="H1593" s="18" t="s">
        <v>58</v>
      </c>
      <c r="I1593" s="18" t="s">
        <v>1046</v>
      </c>
      <c r="J1593" s="21">
        <v>51550</v>
      </c>
      <c r="K1593" s="21">
        <v>619643</v>
      </c>
      <c r="L1593" s="21">
        <v>619643</v>
      </c>
      <c r="M1593" s="21">
        <v>0</v>
      </c>
      <c r="N1593" s="22">
        <f t="shared" si="24"/>
        <v>0</v>
      </c>
      <c r="O1593" s="21">
        <v>0</v>
      </c>
      <c r="P1593" s="21">
        <v>0</v>
      </c>
      <c r="Q1593" s="21">
        <v>0</v>
      </c>
      <c r="R1593" s="21">
        <v>0</v>
      </c>
    </row>
    <row r="1594" spans="1:18" s="13" customFormat="1" ht="27.95" customHeight="1" x14ac:dyDescent="0.25">
      <c r="A1594" s="18" t="s">
        <v>1034</v>
      </c>
      <c r="B1594" s="18" t="s">
        <v>57</v>
      </c>
      <c r="C1594" s="19" t="s">
        <v>1763</v>
      </c>
      <c r="D1594" s="20" t="s">
        <v>132</v>
      </c>
      <c r="E1594" s="20" t="s">
        <v>797</v>
      </c>
      <c r="F1594" s="19" t="s">
        <v>3909</v>
      </c>
      <c r="G1594" s="18" t="s">
        <v>3910</v>
      </c>
      <c r="H1594" s="18" t="s">
        <v>58</v>
      </c>
      <c r="I1594" s="18" t="s">
        <v>58</v>
      </c>
      <c r="J1594" s="21">
        <v>36085</v>
      </c>
      <c r="K1594" s="21">
        <v>590250</v>
      </c>
      <c r="L1594" s="21">
        <v>590250</v>
      </c>
      <c r="M1594" s="21">
        <v>0</v>
      </c>
      <c r="N1594" s="22">
        <f t="shared" si="24"/>
        <v>0</v>
      </c>
      <c r="O1594" s="21">
        <v>2767279</v>
      </c>
      <c r="P1594" s="21">
        <v>0</v>
      </c>
      <c r="Q1594" s="21">
        <v>0</v>
      </c>
      <c r="R1594" s="21">
        <v>0</v>
      </c>
    </row>
    <row r="1595" spans="1:18" s="13" customFormat="1" ht="27.95" customHeight="1" x14ac:dyDescent="0.25">
      <c r="A1595" s="18" t="s">
        <v>1034</v>
      </c>
      <c r="B1595" s="18" t="s">
        <v>57</v>
      </c>
      <c r="C1595" s="19" t="s">
        <v>1763</v>
      </c>
      <c r="D1595" s="20" t="s">
        <v>132</v>
      </c>
      <c r="E1595" s="20" t="s">
        <v>1911</v>
      </c>
      <c r="F1595" s="19" t="s">
        <v>3280</v>
      </c>
      <c r="G1595" s="18" t="s">
        <v>3281</v>
      </c>
      <c r="H1595" s="18" t="s">
        <v>59</v>
      </c>
      <c r="I1595" s="18" t="s">
        <v>59</v>
      </c>
      <c r="J1595" s="21">
        <v>1597052</v>
      </c>
      <c r="K1595" s="21">
        <v>1124167</v>
      </c>
      <c r="L1595" s="21">
        <v>1124167</v>
      </c>
      <c r="M1595" s="21">
        <v>0</v>
      </c>
      <c r="N1595" s="22">
        <f t="shared" si="24"/>
        <v>0</v>
      </c>
      <c r="O1595" s="21">
        <v>0</v>
      </c>
      <c r="P1595" s="21">
        <v>0</v>
      </c>
      <c r="Q1595" s="21">
        <v>0</v>
      </c>
      <c r="R1595" s="21">
        <v>0</v>
      </c>
    </row>
    <row r="1596" spans="1:18" s="13" customFormat="1" ht="27.95" customHeight="1" x14ac:dyDescent="0.25">
      <c r="A1596" s="18" t="s">
        <v>1034</v>
      </c>
      <c r="B1596" s="18" t="s">
        <v>57</v>
      </c>
      <c r="C1596" s="19" t="s">
        <v>1763</v>
      </c>
      <c r="D1596" s="20" t="s">
        <v>132</v>
      </c>
      <c r="E1596" s="20" t="s">
        <v>1911</v>
      </c>
      <c r="F1596" s="19" t="s">
        <v>3282</v>
      </c>
      <c r="G1596" s="18" t="s">
        <v>3283</v>
      </c>
      <c r="H1596" s="18" t="s">
        <v>58</v>
      </c>
      <c r="I1596" s="18" t="s">
        <v>58</v>
      </c>
      <c r="J1596" s="21">
        <v>857933</v>
      </c>
      <c r="K1596" s="21">
        <v>842127</v>
      </c>
      <c r="L1596" s="21">
        <v>842127</v>
      </c>
      <c r="M1596" s="21">
        <v>0</v>
      </c>
      <c r="N1596" s="22">
        <f t="shared" si="24"/>
        <v>0</v>
      </c>
      <c r="O1596" s="21">
        <v>0</v>
      </c>
      <c r="P1596" s="21">
        <v>0</v>
      </c>
      <c r="Q1596" s="21">
        <v>0</v>
      </c>
      <c r="R1596" s="21">
        <v>0</v>
      </c>
    </row>
    <row r="1597" spans="1:18" s="13" customFormat="1" ht="27.95" customHeight="1" x14ac:dyDescent="0.25">
      <c r="A1597" s="18" t="s">
        <v>1034</v>
      </c>
      <c r="B1597" s="18" t="s">
        <v>57</v>
      </c>
      <c r="C1597" s="19" t="s">
        <v>1763</v>
      </c>
      <c r="D1597" s="20" t="s">
        <v>132</v>
      </c>
      <c r="E1597" s="20" t="s">
        <v>1911</v>
      </c>
      <c r="F1597" s="19" t="s">
        <v>5032</v>
      </c>
      <c r="G1597" s="18" t="s">
        <v>5033</v>
      </c>
      <c r="H1597" s="18" t="s">
        <v>58</v>
      </c>
      <c r="I1597" s="18" t="s">
        <v>1481</v>
      </c>
      <c r="J1597" s="21">
        <v>0</v>
      </c>
      <c r="K1597" s="21">
        <v>583370</v>
      </c>
      <c r="L1597" s="21">
        <v>583370</v>
      </c>
      <c r="M1597" s="21">
        <v>0</v>
      </c>
      <c r="N1597" s="22">
        <f t="shared" si="24"/>
        <v>0</v>
      </c>
      <c r="O1597" s="21">
        <v>0</v>
      </c>
      <c r="P1597" s="21">
        <v>0</v>
      </c>
      <c r="Q1597" s="21">
        <v>0</v>
      </c>
      <c r="R1597" s="21">
        <v>0</v>
      </c>
    </row>
    <row r="1598" spans="1:18" s="13" customFormat="1" ht="27.95" customHeight="1" x14ac:dyDescent="0.25">
      <c r="A1598" s="18" t="s">
        <v>1034</v>
      </c>
      <c r="B1598" s="18" t="s">
        <v>57</v>
      </c>
      <c r="C1598" s="19" t="s">
        <v>1763</v>
      </c>
      <c r="D1598" s="20" t="s">
        <v>132</v>
      </c>
      <c r="E1598" s="20" t="s">
        <v>1911</v>
      </c>
      <c r="F1598" s="19" t="s">
        <v>5034</v>
      </c>
      <c r="G1598" s="18" t="s">
        <v>5035</v>
      </c>
      <c r="H1598" s="18" t="s">
        <v>1572</v>
      </c>
      <c r="I1598" s="18" t="s">
        <v>1572</v>
      </c>
      <c r="J1598" s="21">
        <v>0</v>
      </c>
      <c r="K1598" s="21">
        <v>719360</v>
      </c>
      <c r="L1598" s="21">
        <v>719360</v>
      </c>
      <c r="M1598" s="21">
        <v>0</v>
      </c>
      <c r="N1598" s="22">
        <f t="shared" si="24"/>
        <v>0</v>
      </c>
      <c r="O1598" s="21">
        <v>0</v>
      </c>
      <c r="P1598" s="21">
        <v>0</v>
      </c>
      <c r="Q1598" s="21">
        <v>0</v>
      </c>
      <c r="R1598" s="21">
        <v>0</v>
      </c>
    </row>
    <row r="1599" spans="1:18" s="13" customFormat="1" ht="27.95" customHeight="1" x14ac:dyDescent="0.25">
      <c r="A1599" s="18" t="s">
        <v>1034</v>
      </c>
      <c r="B1599" s="18" t="s">
        <v>57</v>
      </c>
      <c r="C1599" s="19" t="s">
        <v>1763</v>
      </c>
      <c r="D1599" s="20" t="s">
        <v>132</v>
      </c>
      <c r="E1599" s="20" t="s">
        <v>1911</v>
      </c>
      <c r="F1599" s="19" t="s">
        <v>5036</v>
      </c>
      <c r="G1599" s="18" t="s">
        <v>5037</v>
      </c>
      <c r="H1599" s="18" t="s">
        <v>1572</v>
      </c>
      <c r="I1599" s="18" t="s">
        <v>1716</v>
      </c>
      <c r="J1599" s="21">
        <v>0</v>
      </c>
      <c r="K1599" s="21">
        <v>902675</v>
      </c>
      <c r="L1599" s="21">
        <v>902675</v>
      </c>
      <c r="M1599" s="21">
        <v>0</v>
      </c>
      <c r="N1599" s="22">
        <f t="shared" si="24"/>
        <v>0</v>
      </c>
      <c r="O1599" s="21">
        <v>100000</v>
      </c>
      <c r="P1599" s="21">
        <v>0</v>
      </c>
      <c r="Q1599" s="21">
        <v>0</v>
      </c>
      <c r="R1599" s="21">
        <v>0</v>
      </c>
    </row>
    <row r="1600" spans="1:18" s="13" customFormat="1" ht="27.95" customHeight="1" x14ac:dyDescent="0.25">
      <c r="A1600" s="18" t="s">
        <v>1034</v>
      </c>
      <c r="B1600" s="18" t="s">
        <v>57</v>
      </c>
      <c r="C1600" s="19" t="s">
        <v>1763</v>
      </c>
      <c r="D1600" s="20" t="s">
        <v>132</v>
      </c>
      <c r="E1600" s="20" t="s">
        <v>797</v>
      </c>
      <c r="F1600" s="19" t="s">
        <v>5038</v>
      </c>
      <c r="G1600" s="18" t="s">
        <v>5039</v>
      </c>
      <c r="H1600" s="18" t="s">
        <v>1575</v>
      </c>
      <c r="I1600" s="18" t="s">
        <v>5040</v>
      </c>
      <c r="J1600" s="21">
        <v>0</v>
      </c>
      <c r="K1600" s="21">
        <v>400000</v>
      </c>
      <c r="L1600" s="21">
        <v>400000</v>
      </c>
      <c r="M1600" s="21">
        <v>0</v>
      </c>
      <c r="N1600" s="22">
        <f t="shared" si="24"/>
        <v>0</v>
      </c>
      <c r="O1600" s="21">
        <v>731786</v>
      </c>
      <c r="P1600" s="21">
        <v>0</v>
      </c>
      <c r="Q1600" s="21">
        <v>0</v>
      </c>
      <c r="R1600" s="21">
        <v>0</v>
      </c>
    </row>
    <row r="1601" spans="1:18" s="13" customFormat="1" ht="27.95" customHeight="1" x14ac:dyDescent="0.25">
      <c r="A1601" s="18" t="s">
        <v>1034</v>
      </c>
      <c r="B1601" s="18" t="s">
        <v>61</v>
      </c>
      <c r="C1601" s="19" t="s">
        <v>1763</v>
      </c>
      <c r="D1601" s="20" t="s">
        <v>134</v>
      </c>
      <c r="E1601" s="20" t="s">
        <v>134</v>
      </c>
      <c r="F1601" s="19" t="s">
        <v>2222</v>
      </c>
      <c r="G1601" s="18" t="s">
        <v>2223</v>
      </c>
      <c r="H1601" s="18" t="s">
        <v>62</v>
      </c>
      <c r="I1601" s="18" t="s">
        <v>63</v>
      </c>
      <c r="J1601" s="21">
        <v>128916</v>
      </c>
      <c r="K1601" s="21">
        <v>300935</v>
      </c>
      <c r="L1601" s="21">
        <v>300935</v>
      </c>
      <c r="M1601" s="21">
        <v>0</v>
      </c>
      <c r="N1601" s="22">
        <f t="shared" si="24"/>
        <v>0</v>
      </c>
      <c r="O1601" s="21">
        <v>527091</v>
      </c>
      <c r="P1601" s="21">
        <v>0</v>
      </c>
      <c r="Q1601" s="21">
        <v>0</v>
      </c>
      <c r="R1601" s="21">
        <v>0</v>
      </c>
    </row>
    <row r="1602" spans="1:18" s="13" customFormat="1" ht="27.95" customHeight="1" x14ac:dyDescent="0.25">
      <c r="A1602" s="18" t="s">
        <v>1034</v>
      </c>
      <c r="B1602" s="18" t="s">
        <v>61</v>
      </c>
      <c r="C1602" s="19" t="s">
        <v>1763</v>
      </c>
      <c r="D1602" s="20" t="s">
        <v>134</v>
      </c>
      <c r="E1602" s="20" t="s">
        <v>134</v>
      </c>
      <c r="F1602" s="19" t="s">
        <v>3229</v>
      </c>
      <c r="G1602" s="18" t="s">
        <v>3230</v>
      </c>
      <c r="H1602" s="18" t="s">
        <v>62</v>
      </c>
      <c r="I1602" s="18" t="s">
        <v>1745</v>
      </c>
      <c r="J1602" s="21">
        <v>1277132</v>
      </c>
      <c r="K1602" s="21">
        <v>801000</v>
      </c>
      <c r="L1602" s="21">
        <v>801000</v>
      </c>
      <c r="M1602" s="21">
        <v>0</v>
      </c>
      <c r="N1602" s="22">
        <f t="shared" si="24"/>
        <v>0</v>
      </c>
      <c r="O1602" s="21">
        <v>562627</v>
      </c>
      <c r="P1602" s="21">
        <v>0</v>
      </c>
      <c r="Q1602" s="21">
        <v>0</v>
      </c>
      <c r="R1602" s="21">
        <v>0</v>
      </c>
    </row>
    <row r="1603" spans="1:18" s="13" customFormat="1" ht="27.95" customHeight="1" x14ac:dyDescent="0.25">
      <c r="A1603" s="18" t="s">
        <v>1034</v>
      </c>
      <c r="B1603" s="18" t="s">
        <v>61</v>
      </c>
      <c r="C1603" s="19" t="s">
        <v>1763</v>
      </c>
      <c r="D1603" s="20" t="s">
        <v>134</v>
      </c>
      <c r="E1603" s="20" t="s">
        <v>134</v>
      </c>
      <c r="F1603" s="19" t="s">
        <v>1924</v>
      </c>
      <c r="G1603" s="18" t="s">
        <v>1925</v>
      </c>
      <c r="H1603" s="18" t="s">
        <v>62</v>
      </c>
      <c r="I1603" s="18" t="s">
        <v>1926</v>
      </c>
      <c r="J1603" s="21">
        <v>0</v>
      </c>
      <c r="K1603" s="21">
        <v>249774</v>
      </c>
      <c r="L1603" s="21">
        <v>249774</v>
      </c>
      <c r="M1603" s="21">
        <v>47025.798000000003</v>
      </c>
      <c r="N1603" s="22">
        <f t="shared" si="24"/>
        <v>0.18827339114559563</v>
      </c>
      <c r="O1603" s="21">
        <v>0</v>
      </c>
      <c r="P1603" s="21">
        <v>0</v>
      </c>
      <c r="Q1603" s="21">
        <v>0</v>
      </c>
      <c r="R1603" s="21">
        <v>0</v>
      </c>
    </row>
    <row r="1604" spans="1:18" s="13" customFormat="1" ht="27.95" customHeight="1" x14ac:dyDescent="0.25">
      <c r="A1604" s="18" t="s">
        <v>1034</v>
      </c>
      <c r="B1604" s="18" t="s">
        <v>61</v>
      </c>
      <c r="C1604" s="19" t="s">
        <v>1763</v>
      </c>
      <c r="D1604" s="20" t="s">
        <v>134</v>
      </c>
      <c r="E1604" s="20" t="s">
        <v>134</v>
      </c>
      <c r="F1604" s="19" t="s">
        <v>3911</v>
      </c>
      <c r="G1604" s="18" t="s">
        <v>3912</v>
      </c>
      <c r="H1604" s="18" t="s">
        <v>64</v>
      </c>
      <c r="I1604" s="18" t="s">
        <v>1482</v>
      </c>
      <c r="J1604" s="21">
        <v>92790</v>
      </c>
      <c r="K1604" s="21">
        <v>0</v>
      </c>
      <c r="L1604" s="21">
        <v>0</v>
      </c>
      <c r="M1604" s="21">
        <v>0</v>
      </c>
      <c r="N1604" s="22" t="str">
        <f t="shared" si="24"/>
        <v>-</v>
      </c>
      <c r="O1604" s="21">
        <v>0</v>
      </c>
      <c r="P1604" s="21">
        <v>0</v>
      </c>
      <c r="Q1604" s="21">
        <v>0</v>
      </c>
      <c r="R1604" s="21">
        <v>0</v>
      </c>
    </row>
    <row r="1605" spans="1:18" s="13" customFormat="1" ht="27.95" customHeight="1" x14ac:dyDescent="0.25">
      <c r="A1605" s="18" t="s">
        <v>1034</v>
      </c>
      <c r="B1605" s="18" t="s">
        <v>61</v>
      </c>
      <c r="C1605" s="19" t="s">
        <v>1763</v>
      </c>
      <c r="D1605" s="20" t="s">
        <v>134</v>
      </c>
      <c r="E1605" s="20" t="s">
        <v>134</v>
      </c>
      <c r="F1605" s="19" t="s">
        <v>1410</v>
      </c>
      <c r="G1605" s="18" t="s">
        <v>1411</v>
      </c>
      <c r="H1605" s="18" t="s">
        <v>64</v>
      </c>
      <c r="I1605" s="18" t="s">
        <v>1744</v>
      </c>
      <c r="J1605" s="21">
        <v>1509146</v>
      </c>
      <c r="K1605" s="21">
        <v>1194115</v>
      </c>
      <c r="L1605" s="21">
        <v>1194115</v>
      </c>
      <c r="M1605" s="21">
        <v>92051.021999999997</v>
      </c>
      <c r="N1605" s="22">
        <f t="shared" ref="N1605:N1668" si="25">IF(K1605=0,"-",M1605/K1605)</f>
        <v>7.7087233641650932E-2</v>
      </c>
      <c r="O1605" s="21">
        <v>0</v>
      </c>
      <c r="P1605" s="21">
        <v>0</v>
      </c>
      <c r="Q1605" s="21">
        <v>0</v>
      </c>
      <c r="R1605" s="21">
        <v>0</v>
      </c>
    </row>
    <row r="1606" spans="1:18" s="13" customFormat="1" ht="27.95" customHeight="1" x14ac:dyDescent="0.25">
      <c r="A1606" s="18" t="s">
        <v>1034</v>
      </c>
      <c r="B1606" s="18" t="s">
        <v>61</v>
      </c>
      <c r="C1606" s="19" t="s">
        <v>1763</v>
      </c>
      <c r="D1606" s="20" t="s">
        <v>134</v>
      </c>
      <c r="E1606" s="20" t="s">
        <v>134</v>
      </c>
      <c r="F1606" s="19" t="s">
        <v>3109</v>
      </c>
      <c r="G1606" s="18" t="s">
        <v>3110</v>
      </c>
      <c r="H1606" s="18" t="s">
        <v>62</v>
      </c>
      <c r="I1606" s="18" t="s">
        <v>1745</v>
      </c>
      <c r="J1606" s="21">
        <v>1817418</v>
      </c>
      <c r="K1606" s="21">
        <v>1262526</v>
      </c>
      <c r="L1606" s="21">
        <v>1262526</v>
      </c>
      <c r="M1606" s="21">
        <v>0</v>
      </c>
      <c r="N1606" s="22">
        <f t="shared" si="25"/>
        <v>0</v>
      </c>
      <c r="O1606" s="21">
        <v>1000228</v>
      </c>
      <c r="P1606" s="21">
        <v>0</v>
      </c>
      <c r="Q1606" s="21">
        <v>0</v>
      </c>
      <c r="R1606" s="21">
        <v>0</v>
      </c>
    </row>
    <row r="1607" spans="1:18" s="13" customFormat="1" ht="27.95" customHeight="1" x14ac:dyDescent="0.25">
      <c r="A1607" s="18" t="s">
        <v>1034</v>
      </c>
      <c r="B1607" s="18" t="s">
        <v>61</v>
      </c>
      <c r="C1607" s="19" t="s">
        <v>1763</v>
      </c>
      <c r="D1607" s="20" t="s">
        <v>134</v>
      </c>
      <c r="E1607" s="20" t="s">
        <v>134</v>
      </c>
      <c r="F1607" s="19" t="s">
        <v>3111</v>
      </c>
      <c r="G1607" s="18" t="s">
        <v>3112</v>
      </c>
      <c r="H1607" s="18" t="s">
        <v>64</v>
      </c>
      <c r="I1607" s="18" t="s">
        <v>3108</v>
      </c>
      <c r="J1607" s="21">
        <v>3149640</v>
      </c>
      <c r="K1607" s="21">
        <v>2174503</v>
      </c>
      <c r="L1607" s="21">
        <v>2174503</v>
      </c>
      <c r="M1607" s="21">
        <v>0</v>
      </c>
      <c r="N1607" s="22">
        <f t="shared" si="25"/>
        <v>0</v>
      </c>
      <c r="O1607" s="21">
        <v>1336569</v>
      </c>
      <c r="P1607" s="21">
        <v>0</v>
      </c>
      <c r="Q1607" s="21">
        <v>0</v>
      </c>
      <c r="R1607" s="21">
        <v>0</v>
      </c>
    </row>
    <row r="1608" spans="1:18" s="13" customFormat="1" ht="27.95" customHeight="1" x14ac:dyDescent="0.25">
      <c r="A1608" s="18" t="s">
        <v>1034</v>
      </c>
      <c r="B1608" s="18" t="s">
        <v>61</v>
      </c>
      <c r="C1608" s="19" t="s">
        <v>1763</v>
      </c>
      <c r="D1608" s="20" t="s">
        <v>134</v>
      </c>
      <c r="E1608" s="20" t="s">
        <v>134</v>
      </c>
      <c r="F1608" s="19" t="s">
        <v>3913</v>
      </c>
      <c r="G1608" s="18" t="s">
        <v>3914</v>
      </c>
      <c r="H1608" s="18" t="s">
        <v>64</v>
      </c>
      <c r="I1608" s="18" t="s">
        <v>1744</v>
      </c>
      <c r="J1608" s="21">
        <v>10310</v>
      </c>
      <c r="K1608" s="21">
        <v>0</v>
      </c>
      <c r="L1608" s="21">
        <v>0</v>
      </c>
      <c r="M1608" s="21">
        <v>0</v>
      </c>
      <c r="N1608" s="22" t="str">
        <f t="shared" si="25"/>
        <v>-</v>
      </c>
      <c r="O1608" s="21">
        <v>0</v>
      </c>
      <c r="P1608" s="21">
        <v>0</v>
      </c>
      <c r="Q1608" s="21">
        <v>0</v>
      </c>
      <c r="R1608" s="21">
        <v>0</v>
      </c>
    </row>
    <row r="1609" spans="1:18" s="13" customFormat="1" ht="27.95" customHeight="1" x14ac:dyDescent="0.25">
      <c r="A1609" s="18" t="s">
        <v>1034</v>
      </c>
      <c r="B1609" s="18" t="s">
        <v>61</v>
      </c>
      <c r="C1609" s="19" t="s">
        <v>1763</v>
      </c>
      <c r="D1609" s="20" t="s">
        <v>134</v>
      </c>
      <c r="E1609" s="20" t="s">
        <v>134</v>
      </c>
      <c r="F1609" s="19" t="s">
        <v>3231</v>
      </c>
      <c r="G1609" s="18" t="s">
        <v>3232</v>
      </c>
      <c r="H1609" s="18" t="s">
        <v>62</v>
      </c>
      <c r="I1609" s="18" t="s">
        <v>1745</v>
      </c>
      <c r="J1609" s="21">
        <v>2115956</v>
      </c>
      <c r="K1609" s="21">
        <v>1451000</v>
      </c>
      <c r="L1609" s="21">
        <v>1451000</v>
      </c>
      <c r="M1609" s="21">
        <v>0</v>
      </c>
      <c r="N1609" s="22">
        <f t="shared" si="25"/>
        <v>0</v>
      </c>
      <c r="O1609" s="21">
        <v>807590</v>
      </c>
      <c r="P1609" s="21">
        <v>0</v>
      </c>
      <c r="Q1609" s="21">
        <v>0</v>
      </c>
      <c r="R1609" s="21">
        <v>0</v>
      </c>
    </row>
    <row r="1610" spans="1:18" s="13" customFormat="1" ht="27.95" customHeight="1" x14ac:dyDescent="0.25">
      <c r="A1610" s="18" t="s">
        <v>1034</v>
      </c>
      <c r="B1610" s="18" t="s">
        <v>61</v>
      </c>
      <c r="C1610" s="19" t="s">
        <v>1763</v>
      </c>
      <c r="D1610" s="20" t="s">
        <v>134</v>
      </c>
      <c r="E1610" s="20" t="s">
        <v>134</v>
      </c>
      <c r="F1610" s="19" t="s">
        <v>3915</v>
      </c>
      <c r="G1610" s="18" t="s">
        <v>3916</v>
      </c>
      <c r="H1610" s="18" t="s">
        <v>62</v>
      </c>
      <c r="I1610" s="18" t="s">
        <v>1745</v>
      </c>
      <c r="J1610" s="21">
        <v>10310</v>
      </c>
      <c r="K1610" s="21">
        <v>733774</v>
      </c>
      <c r="L1610" s="21">
        <v>733774</v>
      </c>
      <c r="M1610" s="21">
        <v>0</v>
      </c>
      <c r="N1610" s="22">
        <f t="shared" si="25"/>
        <v>0</v>
      </c>
      <c r="O1610" s="21">
        <v>476302</v>
      </c>
      <c r="P1610" s="21">
        <v>0</v>
      </c>
      <c r="Q1610" s="21">
        <v>0</v>
      </c>
      <c r="R1610" s="21">
        <v>0</v>
      </c>
    </row>
    <row r="1611" spans="1:18" s="13" customFormat="1" ht="27.95" customHeight="1" x14ac:dyDescent="0.25">
      <c r="A1611" s="18" t="s">
        <v>1034</v>
      </c>
      <c r="B1611" s="18" t="s">
        <v>61</v>
      </c>
      <c r="C1611" s="19" t="s">
        <v>1763</v>
      </c>
      <c r="D1611" s="20" t="s">
        <v>134</v>
      </c>
      <c r="E1611" s="20" t="s">
        <v>134</v>
      </c>
      <c r="F1611" s="19" t="s">
        <v>2393</v>
      </c>
      <c r="G1611" s="18" t="s">
        <v>2394</v>
      </c>
      <c r="H1611" s="18" t="s">
        <v>62</v>
      </c>
      <c r="I1611" s="18" t="s">
        <v>63</v>
      </c>
      <c r="J1611" s="21">
        <v>36085</v>
      </c>
      <c r="K1611" s="21">
        <v>0</v>
      </c>
      <c r="L1611" s="21">
        <v>0</v>
      </c>
      <c r="M1611" s="21">
        <v>0</v>
      </c>
      <c r="N1611" s="22" t="str">
        <f t="shared" si="25"/>
        <v>-</v>
      </c>
      <c r="O1611" s="21">
        <v>0</v>
      </c>
      <c r="P1611" s="21">
        <v>0</v>
      </c>
      <c r="Q1611" s="21">
        <v>0</v>
      </c>
      <c r="R1611" s="21">
        <v>0</v>
      </c>
    </row>
    <row r="1612" spans="1:18" s="13" customFormat="1" ht="27.95" customHeight="1" x14ac:dyDescent="0.25">
      <c r="A1612" s="18" t="s">
        <v>1034</v>
      </c>
      <c r="B1612" s="18" t="s">
        <v>61</v>
      </c>
      <c r="C1612" s="19" t="s">
        <v>1763</v>
      </c>
      <c r="D1612" s="20" t="s">
        <v>134</v>
      </c>
      <c r="E1612" s="20" t="s">
        <v>134</v>
      </c>
      <c r="F1612" s="19" t="s">
        <v>3284</v>
      </c>
      <c r="G1612" s="18" t="s">
        <v>3285</v>
      </c>
      <c r="H1612" s="18" t="s">
        <v>1584</v>
      </c>
      <c r="I1612" s="18" t="s">
        <v>1720</v>
      </c>
      <c r="J1612" s="21">
        <v>3177766</v>
      </c>
      <c r="K1612" s="21">
        <v>1151000</v>
      </c>
      <c r="L1612" s="21">
        <v>1151000</v>
      </c>
      <c r="M1612" s="21">
        <v>0</v>
      </c>
      <c r="N1612" s="22">
        <f t="shared" si="25"/>
        <v>0</v>
      </c>
      <c r="O1612" s="21">
        <v>2366917</v>
      </c>
      <c r="P1612" s="21">
        <v>0</v>
      </c>
      <c r="Q1612" s="21">
        <v>0</v>
      </c>
      <c r="R1612" s="21">
        <v>0</v>
      </c>
    </row>
    <row r="1613" spans="1:18" s="13" customFormat="1" ht="27.95" customHeight="1" x14ac:dyDescent="0.25">
      <c r="A1613" s="18" t="s">
        <v>1034</v>
      </c>
      <c r="B1613" s="18" t="s">
        <v>61</v>
      </c>
      <c r="C1613" s="19" t="s">
        <v>1763</v>
      </c>
      <c r="D1613" s="20" t="s">
        <v>134</v>
      </c>
      <c r="E1613" s="20" t="s">
        <v>134</v>
      </c>
      <c r="F1613" s="19" t="s">
        <v>3917</v>
      </c>
      <c r="G1613" s="18" t="s">
        <v>3918</v>
      </c>
      <c r="H1613" s="18" t="s">
        <v>64</v>
      </c>
      <c r="I1613" s="18" t="s">
        <v>1581</v>
      </c>
      <c r="J1613" s="21">
        <v>36085</v>
      </c>
      <c r="K1613" s="21">
        <v>0</v>
      </c>
      <c r="L1613" s="21">
        <v>0</v>
      </c>
      <c r="M1613" s="21">
        <v>0</v>
      </c>
      <c r="N1613" s="22" t="str">
        <f t="shared" si="25"/>
        <v>-</v>
      </c>
      <c r="O1613" s="21">
        <v>0</v>
      </c>
      <c r="P1613" s="21">
        <v>0</v>
      </c>
      <c r="Q1613" s="21">
        <v>0</v>
      </c>
      <c r="R1613" s="21">
        <v>0</v>
      </c>
    </row>
    <row r="1614" spans="1:18" s="13" customFormat="1" ht="27.95" customHeight="1" x14ac:dyDescent="0.25">
      <c r="A1614" s="18" t="s">
        <v>1034</v>
      </c>
      <c r="B1614" s="18" t="s">
        <v>61</v>
      </c>
      <c r="C1614" s="19" t="s">
        <v>1763</v>
      </c>
      <c r="D1614" s="20" t="s">
        <v>134</v>
      </c>
      <c r="E1614" s="20" t="s">
        <v>134</v>
      </c>
      <c r="F1614" s="19" t="s">
        <v>3919</v>
      </c>
      <c r="G1614" s="18" t="s">
        <v>3920</v>
      </c>
      <c r="H1614" s="18" t="s">
        <v>64</v>
      </c>
      <c r="I1614" s="18" t="s">
        <v>3108</v>
      </c>
      <c r="J1614" s="21">
        <v>36085</v>
      </c>
      <c r="K1614" s="21">
        <v>0</v>
      </c>
      <c r="L1614" s="21">
        <v>0</v>
      </c>
      <c r="M1614" s="21">
        <v>0</v>
      </c>
      <c r="N1614" s="22" t="str">
        <f t="shared" si="25"/>
        <v>-</v>
      </c>
      <c r="O1614" s="21">
        <v>0</v>
      </c>
      <c r="P1614" s="21">
        <v>0</v>
      </c>
      <c r="Q1614" s="21">
        <v>0</v>
      </c>
      <c r="R1614" s="21">
        <v>0</v>
      </c>
    </row>
    <row r="1615" spans="1:18" s="13" customFormat="1" ht="27.95" customHeight="1" x14ac:dyDescent="0.25">
      <c r="A1615" s="18" t="s">
        <v>1034</v>
      </c>
      <c r="B1615" s="18" t="s">
        <v>61</v>
      </c>
      <c r="C1615" s="19" t="s">
        <v>1763</v>
      </c>
      <c r="D1615" s="20" t="s">
        <v>1911</v>
      </c>
      <c r="E1615" s="20" t="s">
        <v>1912</v>
      </c>
      <c r="F1615" s="19" t="s">
        <v>3921</v>
      </c>
      <c r="G1615" s="18" t="s">
        <v>3922</v>
      </c>
      <c r="H1615" s="18" t="s">
        <v>62</v>
      </c>
      <c r="I1615" s="18" t="s">
        <v>2052</v>
      </c>
      <c r="J1615" s="21">
        <v>205222</v>
      </c>
      <c r="K1615" s="21">
        <v>0</v>
      </c>
      <c r="L1615" s="21">
        <v>0</v>
      </c>
      <c r="M1615" s="21">
        <v>0</v>
      </c>
      <c r="N1615" s="22" t="str">
        <f t="shared" si="25"/>
        <v>-</v>
      </c>
      <c r="O1615" s="21">
        <v>0</v>
      </c>
      <c r="P1615" s="21">
        <v>0</v>
      </c>
      <c r="Q1615" s="21">
        <v>0</v>
      </c>
      <c r="R1615" s="21">
        <v>0</v>
      </c>
    </row>
    <row r="1616" spans="1:18" s="13" customFormat="1" ht="27.95" customHeight="1" x14ac:dyDescent="0.25">
      <c r="A1616" s="18" t="s">
        <v>1034</v>
      </c>
      <c r="B1616" s="18" t="s">
        <v>61</v>
      </c>
      <c r="C1616" s="19" t="s">
        <v>1763</v>
      </c>
      <c r="D1616" s="20" t="s">
        <v>1911</v>
      </c>
      <c r="E1616" s="20" t="s">
        <v>1912</v>
      </c>
      <c r="F1616" s="19" t="s">
        <v>3923</v>
      </c>
      <c r="G1616" s="18" t="s">
        <v>3924</v>
      </c>
      <c r="H1616" s="18" t="s">
        <v>64</v>
      </c>
      <c r="I1616" s="18" t="s">
        <v>1581</v>
      </c>
      <c r="J1616" s="21">
        <v>134640</v>
      </c>
      <c r="K1616" s="21">
        <v>0</v>
      </c>
      <c r="L1616" s="21">
        <v>0</v>
      </c>
      <c r="M1616" s="21">
        <v>0</v>
      </c>
      <c r="N1616" s="22" t="str">
        <f t="shared" si="25"/>
        <v>-</v>
      </c>
      <c r="O1616" s="21">
        <v>0</v>
      </c>
      <c r="P1616" s="21">
        <v>0</v>
      </c>
      <c r="Q1616" s="21">
        <v>0</v>
      </c>
      <c r="R1616" s="21">
        <v>0</v>
      </c>
    </row>
    <row r="1617" spans="1:18" s="13" customFormat="1" ht="27.95" customHeight="1" x14ac:dyDescent="0.25">
      <c r="A1617" s="18" t="s">
        <v>1034</v>
      </c>
      <c r="B1617" s="18" t="s">
        <v>61</v>
      </c>
      <c r="C1617" s="19" t="s">
        <v>1763</v>
      </c>
      <c r="D1617" s="20" t="s">
        <v>1911</v>
      </c>
      <c r="E1617" s="20" t="s">
        <v>1912</v>
      </c>
      <c r="F1617" s="19" t="s">
        <v>2053</v>
      </c>
      <c r="G1617" s="18" t="s">
        <v>2054</v>
      </c>
      <c r="H1617" s="18" t="s">
        <v>62</v>
      </c>
      <c r="I1617" s="18" t="s">
        <v>1588</v>
      </c>
      <c r="J1617" s="21">
        <v>0</v>
      </c>
      <c r="K1617" s="21">
        <v>17376</v>
      </c>
      <c r="L1617" s="21">
        <v>17376</v>
      </c>
      <c r="M1617" s="21">
        <v>0</v>
      </c>
      <c r="N1617" s="22">
        <f t="shared" si="25"/>
        <v>0</v>
      </c>
      <c r="O1617" s="21">
        <v>0</v>
      </c>
      <c r="P1617" s="21">
        <v>0</v>
      </c>
      <c r="Q1617" s="21">
        <v>0</v>
      </c>
      <c r="R1617" s="21">
        <v>0</v>
      </c>
    </row>
    <row r="1618" spans="1:18" s="13" customFormat="1" ht="27.95" customHeight="1" x14ac:dyDescent="0.25">
      <c r="A1618" s="18" t="s">
        <v>1034</v>
      </c>
      <c r="B1618" s="18" t="s">
        <v>61</v>
      </c>
      <c r="C1618" s="19" t="s">
        <v>1763</v>
      </c>
      <c r="D1618" s="20" t="s">
        <v>134</v>
      </c>
      <c r="E1618" s="20" t="s">
        <v>134</v>
      </c>
      <c r="F1618" s="19" t="s">
        <v>2603</v>
      </c>
      <c r="G1618" s="18" t="s">
        <v>2604</v>
      </c>
      <c r="H1618" s="18" t="s">
        <v>64</v>
      </c>
      <c r="I1618" s="18" t="s">
        <v>2162</v>
      </c>
      <c r="J1618" s="21">
        <v>0</v>
      </c>
      <c r="K1618" s="21">
        <v>70857</v>
      </c>
      <c r="L1618" s="21">
        <v>70857</v>
      </c>
      <c r="M1618" s="21">
        <v>23536.661</v>
      </c>
      <c r="N1618" s="22">
        <f t="shared" si="25"/>
        <v>0.33217128865179163</v>
      </c>
      <c r="O1618" s="21">
        <v>0</v>
      </c>
      <c r="P1618" s="21">
        <v>0</v>
      </c>
      <c r="Q1618" s="21">
        <v>0</v>
      </c>
      <c r="R1618" s="21">
        <v>0</v>
      </c>
    </row>
    <row r="1619" spans="1:18" s="13" customFormat="1" ht="27.95" customHeight="1" x14ac:dyDescent="0.25">
      <c r="A1619" s="18" t="s">
        <v>1034</v>
      </c>
      <c r="B1619" s="18" t="s">
        <v>61</v>
      </c>
      <c r="C1619" s="19" t="s">
        <v>1763</v>
      </c>
      <c r="D1619" s="20" t="s">
        <v>134</v>
      </c>
      <c r="E1619" s="20" t="s">
        <v>134</v>
      </c>
      <c r="F1619" s="19" t="s">
        <v>2605</v>
      </c>
      <c r="G1619" s="18" t="s">
        <v>2606</v>
      </c>
      <c r="H1619" s="18" t="s">
        <v>64</v>
      </c>
      <c r="I1619" s="18" t="s">
        <v>3108</v>
      </c>
      <c r="J1619" s="21">
        <v>2969776</v>
      </c>
      <c r="K1619" s="21">
        <v>2881282</v>
      </c>
      <c r="L1619" s="21">
        <v>2881282</v>
      </c>
      <c r="M1619" s="21">
        <v>151536.973</v>
      </c>
      <c r="N1619" s="22">
        <f t="shared" si="25"/>
        <v>5.2593593060311347E-2</v>
      </c>
      <c r="O1619" s="21">
        <v>164980</v>
      </c>
      <c r="P1619" s="21">
        <v>0</v>
      </c>
      <c r="Q1619" s="21">
        <v>0</v>
      </c>
      <c r="R1619" s="21">
        <v>0</v>
      </c>
    </row>
    <row r="1620" spans="1:18" s="13" customFormat="1" ht="27.95" customHeight="1" x14ac:dyDescent="0.25">
      <c r="A1620" s="18" t="s">
        <v>1034</v>
      </c>
      <c r="B1620" s="18" t="s">
        <v>61</v>
      </c>
      <c r="C1620" s="19" t="s">
        <v>1763</v>
      </c>
      <c r="D1620" s="20" t="s">
        <v>134</v>
      </c>
      <c r="E1620" s="20" t="s">
        <v>134</v>
      </c>
      <c r="F1620" s="19" t="s">
        <v>2607</v>
      </c>
      <c r="G1620" s="18" t="s">
        <v>2608</v>
      </c>
      <c r="H1620" s="18" t="s">
        <v>64</v>
      </c>
      <c r="I1620" s="18" t="s">
        <v>3113</v>
      </c>
      <c r="J1620" s="21">
        <v>0</v>
      </c>
      <c r="K1620" s="21">
        <v>248582</v>
      </c>
      <c r="L1620" s="21">
        <v>248582</v>
      </c>
      <c r="M1620" s="21">
        <v>74453.343999999997</v>
      </c>
      <c r="N1620" s="22">
        <f t="shared" si="25"/>
        <v>0.29951220925087091</v>
      </c>
      <c r="O1620" s="21">
        <v>0</v>
      </c>
      <c r="P1620" s="21">
        <v>0</v>
      </c>
      <c r="Q1620" s="21">
        <v>0</v>
      </c>
      <c r="R1620" s="21">
        <v>0</v>
      </c>
    </row>
    <row r="1621" spans="1:18" s="13" customFormat="1" ht="27.95" customHeight="1" x14ac:dyDescent="0.25">
      <c r="A1621" s="18" t="s">
        <v>1034</v>
      </c>
      <c r="B1621" s="18" t="s">
        <v>61</v>
      </c>
      <c r="C1621" s="19" t="s">
        <v>1763</v>
      </c>
      <c r="D1621" s="20" t="s">
        <v>134</v>
      </c>
      <c r="E1621" s="20" t="s">
        <v>134</v>
      </c>
      <c r="F1621" s="19" t="s">
        <v>5041</v>
      </c>
      <c r="G1621" s="18" t="s">
        <v>5042</v>
      </c>
      <c r="H1621" s="18" t="s">
        <v>5043</v>
      </c>
      <c r="I1621" s="18" t="s">
        <v>5044</v>
      </c>
      <c r="J1621" s="21">
        <v>0</v>
      </c>
      <c r="K1621" s="21">
        <v>367506</v>
      </c>
      <c r="L1621" s="21">
        <v>367506</v>
      </c>
      <c r="M1621" s="21">
        <v>0</v>
      </c>
      <c r="N1621" s="22">
        <f t="shared" si="25"/>
        <v>0</v>
      </c>
      <c r="O1621" s="21">
        <v>0</v>
      </c>
      <c r="P1621" s="21">
        <v>0</v>
      </c>
      <c r="Q1621" s="21">
        <v>0</v>
      </c>
      <c r="R1621" s="21">
        <v>0</v>
      </c>
    </row>
    <row r="1622" spans="1:18" s="13" customFormat="1" ht="27.95" customHeight="1" x14ac:dyDescent="0.25">
      <c r="A1622" s="18" t="s">
        <v>1034</v>
      </c>
      <c r="B1622" s="18" t="s">
        <v>61</v>
      </c>
      <c r="C1622" s="19" t="s">
        <v>1763</v>
      </c>
      <c r="D1622" s="20" t="s">
        <v>134</v>
      </c>
      <c r="E1622" s="20" t="s">
        <v>134</v>
      </c>
      <c r="F1622" s="19" t="s">
        <v>3925</v>
      </c>
      <c r="G1622" s="18" t="s">
        <v>3926</v>
      </c>
      <c r="H1622" s="18" t="s">
        <v>64</v>
      </c>
      <c r="I1622" s="18" t="s">
        <v>1744</v>
      </c>
      <c r="J1622" s="21">
        <v>0</v>
      </c>
      <c r="K1622" s="21">
        <v>555966</v>
      </c>
      <c r="L1622" s="21">
        <v>555966</v>
      </c>
      <c r="M1622" s="21">
        <v>0</v>
      </c>
      <c r="N1622" s="22">
        <f t="shared" si="25"/>
        <v>0</v>
      </c>
      <c r="O1622" s="21">
        <v>0</v>
      </c>
      <c r="P1622" s="21">
        <v>0</v>
      </c>
      <c r="Q1622" s="21">
        <v>0</v>
      </c>
      <c r="R1622" s="21">
        <v>0</v>
      </c>
    </row>
    <row r="1623" spans="1:18" s="13" customFormat="1" ht="27.95" customHeight="1" x14ac:dyDescent="0.25">
      <c r="A1623" s="18" t="s">
        <v>1034</v>
      </c>
      <c r="B1623" s="18" t="s">
        <v>61</v>
      </c>
      <c r="C1623" s="19" t="s">
        <v>1763</v>
      </c>
      <c r="D1623" s="20" t="s">
        <v>132</v>
      </c>
      <c r="E1623" s="20" t="s">
        <v>797</v>
      </c>
      <c r="F1623" s="19" t="s">
        <v>2900</v>
      </c>
      <c r="G1623" s="18" t="s">
        <v>2901</v>
      </c>
      <c r="H1623" s="18" t="s">
        <v>64</v>
      </c>
      <c r="I1623" s="18" t="s">
        <v>3108</v>
      </c>
      <c r="J1623" s="21">
        <v>1546500</v>
      </c>
      <c r="K1623" s="21">
        <v>1500800</v>
      </c>
      <c r="L1623" s="21">
        <v>1500800</v>
      </c>
      <c r="M1623" s="21">
        <v>0</v>
      </c>
      <c r="N1623" s="22">
        <f t="shared" si="25"/>
        <v>0</v>
      </c>
      <c r="O1623" s="21">
        <v>2000000</v>
      </c>
      <c r="P1623" s="21">
        <v>2500000</v>
      </c>
      <c r="Q1623" s="21">
        <v>4630172</v>
      </c>
      <c r="R1623" s="21">
        <v>0</v>
      </c>
    </row>
    <row r="1624" spans="1:18" s="13" customFormat="1" ht="27.95" customHeight="1" x14ac:dyDescent="0.25">
      <c r="A1624" s="18" t="s">
        <v>1034</v>
      </c>
      <c r="B1624" s="18" t="s">
        <v>61</v>
      </c>
      <c r="C1624" s="19" t="s">
        <v>1763</v>
      </c>
      <c r="D1624" s="20" t="s">
        <v>134</v>
      </c>
      <c r="E1624" s="20" t="s">
        <v>134</v>
      </c>
      <c r="F1624" s="19" t="s">
        <v>3927</v>
      </c>
      <c r="G1624" s="18" t="s">
        <v>3928</v>
      </c>
      <c r="H1624" s="18" t="s">
        <v>62</v>
      </c>
      <c r="I1624" s="18" t="s">
        <v>1483</v>
      </c>
      <c r="J1624" s="21">
        <v>107430</v>
      </c>
      <c r="K1624" s="21">
        <v>0</v>
      </c>
      <c r="L1624" s="21">
        <v>0</v>
      </c>
      <c r="M1624" s="21">
        <v>0</v>
      </c>
      <c r="N1624" s="22" t="str">
        <f t="shared" si="25"/>
        <v>-</v>
      </c>
      <c r="O1624" s="21">
        <v>0</v>
      </c>
      <c r="P1624" s="21">
        <v>0</v>
      </c>
      <c r="Q1624" s="21">
        <v>0</v>
      </c>
      <c r="R1624" s="21">
        <v>0</v>
      </c>
    </row>
    <row r="1625" spans="1:18" s="13" customFormat="1" ht="27.95" customHeight="1" x14ac:dyDescent="0.25">
      <c r="A1625" s="18" t="s">
        <v>1034</v>
      </c>
      <c r="B1625" s="18" t="s">
        <v>61</v>
      </c>
      <c r="C1625" s="19" t="s">
        <v>1763</v>
      </c>
      <c r="D1625" s="20" t="s">
        <v>134</v>
      </c>
      <c r="E1625" s="20" t="s">
        <v>134</v>
      </c>
      <c r="F1625" s="19" t="s">
        <v>5045</v>
      </c>
      <c r="G1625" s="18" t="s">
        <v>5046</v>
      </c>
      <c r="H1625" s="18" t="s">
        <v>1584</v>
      </c>
      <c r="I1625" s="18" t="s">
        <v>5047</v>
      </c>
      <c r="J1625" s="21">
        <v>0</v>
      </c>
      <c r="K1625" s="21">
        <v>36490</v>
      </c>
      <c r="L1625" s="21">
        <v>36490</v>
      </c>
      <c r="M1625" s="21">
        <v>0</v>
      </c>
      <c r="N1625" s="22">
        <f t="shared" si="25"/>
        <v>0</v>
      </c>
      <c r="O1625" s="21">
        <v>0</v>
      </c>
      <c r="P1625" s="21">
        <v>0</v>
      </c>
      <c r="Q1625" s="21">
        <v>0</v>
      </c>
      <c r="R1625" s="21">
        <v>0</v>
      </c>
    </row>
    <row r="1626" spans="1:18" s="13" customFormat="1" ht="27.95" customHeight="1" x14ac:dyDescent="0.25">
      <c r="A1626" s="18" t="s">
        <v>1034</v>
      </c>
      <c r="B1626" s="18" t="s">
        <v>61</v>
      </c>
      <c r="C1626" s="19" t="s">
        <v>1763</v>
      </c>
      <c r="D1626" s="20" t="s">
        <v>134</v>
      </c>
      <c r="E1626" s="20" t="s">
        <v>134</v>
      </c>
      <c r="F1626" s="19" t="s">
        <v>5048</v>
      </c>
      <c r="G1626" s="18" t="s">
        <v>5049</v>
      </c>
      <c r="H1626" s="18" t="s">
        <v>2984</v>
      </c>
      <c r="I1626" s="18" t="s">
        <v>5050</v>
      </c>
      <c r="J1626" s="21">
        <v>0</v>
      </c>
      <c r="K1626" s="21">
        <v>36490</v>
      </c>
      <c r="L1626" s="21">
        <v>36490</v>
      </c>
      <c r="M1626" s="21">
        <v>0</v>
      </c>
      <c r="N1626" s="22">
        <f t="shared" si="25"/>
        <v>0</v>
      </c>
      <c r="O1626" s="21">
        <v>0</v>
      </c>
      <c r="P1626" s="21">
        <v>0</v>
      </c>
      <c r="Q1626" s="21">
        <v>0</v>
      </c>
      <c r="R1626" s="21">
        <v>0</v>
      </c>
    </row>
    <row r="1627" spans="1:18" s="13" customFormat="1" ht="27.95" customHeight="1" x14ac:dyDescent="0.25">
      <c r="A1627" s="18" t="s">
        <v>1034</v>
      </c>
      <c r="B1627" s="18" t="s">
        <v>61</v>
      </c>
      <c r="C1627" s="19" t="s">
        <v>1763</v>
      </c>
      <c r="D1627" s="20" t="s">
        <v>134</v>
      </c>
      <c r="E1627" s="20" t="s">
        <v>134</v>
      </c>
      <c r="F1627" s="19" t="s">
        <v>5051</v>
      </c>
      <c r="G1627" s="18" t="s">
        <v>5052</v>
      </c>
      <c r="H1627" s="18" t="s">
        <v>64</v>
      </c>
      <c r="I1627" s="18" t="s">
        <v>2162</v>
      </c>
      <c r="J1627" s="21">
        <v>0</v>
      </c>
      <c r="K1627" s="21">
        <v>72490</v>
      </c>
      <c r="L1627" s="21">
        <v>72490</v>
      </c>
      <c r="M1627" s="21">
        <v>0</v>
      </c>
      <c r="N1627" s="22">
        <f t="shared" si="25"/>
        <v>0</v>
      </c>
      <c r="O1627" s="21">
        <v>0</v>
      </c>
      <c r="P1627" s="21">
        <v>0</v>
      </c>
      <c r="Q1627" s="21">
        <v>0</v>
      </c>
      <c r="R1627" s="21">
        <v>0</v>
      </c>
    </row>
    <row r="1628" spans="1:18" s="13" customFormat="1" ht="27.95" customHeight="1" x14ac:dyDescent="0.25">
      <c r="A1628" s="18" t="s">
        <v>1034</v>
      </c>
      <c r="B1628" s="18" t="s">
        <v>61</v>
      </c>
      <c r="C1628" s="19" t="s">
        <v>1763</v>
      </c>
      <c r="D1628" s="20" t="s">
        <v>134</v>
      </c>
      <c r="E1628" s="20" t="s">
        <v>134</v>
      </c>
      <c r="F1628" s="19" t="s">
        <v>5053</v>
      </c>
      <c r="G1628" s="18" t="s">
        <v>5054</v>
      </c>
      <c r="H1628" s="18" t="s">
        <v>62</v>
      </c>
      <c r="I1628" s="18" t="s">
        <v>5055</v>
      </c>
      <c r="J1628" s="21">
        <v>0</v>
      </c>
      <c r="K1628" s="21">
        <v>72490</v>
      </c>
      <c r="L1628" s="21">
        <v>72490</v>
      </c>
      <c r="M1628" s="21">
        <v>0</v>
      </c>
      <c r="N1628" s="22">
        <f t="shared" si="25"/>
        <v>0</v>
      </c>
      <c r="O1628" s="21">
        <v>0</v>
      </c>
      <c r="P1628" s="21">
        <v>0</v>
      </c>
      <c r="Q1628" s="21">
        <v>0</v>
      </c>
      <c r="R1628" s="21">
        <v>0</v>
      </c>
    </row>
    <row r="1629" spans="1:18" s="13" customFormat="1" ht="27.95" customHeight="1" x14ac:dyDescent="0.25">
      <c r="A1629" s="18" t="s">
        <v>1034</v>
      </c>
      <c r="B1629" s="18" t="s">
        <v>61</v>
      </c>
      <c r="C1629" s="19" t="s">
        <v>1763</v>
      </c>
      <c r="D1629" s="20" t="s">
        <v>134</v>
      </c>
      <c r="E1629" s="20" t="s">
        <v>134</v>
      </c>
      <c r="F1629" s="19" t="s">
        <v>5056</v>
      </c>
      <c r="G1629" s="18" t="s">
        <v>5057</v>
      </c>
      <c r="H1629" s="18" t="s">
        <v>62</v>
      </c>
      <c r="I1629" s="18" t="s">
        <v>1926</v>
      </c>
      <c r="J1629" s="21">
        <v>0</v>
      </c>
      <c r="K1629" s="21">
        <v>36490</v>
      </c>
      <c r="L1629" s="21">
        <v>36490</v>
      </c>
      <c r="M1629" s="21">
        <v>0</v>
      </c>
      <c r="N1629" s="22">
        <f t="shared" si="25"/>
        <v>0</v>
      </c>
      <c r="O1629" s="21">
        <v>0</v>
      </c>
      <c r="P1629" s="21">
        <v>0</v>
      </c>
      <c r="Q1629" s="21">
        <v>0</v>
      </c>
      <c r="R1629" s="21">
        <v>0</v>
      </c>
    </row>
    <row r="1630" spans="1:18" s="13" customFormat="1" ht="27.95" customHeight="1" x14ac:dyDescent="0.25">
      <c r="A1630" s="18" t="s">
        <v>1034</v>
      </c>
      <c r="B1630" s="18" t="s">
        <v>61</v>
      </c>
      <c r="C1630" s="19" t="s">
        <v>1763</v>
      </c>
      <c r="D1630" s="20" t="s">
        <v>134</v>
      </c>
      <c r="E1630" s="20" t="s">
        <v>134</v>
      </c>
      <c r="F1630" s="19" t="s">
        <v>5058</v>
      </c>
      <c r="G1630" s="18" t="s">
        <v>5059</v>
      </c>
      <c r="H1630" s="18" t="s">
        <v>62</v>
      </c>
      <c r="I1630" s="18" t="s">
        <v>1978</v>
      </c>
      <c r="J1630" s="21">
        <v>0</v>
      </c>
      <c r="K1630" s="21">
        <v>35490</v>
      </c>
      <c r="L1630" s="21">
        <v>35490</v>
      </c>
      <c r="M1630" s="21">
        <v>0</v>
      </c>
      <c r="N1630" s="22">
        <f t="shared" si="25"/>
        <v>0</v>
      </c>
      <c r="O1630" s="21">
        <v>0</v>
      </c>
      <c r="P1630" s="21">
        <v>0</v>
      </c>
      <c r="Q1630" s="21">
        <v>0</v>
      </c>
      <c r="R1630" s="21">
        <v>0</v>
      </c>
    </row>
    <row r="1631" spans="1:18" s="13" customFormat="1" ht="27.95" customHeight="1" x14ac:dyDescent="0.25">
      <c r="A1631" s="18" t="s">
        <v>1034</v>
      </c>
      <c r="B1631" s="18" t="s">
        <v>61</v>
      </c>
      <c r="C1631" s="19" t="s">
        <v>1763</v>
      </c>
      <c r="D1631" s="20" t="s">
        <v>134</v>
      </c>
      <c r="E1631" s="20" t="s">
        <v>134</v>
      </c>
      <c r="F1631" s="19" t="s">
        <v>3286</v>
      </c>
      <c r="G1631" s="18" t="s">
        <v>3287</v>
      </c>
      <c r="H1631" s="18" t="s">
        <v>62</v>
      </c>
      <c r="I1631" s="18" t="s">
        <v>1926</v>
      </c>
      <c r="J1631" s="21">
        <v>884259</v>
      </c>
      <c r="K1631" s="21">
        <v>0</v>
      </c>
      <c r="L1631" s="21">
        <v>0</v>
      </c>
      <c r="M1631" s="21">
        <v>0</v>
      </c>
      <c r="N1631" s="22" t="str">
        <f t="shared" si="25"/>
        <v>-</v>
      </c>
      <c r="O1631" s="21">
        <v>0</v>
      </c>
      <c r="P1631" s="21">
        <v>0</v>
      </c>
      <c r="Q1631" s="21">
        <v>0</v>
      </c>
      <c r="R1631" s="21">
        <v>0</v>
      </c>
    </row>
    <row r="1632" spans="1:18" s="13" customFormat="1" ht="27.95" customHeight="1" x14ac:dyDescent="0.25">
      <c r="A1632" s="18" t="s">
        <v>1034</v>
      </c>
      <c r="B1632" s="18" t="s">
        <v>61</v>
      </c>
      <c r="C1632" s="19" t="s">
        <v>1763</v>
      </c>
      <c r="D1632" s="20" t="s">
        <v>134</v>
      </c>
      <c r="E1632" s="20" t="s">
        <v>134</v>
      </c>
      <c r="F1632" s="19" t="s">
        <v>5060</v>
      </c>
      <c r="G1632" s="18" t="s">
        <v>5061</v>
      </c>
      <c r="H1632" s="18" t="s">
        <v>62</v>
      </c>
      <c r="I1632" s="18" t="s">
        <v>1586</v>
      </c>
      <c r="J1632" s="21">
        <v>0</v>
      </c>
      <c r="K1632" s="21">
        <v>699095</v>
      </c>
      <c r="L1632" s="21">
        <v>699095</v>
      </c>
      <c r="M1632" s="21">
        <v>0</v>
      </c>
      <c r="N1632" s="22">
        <f t="shared" si="25"/>
        <v>0</v>
      </c>
      <c r="O1632" s="21">
        <v>938095</v>
      </c>
      <c r="P1632" s="21">
        <v>0</v>
      </c>
      <c r="Q1632" s="21">
        <v>0</v>
      </c>
      <c r="R1632" s="21">
        <v>0</v>
      </c>
    </row>
    <row r="1633" spans="1:18" s="13" customFormat="1" ht="27.95" customHeight="1" x14ac:dyDescent="0.25">
      <c r="A1633" s="18" t="s">
        <v>1034</v>
      </c>
      <c r="B1633" s="18" t="s">
        <v>61</v>
      </c>
      <c r="C1633" s="19" t="s">
        <v>1763</v>
      </c>
      <c r="D1633" s="20" t="s">
        <v>134</v>
      </c>
      <c r="E1633" s="20" t="s">
        <v>134</v>
      </c>
      <c r="F1633" s="19" t="s">
        <v>5062</v>
      </c>
      <c r="G1633" s="18" t="s">
        <v>5063</v>
      </c>
      <c r="H1633" s="18" t="s">
        <v>62</v>
      </c>
      <c r="I1633" s="18" t="s">
        <v>1586</v>
      </c>
      <c r="J1633" s="21">
        <v>0</v>
      </c>
      <c r="K1633" s="21">
        <v>1178562</v>
      </c>
      <c r="L1633" s="21">
        <v>1178562</v>
      </c>
      <c r="M1633" s="21">
        <v>0</v>
      </c>
      <c r="N1633" s="22">
        <f t="shared" si="25"/>
        <v>0</v>
      </c>
      <c r="O1633" s="21">
        <v>1177562</v>
      </c>
      <c r="P1633" s="21">
        <v>0</v>
      </c>
      <c r="Q1633" s="21">
        <v>0</v>
      </c>
      <c r="R1633" s="21">
        <v>0</v>
      </c>
    </row>
    <row r="1634" spans="1:18" s="13" customFormat="1" ht="27.95" customHeight="1" x14ac:dyDescent="0.25">
      <c r="A1634" s="18" t="s">
        <v>1034</v>
      </c>
      <c r="B1634" s="18" t="s">
        <v>61</v>
      </c>
      <c r="C1634" s="19" t="s">
        <v>1763</v>
      </c>
      <c r="D1634" s="20" t="s">
        <v>134</v>
      </c>
      <c r="E1634" s="20" t="s">
        <v>134</v>
      </c>
      <c r="F1634" s="19" t="s">
        <v>5064</v>
      </c>
      <c r="G1634" s="18" t="s">
        <v>5065</v>
      </c>
      <c r="H1634" s="18" t="s">
        <v>1584</v>
      </c>
      <c r="I1634" s="18" t="s">
        <v>1720</v>
      </c>
      <c r="J1634" s="21">
        <v>0</v>
      </c>
      <c r="K1634" s="21">
        <v>50010</v>
      </c>
      <c r="L1634" s="21">
        <v>50010</v>
      </c>
      <c r="M1634" s="21">
        <v>0</v>
      </c>
      <c r="N1634" s="22">
        <f t="shared" si="25"/>
        <v>0</v>
      </c>
      <c r="O1634" s="21">
        <v>30869</v>
      </c>
      <c r="P1634" s="21">
        <v>0</v>
      </c>
      <c r="Q1634" s="21">
        <v>0</v>
      </c>
      <c r="R1634" s="21">
        <v>0</v>
      </c>
    </row>
    <row r="1635" spans="1:18" s="13" customFormat="1" ht="27.95" customHeight="1" x14ac:dyDescent="0.25">
      <c r="A1635" s="18" t="s">
        <v>1034</v>
      </c>
      <c r="B1635" s="18" t="s">
        <v>61</v>
      </c>
      <c r="C1635" s="19" t="s">
        <v>1763</v>
      </c>
      <c r="D1635" s="20" t="s">
        <v>134</v>
      </c>
      <c r="E1635" s="20" t="s">
        <v>134</v>
      </c>
      <c r="F1635" s="19" t="s">
        <v>3929</v>
      </c>
      <c r="G1635" s="18" t="s">
        <v>3930</v>
      </c>
      <c r="H1635" s="18" t="s">
        <v>62</v>
      </c>
      <c r="I1635" s="18" t="s">
        <v>63</v>
      </c>
      <c r="J1635" s="21">
        <v>928</v>
      </c>
      <c r="K1635" s="21">
        <v>968612</v>
      </c>
      <c r="L1635" s="21">
        <v>968612</v>
      </c>
      <c r="M1635" s="21">
        <v>0</v>
      </c>
      <c r="N1635" s="22">
        <f t="shared" si="25"/>
        <v>0</v>
      </c>
      <c r="O1635" s="21">
        <v>935359</v>
      </c>
      <c r="P1635" s="21">
        <v>0</v>
      </c>
      <c r="Q1635" s="21">
        <v>0</v>
      </c>
      <c r="R1635" s="21">
        <v>0</v>
      </c>
    </row>
    <row r="1636" spans="1:18" s="13" customFormat="1" ht="27.95" customHeight="1" x14ac:dyDescent="0.25">
      <c r="A1636" s="18" t="s">
        <v>1034</v>
      </c>
      <c r="B1636" s="18" t="s">
        <v>61</v>
      </c>
      <c r="C1636" s="19" t="s">
        <v>1763</v>
      </c>
      <c r="D1636" s="20" t="s">
        <v>134</v>
      </c>
      <c r="E1636" s="20" t="s">
        <v>134</v>
      </c>
      <c r="F1636" s="19" t="s">
        <v>5066</v>
      </c>
      <c r="G1636" s="18" t="s">
        <v>5067</v>
      </c>
      <c r="H1636" s="18" t="s">
        <v>7</v>
      </c>
      <c r="I1636" s="18" t="s">
        <v>8</v>
      </c>
      <c r="J1636" s="21">
        <v>0</v>
      </c>
      <c r="K1636" s="21">
        <v>50010</v>
      </c>
      <c r="L1636" s="21">
        <v>50010</v>
      </c>
      <c r="M1636" s="21">
        <v>0</v>
      </c>
      <c r="N1636" s="22">
        <f t="shared" si="25"/>
        <v>0</v>
      </c>
      <c r="O1636" s="21">
        <v>411159</v>
      </c>
      <c r="P1636" s="21">
        <v>0</v>
      </c>
      <c r="Q1636" s="21">
        <v>0</v>
      </c>
      <c r="R1636" s="21">
        <v>0</v>
      </c>
    </row>
    <row r="1637" spans="1:18" s="13" customFormat="1" ht="27.95" customHeight="1" x14ac:dyDescent="0.25">
      <c r="A1637" s="18" t="s">
        <v>1034</v>
      </c>
      <c r="B1637" s="18" t="s">
        <v>61</v>
      </c>
      <c r="C1637" s="19" t="s">
        <v>1763</v>
      </c>
      <c r="D1637" s="20" t="s">
        <v>134</v>
      </c>
      <c r="E1637" s="20" t="s">
        <v>134</v>
      </c>
      <c r="F1637" s="19" t="s">
        <v>5068</v>
      </c>
      <c r="G1637" s="18" t="s">
        <v>5069</v>
      </c>
      <c r="H1637" s="18" t="s">
        <v>7</v>
      </c>
      <c r="I1637" s="18" t="s">
        <v>8</v>
      </c>
      <c r="J1637" s="21">
        <v>0</v>
      </c>
      <c r="K1637" s="21">
        <v>50010</v>
      </c>
      <c r="L1637" s="21">
        <v>50010</v>
      </c>
      <c r="M1637" s="21">
        <v>0</v>
      </c>
      <c r="N1637" s="22">
        <f t="shared" si="25"/>
        <v>0</v>
      </c>
      <c r="O1637" s="21">
        <v>24469</v>
      </c>
      <c r="P1637" s="21">
        <v>0</v>
      </c>
      <c r="Q1637" s="21">
        <v>0</v>
      </c>
      <c r="R1637" s="21">
        <v>0</v>
      </c>
    </row>
    <row r="1638" spans="1:18" s="13" customFormat="1" ht="27.95" customHeight="1" x14ac:dyDescent="0.25">
      <c r="A1638" s="18" t="s">
        <v>1034</v>
      </c>
      <c r="B1638" s="18" t="s">
        <v>61</v>
      </c>
      <c r="C1638" s="19" t="s">
        <v>1763</v>
      </c>
      <c r="D1638" s="20" t="s">
        <v>134</v>
      </c>
      <c r="E1638" s="20" t="s">
        <v>134</v>
      </c>
      <c r="F1638" s="19" t="s">
        <v>5070</v>
      </c>
      <c r="G1638" s="18" t="s">
        <v>5071</v>
      </c>
      <c r="H1638" s="18" t="s">
        <v>62</v>
      </c>
      <c r="I1638" s="18" t="s">
        <v>1586</v>
      </c>
      <c r="J1638" s="21">
        <v>0</v>
      </c>
      <c r="K1638" s="21">
        <v>50010</v>
      </c>
      <c r="L1638" s="21">
        <v>50010</v>
      </c>
      <c r="M1638" s="21">
        <v>0</v>
      </c>
      <c r="N1638" s="22">
        <f t="shared" si="25"/>
        <v>0</v>
      </c>
      <c r="O1638" s="21">
        <v>24469</v>
      </c>
      <c r="P1638" s="21">
        <v>0</v>
      </c>
      <c r="Q1638" s="21">
        <v>0</v>
      </c>
      <c r="R1638" s="21">
        <v>0</v>
      </c>
    </row>
    <row r="1639" spans="1:18" s="13" customFormat="1" ht="27.95" customHeight="1" x14ac:dyDescent="0.25">
      <c r="A1639" s="18" t="s">
        <v>1034</v>
      </c>
      <c r="B1639" s="18" t="s">
        <v>61</v>
      </c>
      <c r="C1639" s="19" t="s">
        <v>1763</v>
      </c>
      <c r="D1639" s="20" t="s">
        <v>134</v>
      </c>
      <c r="E1639" s="20" t="s">
        <v>134</v>
      </c>
      <c r="F1639" s="19" t="s">
        <v>5072</v>
      </c>
      <c r="G1639" s="18" t="s">
        <v>5073</v>
      </c>
      <c r="H1639" s="18" t="s">
        <v>106</v>
      </c>
      <c r="I1639" s="18" t="s">
        <v>3051</v>
      </c>
      <c r="J1639" s="21">
        <v>0</v>
      </c>
      <c r="K1639" s="21">
        <v>50010</v>
      </c>
      <c r="L1639" s="21">
        <v>50010</v>
      </c>
      <c r="M1639" s="21">
        <v>0</v>
      </c>
      <c r="N1639" s="22">
        <f t="shared" si="25"/>
        <v>0</v>
      </c>
      <c r="O1639" s="21">
        <v>24469</v>
      </c>
      <c r="P1639" s="21">
        <v>0</v>
      </c>
      <c r="Q1639" s="21">
        <v>0</v>
      </c>
      <c r="R1639" s="21">
        <v>0</v>
      </c>
    </row>
    <row r="1640" spans="1:18" s="13" customFormat="1" ht="27.95" customHeight="1" x14ac:dyDescent="0.25">
      <c r="A1640" s="18" t="s">
        <v>1034</v>
      </c>
      <c r="B1640" s="18" t="s">
        <v>61</v>
      </c>
      <c r="C1640" s="19" t="s">
        <v>1763</v>
      </c>
      <c r="D1640" s="20" t="s">
        <v>134</v>
      </c>
      <c r="E1640" s="20" t="s">
        <v>134</v>
      </c>
      <c r="F1640" s="19" t="s">
        <v>5074</v>
      </c>
      <c r="G1640" s="18" t="s">
        <v>5075</v>
      </c>
      <c r="H1640" s="18" t="s">
        <v>7</v>
      </c>
      <c r="I1640" s="18" t="s">
        <v>8</v>
      </c>
      <c r="J1640" s="21">
        <v>0</v>
      </c>
      <c r="K1640" s="21">
        <v>50010</v>
      </c>
      <c r="L1640" s="21">
        <v>50010</v>
      </c>
      <c r="M1640" s="21">
        <v>0</v>
      </c>
      <c r="N1640" s="22">
        <f t="shared" si="25"/>
        <v>0</v>
      </c>
      <c r="O1640" s="21">
        <v>245714</v>
      </c>
      <c r="P1640" s="21">
        <v>0</v>
      </c>
      <c r="Q1640" s="21">
        <v>0</v>
      </c>
      <c r="R1640" s="21">
        <v>0</v>
      </c>
    </row>
    <row r="1641" spans="1:18" s="13" customFormat="1" ht="27.95" customHeight="1" x14ac:dyDescent="0.25">
      <c r="A1641" s="18" t="s">
        <v>1034</v>
      </c>
      <c r="B1641" s="18" t="s">
        <v>61</v>
      </c>
      <c r="C1641" s="19" t="s">
        <v>1763</v>
      </c>
      <c r="D1641" s="20" t="s">
        <v>134</v>
      </c>
      <c r="E1641" s="20" t="s">
        <v>134</v>
      </c>
      <c r="F1641" s="19" t="s">
        <v>5076</v>
      </c>
      <c r="G1641" s="18" t="s">
        <v>5077</v>
      </c>
      <c r="H1641" s="18" t="s">
        <v>62</v>
      </c>
      <c r="I1641" s="18" t="s">
        <v>5078</v>
      </c>
      <c r="J1641" s="21">
        <v>0</v>
      </c>
      <c r="K1641" s="21">
        <v>90071</v>
      </c>
      <c r="L1641" s="21">
        <v>90071</v>
      </c>
      <c r="M1641" s="21">
        <v>0</v>
      </c>
      <c r="N1641" s="22">
        <f t="shared" si="25"/>
        <v>0</v>
      </c>
      <c r="O1641" s="21">
        <v>0</v>
      </c>
      <c r="P1641" s="21">
        <v>0</v>
      </c>
      <c r="Q1641" s="21">
        <v>0</v>
      </c>
      <c r="R1641" s="21">
        <v>0</v>
      </c>
    </row>
    <row r="1642" spans="1:18" s="13" customFormat="1" ht="27.95" customHeight="1" x14ac:dyDescent="0.25">
      <c r="A1642" s="18" t="s">
        <v>1034</v>
      </c>
      <c r="B1642" s="18" t="s">
        <v>61</v>
      </c>
      <c r="C1642" s="19" t="s">
        <v>1763</v>
      </c>
      <c r="D1642" s="20" t="s">
        <v>134</v>
      </c>
      <c r="E1642" s="20" t="s">
        <v>134</v>
      </c>
      <c r="F1642" s="19" t="s">
        <v>5079</v>
      </c>
      <c r="G1642" s="18" t="s">
        <v>5080</v>
      </c>
      <c r="H1642" s="18" t="s">
        <v>64</v>
      </c>
      <c r="I1642" s="18" t="s">
        <v>1482</v>
      </c>
      <c r="J1642" s="21">
        <v>0</v>
      </c>
      <c r="K1642" s="21">
        <v>20000</v>
      </c>
      <c r="L1642" s="21">
        <v>20000</v>
      </c>
      <c r="M1642" s="21">
        <v>0</v>
      </c>
      <c r="N1642" s="22">
        <f t="shared" si="25"/>
        <v>0</v>
      </c>
      <c r="O1642" s="21">
        <v>0</v>
      </c>
      <c r="P1642" s="21">
        <v>0</v>
      </c>
      <c r="Q1642" s="21">
        <v>0</v>
      </c>
      <c r="R1642" s="21">
        <v>0</v>
      </c>
    </row>
    <row r="1643" spans="1:18" s="13" customFormat="1" ht="27.95" customHeight="1" x14ac:dyDescent="0.25">
      <c r="A1643" s="18" t="s">
        <v>1034</v>
      </c>
      <c r="B1643" s="18" t="s">
        <v>61</v>
      </c>
      <c r="C1643" s="19" t="s">
        <v>1763</v>
      </c>
      <c r="D1643" s="20" t="s">
        <v>134</v>
      </c>
      <c r="E1643" s="20" t="s">
        <v>134</v>
      </c>
      <c r="F1643" s="19" t="s">
        <v>5081</v>
      </c>
      <c r="G1643" s="18" t="s">
        <v>5082</v>
      </c>
      <c r="H1643" s="18" t="s">
        <v>62</v>
      </c>
      <c r="I1643" s="18" t="s">
        <v>5083</v>
      </c>
      <c r="J1643" s="21">
        <v>0</v>
      </c>
      <c r="K1643" s="21">
        <v>560562</v>
      </c>
      <c r="L1643" s="21">
        <v>560562</v>
      </c>
      <c r="M1643" s="21">
        <v>0</v>
      </c>
      <c r="N1643" s="22">
        <f t="shared" si="25"/>
        <v>0</v>
      </c>
      <c r="O1643" s="21">
        <v>760992</v>
      </c>
      <c r="P1643" s="21">
        <v>0</v>
      </c>
      <c r="Q1643" s="21">
        <v>0</v>
      </c>
      <c r="R1643" s="21">
        <v>0</v>
      </c>
    </row>
    <row r="1644" spans="1:18" s="13" customFormat="1" ht="27.95" customHeight="1" x14ac:dyDescent="0.25">
      <c r="A1644" s="18" t="s">
        <v>1034</v>
      </c>
      <c r="B1644" s="18" t="s">
        <v>61</v>
      </c>
      <c r="C1644" s="19" t="s">
        <v>1763</v>
      </c>
      <c r="D1644" s="20" t="s">
        <v>134</v>
      </c>
      <c r="E1644" s="20" t="s">
        <v>134</v>
      </c>
      <c r="F1644" s="19" t="s">
        <v>5084</v>
      </c>
      <c r="G1644" s="18" t="s">
        <v>5085</v>
      </c>
      <c r="H1644" s="18" t="s">
        <v>62</v>
      </c>
      <c r="I1644" s="18" t="s">
        <v>63</v>
      </c>
      <c r="J1644" s="21">
        <v>0</v>
      </c>
      <c r="K1644" s="21">
        <v>1616756</v>
      </c>
      <c r="L1644" s="21">
        <v>1616756</v>
      </c>
      <c r="M1644" s="21">
        <v>0</v>
      </c>
      <c r="N1644" s="22">
        <f t="shared" si="25"/>
        <v>0</v>
      </c>
      <c r="O1644" s="21">
        <v>3231512</v>
      </c>
      <c r="P1644" s="21">
        <v>2415704</v>
      </c>
      <c r="Q1644" s="21">
        <v>0</v>
      </c>
      <c r="R1644" s="21">
        <v>0</v>
      </c>
    </row>
    <row r="1645" spans="1:18" s="13" customFormat="1" ht="27.95" customHeight="1" x14ac:dyDescent="0.25">
      <c r="A1645" s="18" t="s">
        <v>1034</v>
      </c>
      <c r="B1645" s="18" t="s">
        <v>1054</v>
      </c>
      <c r="C1645" s="19" t="s">
        <v>1763</v>
      </c>
      <c r="D1645" s="20" t="s">
        <v>134</v>
      </c>
      <c r="E1645" s="20" t="s">
        <v>134</v>
      </c>
      <c r="F1645" s="19" t="s">
        <v>2609</v>
      </c>
      <c r="G1645" s="18" t="s">
        <v>2610</v>
      </c>
      <c r="H1645" s="18" t="s">
        <v>66</v>
      </c>
      <c r="I1645" s="18" t="s">
        <v>67</v>
      </c>
      <c r="J1645" s="21">
        <v>2547895</v>
      </c>
      <c r="K1645" s="21">
        <v>1304880</v>
      </c>
      <c r="L1645" s="21">
        <v>1304880</v>
      </c>
      <c r="M1645" s="21">
        <v>328259.864</v>
      </c>
      <c r="N1645" s="22">
        <f t="shared" si="25"/>
        <v>0.25156325792410028</v>
      </c>
      <c r="O1645" s="21">
        <v>1188000</v>
      </c>
      <c r="P1645" s="21">
        <v>0</v>
      </c>
      <c r="Q1645" s="21">
        <v>0</v>
      </c>
      <c r="R1645" s="21">
        <v>0</v>
      </c>
    </row>
    <row r="1646" spans="1:18" s="13" customFormat="1" ht="27.95" customHeight="1" x14ac:dyDescent="0.25">
      <c r="A1646" s="18" t="s">
        <v>1034</v>
      </c>
      <c r="B1646" s="18" t="s">
        <v>1054</v>
      </c>
      <c r="C1646" s="19" t="s">
        <v>1763</v>
      </c>
      <c r="D1646" s="20" t="s">
        <v>134</v>
      </c>
      <c r="E1646" s="20" t="s">
        <v>134</v>
      </c>
      <c r="F1646" s="19" t="s">
        <v>3931</v>
      </c>
      <c r="G1646" s="18" t="s">
        <v>3932</v>
      </c>
      <c r="H1646" s="18" t="s">
        <v>66</v>
      </c>
      <c r="I1646" s="18" t="s">
        <v>67</v>
      </c>
      <c r="J1646" s="21">
        <v>717065</v>
      </c>
      <c r="K1646" s="21">
        <v>695505</v>
      </c>
      <c r="L1646" s="21">
        <v>695505</v>
      </c>
      <c r="M1646" s="21">
        <v>0</v>
      </c>
      <c r="N1646" s="22">
        <f t="shared" si="25"/>
        <v>0</v>
      </c>
      <c r="O1646" s="21">
        <v>3297645</v>
      </c>
      <c r="P1646" s="21">
        <v>0</v>
      </c>
      <c r="Q1646" s="21">
        <v>0</v>
      </c>
      <c r="R1646" s="21">
        <v>0</v>
      </c>
    </row>
    <row r="1647" spans="1:18" s="13" customFormat="1" ht="27.95" customHeight="1" x14ac:dyDescent="0.25">
      <c r="A1647" s="18" t="s">
        <v>1034</v>
      </c>
      <c r="B1647" s="18" t="s">
        <v>1054</v>
      </c>
      <c r="C1647" s="19" t="s">
        <v>1763</v>
      </c>
      <c r="D1647" s="20" t="s">
        <v>131</v>
      </c>
      <c r="E1647" s="20" t="s">
        <v>797</v>
      </c>
      <c r="F1647" s="19" t="s">
        <v>378</v>
      </c>
      <c r="G1647" s="18" t="s">
        <v>379</v>
      </c>
      <c r="H1647" s="18" t="s">
        <v>7</v>
      </c>
      <c r="I1647" s="18" t="s">
        <v>8</v>
      </c>
      <c r="J1647" s="21">
        <v>95994</v>
      </c>
      <c r="K1647" s="21">
        <v>198148</v>
      </c>
      <c r="L1647" s="21">
        <v>198148</v>
      </c>
      <c r="M1647" s="21">
        <v>0</v>
      </c>
      <c r="N1647" s="22">
        <f t="shared" si="25"/>
        <v>0</v>
      </c>
      <c r="O1647" s="21">
        <v>0</v>
      </c>
      <c r="P1647" s="21">
        <v>0</v>
      </c>
      <c r="Q1647" s="21">
        <v>0</v>
      </c>
      <c r="R1647" s="21">
        <v>0</v>
      </c>
    </row>
    <row r="1648" spans="1:18" s="13" customFormat="1" ht="27.95" customHeight="1" x14ac:dyDescent="0.25">
      <c r="A1648" s="18" t="s">
        <v>1034</v>
      </c>
      <c r="B1648" s="18" t="s">
        <v>1054</v>
      </c>
      <c r="C1648" s="19" t="s">
        <v>1763</v>
      </c>
      <c r="D1648" s="20" t="s">
        <v>131</v>
      </c>
      <c r="E1648" s="20" t="s">
        <v>797</v>
      </c>
      <c r="F1648" s="19" t="s">
        <v>1149</v>
      </c>
      <c r="G1648" s="18" t="s">
        <v>2611</v>
      </c>
      <c r="H1648" s="18" t="s">
        <v>65</v>
      </c>
      <c r="I1648" s="18" t="s">
        <v>1609</v>
      </c>
      <c r="J1648" s="21">
        <v>2816220</v>
      </c>
      <c r="K1648" s="21">
        <v>2011381</v>
      </c>
      <c r="L1648" s="21">
        <v>2011381</v>
      </c>
      <c r="M1648" s="21">
        <v>691831.28700000001</v>
      </c>
      <c r="N1648" s="22">
        <f t="shared" si="25"/>
        <v>0.34395834851775969</v>
      </c>
      <c r="O1648" s="21">
        <v>2297174</v>
      </c>
      <c r="P1648" s="21">
        <v>0</v>
      </c>
      <c r="Q1648" s="21">
        <v>0</v>
      </c>
      <c r="R1648" s="21">
        <v>0</v>
      </c>
    </row>
    <row r="1649" spans="1:18" s="13" customFormat="1" ht="27.95" customHeight="1" x14ac:dyDescent="0.25">
      <c r="A1649" s="18" t="s">
        <v>1034</v>
      </c>
      <c r="B1649" s="18" t="s">
        <v>1054</v>
      </c>
      <c r="C1649" s="19" t="s">
        <v>1763</v>
      </c>
      <c r="D1649" s="20" t="s">
        <v>134</v>
      </c>
      <c r="E1649" s="20" t="s">
        <v>134</v>
      </c>
      <c r="F1649" s="19" t="s">
        <v>3933</v>
      </c>
      <c r="G1649" s="18" t="s">
        <v>3934</v>
      </c>
      <c r="H1649" s="18" t="s">
        <v>25</v>
      </c>
      <c r="I1649" s="18" t="s">
        <v>1604</v>
      </c>
      <c r="J1649" s="21">
        <v>26570</v>
      </c>
      <c r="K1649" s="21">
        <v>0</v>
      </c>
      <c r="L1649" s="21">
        <v>0</v>
      </c>
      <c r="M1649" s="21">
        <v>0</v>
      </c>
      <c r="N1649" s="22" t="str">
        <f t="shared" si="25"/>
        <v>-</v>
      </c>
      <c r="O1649" s="21">
        <v>0</v>
      </c>
      <c r="P1649" s="21">
        <v>0</v>
      </c>
      <c r="Q1649" s="21">
        <v>0</v>
      </c>
      <c r="R1649" s="21">
        <v>0</v>
      </c>
    </row>
    <row r="1650" spans="1:18" s="13" customFormat="1" ht="27.95" customHeight="1" x14ac:dyDescent="0.25">
      <c r="A1650" s="18" t="s">
        <v>1034</v>
      </c>
      <c r="B1650" s="18" t="s">
        <v>1054</v>
      </c>
      <c r="C1650" s="19" t="s">
        <v>1763</v>
      </c>
      <c r="D1650" s="20" t="s">
        <v>134</v>
      </c>
      <c r="E1650" s="20" t="s">
        <v>134</v>
      </c>
      <c r="F1650" s="19" t="s">
        <v>1005</v>
      </c>
      <c r="G1650" s="18" t="s">
        <v>2055</v>
      </c>
      <c r="H1650" s="18" t="s">
        <v>25</v>
      </c>
      <c r="I1650" s="18" t="s">
        <v>1746</v>
      </c>
      <c r="J1650" s="21">
        <v>0</v>
      </c>
      <c r="K1650" s="21">
        <v>511516</v>
      </c>
      <c r="L1650" s="21">
        <v>511516</v>
      </c>
      <c r="M1650" s="21">
        <v>23247.84</v>
      </c>
      <c r="N1650" s="22">
        <f t="shared" si="25"/>
        <v>4.5448900914145406E-2</v>
      </c>
      <c r="O1650" s="21">
        <v>0</v>
      </c>
      <c r="P1650" s="21">
        <v>0</v>
      </c>
      <c r="Q1650" s="21">
        <v>0</v>
      </c>
      <c r="R1650" s="21">
        <v>0</v>
      </c>
    </row>
    <row r="1651" spans="1:18" s="13" customFormat="1" ht="27.95" customHeight="1" x14ac:dyDescent="0.25">
      <c r="A1651" s="18" t="s">
        <v>1034</v>
      </c>
      <c r="B1651" s="18" t="s">
        <v>1054</v>
      </c>
      <c r="C1651" s="19" t="s">
        <v>1763</v>
      </c>
      <c r="D1651" s="20" t="s">
        <v>131</v>
      </c>
      <c r="E1651" s="20" t="s">
        <v>797</v>
      </c>
      <c r="F1651" s="19" t="s">
        <v>1006</v>
      </c>
      <c r="G1651" s="18" t="s">
        <v>3175</v>
      </c>
      <c r="H1651" s="18" t="s">
        <v>65</v>
      </c>
      <c r="I1651" s="18" t="s">
        <v>65</v>
      </c>
      <c r="J1651" s="21">
        <v>3953424</v>
      </c>
      <c r="K1651" s="21">
        <v>2496095</v>
      </c>
      <c r="L1651" s="21">
        <v>2496095</v>
      </c>
      <c r="M1651" s="21">
        <v>501735.71299999999</v>
      </c>
      <c r="N1651" s="22">
        <f t="shared" si="25"/>
        <v>0.20100826010227976</v>
      </c>
      <c r="O1651" s="21">
        <v>7216555</v>
      </c>
      <c r="P1651" s="21">
        <v>0</v>
      </c>
      <c r="Q1651" s="21">
        <v>0</v>
      </c>
      <c r="R1651" s="21">
        <v>0</v>
      </c>
    </row>
    <row r="1652" spans="1:18" s="13" customFormat="1" ht="27.95" customHeight="1" x14ac:dyDescent="0.25">
      <c r="A1652" s="18" t="s">
        <v>1034</v>
      </c>
      <c r="B1652" s="18" t="s">
        <v>1054</v>
      </c>
      <c r="C1652" s="19" t="s">
        <v>1763</v>
      </c>
      <c r="D1652" s="20" t="s">
        <v>134</v>
      </c>
      <c r="E1652" s="20" t="s">
        <v>134</v>
      </c>
      <c r="F1652" s="19" t="s">
        <v>1412</v>
      </c>
      <c r="G1652" s="18" t="s">
        <v>1413</v>
      </c>
      <c r="H1652" s="18" t="s">
        <v>66</v>
      </c>
      <c r="I1652" s="18" t="s">
        <v>1747</v>
      </c>
      <c r="J1652" s="21">
        <v>2289961</v>
      </c>
      <c r="K1652" s="21">
        <v>2221108</v>
      </c>
      <c r="L1652" s="21">
        <v>2221108</v>
      </c>
      <c r="M1652" s="21">
        <v>435845.34700000001</v>
      </c>
      <c r="N1652" s="22">
        <f t="shared" si="25"/>
        <v>0.19622879526794734</v>
      </c>
      <c r="O1652" s="21">
        <v>0</v>
      </c>
      <c r="P1652" s="21">
        <v>0</v>
      </c>
      <c r="Q1652" s="21">
        <v>0</v>
      </c>
      <c r="R1652" s="21">
        <v>0</v>
      </c>
    </row>
    <row r="1653" spans="1:18" s="13" customFormat="1" ht="27.95" customHeight="1" x14ac:dyDescent="0.25">
      <c r="A1653" s="18" t="s">
        <v>1034</v>
      </c>
      <c r="B1653" s="18" t="s">
        <v>1054</v>
      </c>
      <c r="C1653" s="19" t="s">
        <v>1763</v>
      </c>
      <c r="D1653" s="20" t="s">
        <v>134</v>
      </c>
      <c r="E1653" s="20" t="s">
        <v>134</v>
      </c>
      <c r="F1653" s="19" t="s">
        <v>2612</v>
      </c>
      <c r="G1653" s="18" t="s">
        <v>2613</v>
      </c>
      <c r="H1653" s="18" t="s">
        <v>66</v>
      </c>
      <c r="I1653" s="18" t="s">
        <v>1748</v>
      </c>
      <c r="J1653" s="21">
        <v>515500</v>
      </c>
      <c r="K1653" s="21">
        <v>1043909</v>
      </c>
      <c r="L1653" s="21">
        <v>1043909</v>
      </c>
      <c r="M1653" s="21">
        <v>0</v>
      </c>
      <c r="N1653" s="22">
        <f t="shared" si="25"/>
        <v>0</v>
      </c>
      <c r="O1653" s="21">
        <v>2689838</v>
      </c>
      <c r="P1653" s="21">
        <v>0</v>
      </c>
      <c r="Q1653" s="21">
        <v>0</v>
      </c>
      <c r="R1653" s="21">
        <v>0</v>
      </c>
    </row>
    <row r="1654" spans="1:18" s="13" customFormat="1" ht="27.95" customHeight="1" x14ac:dyDescent="0.25">
      <c r="A1654" s="18" t="s">
        <v>1034</v>
      </c>
      <c r="B1654" s="18" t="s">
        <v>1054</v>
      </c>
      <c r="C1654" s="19" t="s">
        <v>1763</v>
      </c>
      <c r="D1654" s="20" t="s">
        <v>134</v>
      </c>
      <c r="E1654" s="20" t="s">
        <v>134</v>
      </c>
      <c r="F1654" s="19" t="s">
        <v>3935</v>
      </c>
      <c r="G1654" s="18" t="s">
        <v>3936</v>
      </c>
      <c r="H1654" s="18" t="s">
        <v>66</v>
      </c>
      <c r="I1654" s="18" t="s">
        <v>67</v>
      </c>
      <c r="J1654" s="21">
        <v>36085</v>
      </c>
      <c r="K1654" s="21">
        <v>0</v>
      </c>
      <c r="L1654" s="21">
        <v>0</v>
      </c>
      <c r="M1654" s="21">
        <v>0</v>
      </c>
      <c r="N1654" s="22" t="str">
        <f t="shared" si="25"/>
        <v>-</v>
      </c>
      <c r="O1654" s="21">
        <v>0</v>
      </c>
      <c r="P1654" s="21">
        <v>0</v>
      </c>
      <c r="Q1654" s="21">
        <v>0</v>
      </c>
      <c r="R1654" s="21">
        <v>0</v>
      </c>
    </row>
    <row r="1655" spans="1:18" s="13" customFormat="1" ht="27.95" customHeight="1" x14ac:dyDescent="0.25">
      <c r="A1655" s="18" t="s">
        <v>1034</v>
      </c>
      <c r="B1655" s="18" t="s">
        <v>1054</v>
      </c>
      <c r="C1655" s="19" t="s">
        <v>1763</v>
      </c>
      <c r="D1655" s="20" t="s">
        <v>134</v>
      </c>
      <c r="E1655" s="20" t="s">
        <v>134</v>
      </c>
      <c r="F1655" s="19" t="s">
        <v>2224</v>
      </c>
      <c r="G1655" s="18" t="s">
        <v>5086</v>
      </c>
      <c r="H1655" s="18" t="s">
        <v>65</v>
      </c>
      <c r="I1655" s="18" t="s">
        <v>1605</v>
      </c>
      <c r="J1655" s="21">
        <v>3090915</v>
      </c>
      <c r="K1655" s="21">
        <v>1511814</v>
      </c>
      <c r="L1655" s="21">
        <v>1511814</v>
      </c>
      <c r="M1655" s="21">
        <v>12522.334999999999</v>
      </c>
      <c r="N1655" s="22">
        <f t="shared" si="25"/>
        <v>8.2829865314119327E-3</v>
      </c>
      <c r="O1655" s="21">
        <v>3789927</v>
      </c>
      <c r="P1655" s="21">
        <v>0</v>
      </c>
      <c r="Q1655" s="21">
        <v>0</v>
      </c>
      <c r="R1655" s="21">
        <v>0</v>
      </c>
    </row>
    <row r="1656" spans="1:18" s="13" customFormat="1" ht="27.95" customHeight="1" x14ac:dyDescent="0.25">
      <c r="A1656" s="18" t="s">
        <v>1034</v>
      </c>
      <c r="B1656" s="18" t="s">
        <v>1054</v>
      </c>
      <c r="C1656" s="19" t="s">
        <v>1763</v>
      </c>
      <c r="D1656" s="20" t="s">
        <v>131</v>
      </c>
      <c r="E1656" s="20" t="s">
        <v>797</v>
      </c>
      <c r="F1656" s="19" t="s">
        <v>2056</v>
      </c>
      <c r="G1656" s="18" t="s">
        <v>2614</v>
      </c>
      <c r="H1656" s="18" t="s">
        <v>65</v>
      </c>
      <c r="I1656" s="18" t="s">
        <v>1605</v>
      </c>
      <c r="J1656" s="21">
        <v>3649778</v>
      </c>
      <c r="K1656" s="21">
        <v>3160087</v>
      </c>
      <c r="L1656" s="21">
        <v>3160087</v>
      </c>
      <c r="M1656" s="21">
        <v>2977138.3810000001</v>
      </c>
      <c r="N1656" s="22">
        <f t="shared" si="25"/>
        <v>0.9421064613094513</v>
      </c>
      <c r="O1656" s="21">
        <v>6366082</v>
      </c>
      <c r="P1656" s="21">
        <v>0</v>
      </c>
      <c r="Q1656" s="21">
        <v>0</v>
      </c>
      <c r="R1656" s="21">
        <v>0</v>
      </c>
    </row>
    <row r="1657" spans="1:18" s="13" customFormat="1" ht="27.95" customHeight="1" x14ac:dyDescent="0.25">
      <c r="A1657" s="18" t="s">
        <v>1034</v>
      </c>
      <c r="B1657" s="18" t="s">
        <v>1054</v>
      </c>
      <c r="C1657" s="19" t="s">
        <v>1763</v>
      </c>
      <c r="D1657" s="20" t="s">
        <v>134</v>
      </c>
      <c r="E1657" s="20" t="s">
        <v>134</v>
      </c>
      <c r="F1657" s="19" t="s">
        <v>2107</v>
      </c>
      <c r="G1657" s="18" t="s">
        <v>5087</v>
      </c>
      <c r="H1657" s="18" t="s">
        <v>1594</v>
      </c>
      <c r="I1657" s="18" t="s">
        <v>2108</v>
      </c>
      <c r="J1657" s="21">
        <v>314263</v>
      </c>
      <c r="K1657" s="21">
        <v>205199</v>
      </c>
      <c r="L1657" s="21">
        <v>205199</v>
      </c>
      <c r="M1657" s="21">
        <v>0</v>
      </c>
      <c r="N1657" s="22">
        <f t="shared" si="25"/>
        <v>0</v>
      </c>
      <c r="O1657" s="21">
        <v>216000</v>
      </c>
      <c r="P1657" s="21">
        <v>0</v>
      </c>
      <c r="Q1657" s="21">
        <v>0</v>
      </c>
      <c r="R1657" s="21">
        <v>0</v>
      </c>
    </row>
    <row r="1658" spans="1:18" s="13" customFormat="1" ht="27.95" customHeight="1" x14ac:dyDescent="0.25">
      <c r="A1658" s="18" t="s">
        <v>1034</v>
      </c>
      <c r="B1658" s="18" t="s">
        <v>1054</v>
      </c>
      <c r="C1658" s="19" t="s">
        <v>1763</v>
      </c>
      <c r="D1658" s="20" t="s">
        <v>131</v>
      </c>
      <c r="E1658" s="20" t="s">
        <v>797</v>
      </c>
      <c r="F1658" s="19" t="s">
        <v>2395</v>
      </c>
      <c r="G1658" s="18" t="s">
        <v>2858</v>
      </c>
      <c r="H1658" s="18" t="s">
        <v>66</v>
      </c>
      <c r="I1658" s="18" t="s">
        <v>1612</v>
      </c>
      <c r="J1658" s="21">
        <v>4360997</v>
      </c>
      <c r="K1658" s="21">
        <v>1660118</v>
      </c>
      <c r="L1658" s="21">
        <v>1660118</v>
      </c>
      <c r="M1658" s="21">
        <v>0</v>
      </c>
      <c r="N1658" s="22">
        <f t="shared" si="25"/>
        <v>0</v>
      </c>
      <c r="O1658" s="21">
        <v>2572055</v>
      </c>
      <c r="P1658" s="21">
        <v>0</v>
      </c>
      <c r="Q1658" s="21">
        <v>0</v>
      </c>
      <c r="R1658" s="21">
        <v>0</v>
      </c>
    </row>
    <row r="1659" spans="1:18" s="13" customFormat="1" ht="27.95" customHeight="1" x14ac:dyDescent="0.25">
      <c r="A1659" s="18" t="s">
        <v>1034</v>
      </c>
      <c r="B1659" s="18" t="s">
        <v>1054</v>
      </c>
      <c r="C1659" s="19" t="s">
        <v>1763</v>
      </c>
      <c r="D1659" s="20" t="s">
        <v>134</v>
      </c>
      <c r="E1659" s="20" t="s">
        <v>134</v>
      </c>
      <c r="F1659" s="19" t="s">
        <v>5088</v>
      </c>
      <c r="G1659" s="18" t="s">
        <v>5089</v>
      </c>
      <c r="H1659" s="18" t="s">
        <v>66</v>
      </c>
      <c r="I1659" s="18" t="s">
        <v>5090</v>
      </c>
      <c r="J1659" s="21">
        <v>0</v>
      </c>
      <c r="K1659" s="21">
        <v>99694</v>
      </c>
      <c r="L1659" s="21">
        <v>99694</v>
      </c>
      <c r="M1659" s="21">
        <v>0</v>
      </c>
      <c r="N1659" s="22">
        <f t="shared" si="25"/>
        <v>0</v>
      </c>
      <c r="O1659" s="21">
        <v>251570</v>
      </c>
      <c r="P1659" s="21">
        <v>0</v>
      </c>
      <c r="Q1659" s="21">
        <v>0</v>
      </c>
      <c r="R1659" s="21">
        <v>0</v>
      </c>
    </row>
    <row r="1660" spans="1:18" s="13" customFormat="1" ht="27.95" customHeight="1" x14ac:dyDescent="0.25">
      <c r="A1660" s="18" t="s">
        <v>1034</v>
      </c>
      <c r="B1660" s="18" t="s">
        <v>1054</v>
      </c>
      <c r="C1660" s="19" t="s">
        <v>1763</v>
      </c>
      <c r="D1660" s="20" t="s">
        <v>134</v>
      </c>
      <c r="E1660" s="20" t="s">
        <v>134</v>
      </c>
      <c r="F1660" s="19" t="s">
        <v>2615</v>
      </c>
      <c r="G1660" s="18" t="s">
        <v>2616</v>
      </c>
      <c r="H1660" s="18" t="s">
        <v>1594</v>
      </c>
      <c r="I1660" s="18" t="s">
        <v>2617</v>
      </c>
      <c r="J1660" s="21">
        <v>780703</v>
      </c>
      <c r="K1660" s="21">
        <v>739425</v>
      </c>
      <c r="L1660" s="21">
        <v>739425</v>
      </c>
      <c r="M1660" s="21">
        <v>101262.004</v>
      </c>
      <c r="N1660" s="22">
        <f t="shared" si="25"/>
        <v>0.13694695743314061</v>
      </c>
      <c r="O1660" s="21">
        <v>231326</v>
      </c>
      <c r="P1660" s="21">
        <v>0</v>
      </c>
      <c r="Q1660" s="21">
        <v>0</v>
      </c>
      <c r="R1660" s="21">
        <v>0</v>
      </c>
    </row>
    <row r="1661" spans="1:18" s="13" customFormat="1" ht="27.95" customHeight="1" x14ac:dyDescent="0.25">
      <c r="A1661" s="18" t="s">
        <v>1034</v>
      </c>
      <c r="B1661" s="18" t="s">
        <v>1054</v>
      </c>
      <c r="C1661" s="19" t="s">
        <v>1763</v>
      </c>
      <c r="D1661" s="20" t="s">
        <v>131</v>
      </c>
      <c r="E1661" s="20" t="s">
        <v>797</v>
      </c>
      <c r="F1661" s="19" t="s">
        <v>2618</v>
      </c>
      <c r="G1661" s="18" t="s">
        <v>2619</v>
      </c>
      <c r="H1661" s="18" t="s">
        <v>142</v>
      </c>
      <c r="I1661" s="18" t="s">
        <v>2620</v>
      </c>
      <c r="J1661" s="21">
        <v>579713</v>
      </c>
      <c r="K1661" s="21">
        <v>490654</v>
      </c>
      <c r="L1661" s="21">
        <v>490654</v>
      </c>
      <c r="M1661" s="21">
        <v>40324.245999999999</v>
      </c>
      <c r="N1661" s="22">
        <f t="shared" si="25"/>
        <v>8.2184688191678859E-2</v>
      </c>
      <c r="O1661" s="21">
        <v>208922</v>
      </c>
      <c r="P1661" s="21">
        <v>0</v>
      </c>
      <c r="Q1661" s="21">
        <v>0</v>
      </c>
      <c r="R1661" s="21">
        <v>0</v>
      </c>
    </row>
    <row r="1662" spans="1:18" s="13" customFormat="1" ht="27.95" customHeight="1" x14ac:dyDescent="0.25">
      <c r="A1662" s="18" t="s">
        <v>1034</v>
      </c>
      <c r="B1662" s="18" t="s">
        <v>1054</v>
      </c>
      <c r="C1662" s="19" t="s">
        <v>1763</v>
      </c>
      <c r="D1662" s="20" t="s">
        <v>131</v>
      </c>
      <c r="E1662" s="20" t="s">
        <v>797</v>
      </c>
      <c r="F1662" s="19" t="s">
        <v>2621</v>
      </c>
      <c r="G1662" s="18" t="s">
        <v>2622</v>
      </c>
      <c r="H1662" s="18" t="s">
        <v>1598</v>
      </c>
      <c r="I1662" s="18" t="s">
        <v>2623</v>
      </c>
      <c r="J1662" s="21">
        <v>721852</v>
      </c>
      <c r="K1662" s="21">
        <v>442294</v>
      </c>
      <c r="L1662" s="21">
        <v>442294</v>
      </c>
      <c r="M1662" s="21">
        <v>10100</v>
      </c>
      <c r="N1662" s="22">
        <f t="shared" si="25"/>
        <v>2.283548951602328E-2</v>
      </c>
      <c r="O1662" s="21">
        <v>243866</v>
      </c>
      <c r="P1662" s="21">
        <v>0</v>
      </c>
      <c r="Q1662" s="21">
        <v>0</v>
      </c>
      <c r="R1662" s="21">
        <v>0</v>
      </c>
    </row>
    <row r="1663" spans="1:18" s="13" customFormat="1" ht="27.95" customHeight="1" x14ac:dyDescent="0.25">
      <c r="A1663" s="18" t="s">
        <v>1034</v>
      </c>
      <c r="B1663" s="18" t="s">
        <v>1054</v>
      </c>
      <c r="C1663" s="19" t="s">
        <v>1763</v>
      </c>
      <c r="D1663" s="20" t="s">
        <v>134</v>
      </c>
      <c r="E1663" s="20" t="s">
        <v>797</v>
      </c>
      <c r="F1663" s="19" t="s">
        <v>2624</v>
      </c>
      <c r="G1663" s="18" t="s">
        <v>2625</v>
      </c>
      <c r="H1663" s="18" t="s">
        <v>1594</v>
      </c>
      <c r="I1663" s="18" t="s">
        <v>3114</v>
      </c>
      <c r="J1663" s="21">
        <v>702304</v>
      </c>
      <c r="K1663" s="21">
        <v>313197</v>
      </c>
      <c r="L1663" s="21">
        <v>313197</v>
      </c>
      <c r="M1663" s="21">
        <v>0</v>
      </c>
      <c r="N1663" s="22">
        <f t="shared" si="25"/>
        <v>0</v>
      </c>
      <c r="O1663" s="21">
        <v>504694</v>
      </c>
      <c r="P1663" s="21">
        <v>0</v>
      </c>
      <c r="Q1663" s="21">
        <v>0</v>
      </c>
      <c r="R1663" s="21">
        <v>0</v>
      </c>
    </row>
    <row r="1664" spans="1:18" s="13" customFormat="1" ht="27.95" customHeight="1" x14ac:dyDescent="0.25">
      <c r="A1664" s="18" t="s">
        <v>1034</v>
      </c>
      <c r="B1664" s="18" t="s">
        <v>1054</v>
      </c>
      <c r="C1664" s="19" t="s">
        <v>1763</v>
      </c>
      <c r="D1664" s="20" t="s">
        <v>134</v>
      </c>
      <c r="E1664" s="20" t="s">
        <v>797</v>
      </c>
      <c r="F1664" s="19" t="s">
        <v>5091</v>
      </c>
      <c r="G1664" s="18" t="s">
        <v>5092</v>
      </c>
      <c r="H1664" s="18" t="s">
        <v>66</v>
      </c>
      <c r="I1664" s="18" t="s">
        <v>1748</v>
      </c>
      <c r="J1664" s="21">
        <v>0</v>
      </c>
      <c r="K1664" s="21">
        <v>95073</v>
      </c>
      <c r="L1664" s="21">
        <v>95073</v>
      </c>
      <c r="M1664" s="21">
        <v>0</v>
      </c>
      <c r="N1664" s="22">
        <f t="shared" si="25"/>
        <v>0</v>
      </c>
      <c r="O1664" s="21">
        <v>300314</v>
      </c>
      <c r="P1664" s="21">
        <v>0</v>
      </c>
      <c r="Q1664" s="21">
        <v>0</v>
      </c>
      <c r="R1664" s="21">
        <v>0</v>
      </c>
    </row>
    <row r="1665" spans="1:18" s="13" customFormat="1" ht="27.95" customHeight="1" x14ac:dyDescent="0.25">
      <c r="A1665" s="18" t="s">
        <v>1034</v>
      </c>
      <c r="B1665" s="18" t="s">
        <v>1054</v>
      </c>
      <c r="C1665" s="19" t="s">
        <v>1763</v>
      </c>
      <c r="D1665" s="20" t="s">
        <v>134</v>
      </c>
      <c r="E1665" s="20" t="s">
        <v>134</v>
      </c>
      <c r="F1665" s="19" t="s">
        <v>2902</v>
      </c>
      <c r="G1665" s="18" t="s">
        <v>2903</v>
      </c>
      <c r="H1665" s="18" t="s">
        <v>25</v>
      </c>
      <c r="I1665" s="18" t="s">
        <v>1746</v>
      </c>
      <c r="J1665" s="21">
        <v>148194</v>
      </c>
      <c r="K1665" s="21">
        <v>112025</v>
      </c>
      <c r="L1665" s="21">
        <v>112025</v>
      </c>
      <c r="M1665" s="21">
        <v>0</v>
      </c>
      <c r="N1665" s="22">
        <f t="shared" si="25"/>
        <v>0</v>
      </c>
      <c r="O1665" s="21">
        <v>151840</v>
      </c>
      <c r="P1665" s="21">
        <v>0</v>
      </c>
      <c r="Q1665" s="21">
        <v>0</v>
      </c>
      <c r="R1665" s="21">
        <v>0</v>
      </c>
    </row>
    <row r="1666" spans="1:18" s="13" customFormat="1" ht="27.95" customHeight="1" x14ac:dyDescent="0.25">
      <c r="A1666" s="18" t="s">
        <v>1034</v>
      </c>
      <c r="B1666" s="18" t="s">
        <v>1054</v>
      </c>
      <c r="C1666" s="19" t="s">
        <v>1763</v>
      </c>
      <c r="D1666" s="20" t="s">
        <v>134</v>
      </c>
      <c r="E1666" s="20" t="s">
        <v>797</v>
      </c>
      <c r="F1666" s="19" t="s">
        <v>2626</v>
      </c>
      <c r="G1666" s="18" t="s">
        <v>2627</v>
      </c>
      <c r="H1666" s="18" t="s">
        <v>66</v>
      </c>
      <c r="I1666" s="18" t="s">
        <v>67</v>
      </c>
      <c r="J1666" s="21">
        <v>461458</v>
      </c>
      <c r="K1666" s="21">
        <v>342222</v>
      </c>
      <c r="L1666" s="21">
        <v>342222</v>
      </c>
      <c r="M1666" s="21">
        <v>0</v>
      </c>
      <c r="N1666" s="22">
        <f t="shared" si="25"/>
        <v>0</v>
      </c>
      <c r="O1666" s="21">
        <v>176578</v>
      </c>
      <c r="P1666" s="21">
        <v>0</v>
      </c>
      <c r="Q1666" s="21">
        <v>0</v>
      </c>
      <c r="R1666" s="21">
        <v>0</v>
      </c>
    </row>
    <row r="1667" spans="1:18" s="13" customFormat="1" ht="27.95" customHeight="1" x14ac:dyDescent="0.25">
      <c r="A1667" s="18" t="s">
        <v>1034</v>
      </c>
      <c r="B1667" s="18" t="s">
        <v>1054</v>
      </c>
      <c r="C1667" s="19" t="s">
        <v>1763</v>
      </c>
      <c r="D1667" s="20" t="s">
        <v>134</v>
      </c>
      <c r="E1667" s="20" t="s">
        <v>134</v>
      </c>
      <c r="F1667" s="19" t="s">
        <v>2904</v>
      </c>
      <c r="G1667" s="18" t="s">
        <v>2905</v>
      </c>
      <c r="H1667" s="18" t="s">
        <v>66</v>
      </c>
      <c r="I1667" s="18" t="s">
        <v>2906</v>
      </c>
      <c r="J1667" s="21">
        <v>621740</v>
      </c>
      <c r="K1667" s="21">
        <v>345613</v>
      </c>
      <c r="L1667" s="21">
        <v>345613</v>
      </c>
      <c r="M1667" s="21">
        <v>7271.973</v>
      </c>
      <c r="N1667" s="22">
        <f t="shared" si="25"/>
        <v>2.1040797076498859E-2</v>
      </c>
      <c r="O1667" s="21">
        <v>370523</v>
      </c>
      <c r="P1667" s="21">
        <v>0</v>
      </c>
      <c r="Q1667" s="21">
        <v>0</v>
      </c>
      <c r="R1667" s="21">
        <v>0</v>
      </c>
    </row>
    <row r="1668" spans="1:18" s="13" customFormat="1" ht="27.95" customHeight="1" x14ac:dyDescent="0.25">
      <c r="A1668" s="18" t="s">
        <v>1034</v>
      </c>
      <c r="B1668" s="18" t="s">
        <v>1054</v>
      </c>
      <c r="C1668" s="19" t="s">
        <v>1763</v>
      </c>
      <c r="D1668" s="20" t="s">
        <v>134</v>
      </c>
      <c r="E1668" s="20" t="s">
        <v>134</v>
      </c>
      <c r="F1668" s="19" t="s">
        <v>3937</v>
      </c>
      <c r="G1668" s="18" t="s">
        <v>3938</v>
      </c>
      <c r="H1668" s="18" t="s">
        <v>1598</v>
      </c>
      <c r="I1668" s="18" t="s">
        <v>3939</v>
      </c>
      <c r="J1668" s="21">
        <v>51550</v>
      </c>
      <c r="K1668" s="21">
        <v>0</v>
      </c>
      <c r="L1668" s="21">
        <v>0</v>
      </c>
      <c r="M1668" s="21">
        <v>0</v>
      </c>
      <c r="N1668" s="22" t="str">
        <f t="shared" si="25"/>
        <v>-</v>
      </c>
      <c r="O1668" s="21">
        <v>0</v>
      </c>
      <c r="P1668" s="21">
        <v>0</v>
      </c>
      <c r="Q1668" s="21">
        <v>0</v>
      </c>
      <c r="R1668" s="21">
        <v>0</v>
      </c>
    </row>
    <row r="1669" spans="1:18" s="13" customFormat="1" ht="27.95" customHeight="1" x14ac:dyDescent="0.25">
      <c r="A1669" s="18" t="s">
        <v>1034</v>
      </c>
      <c r="B1669" s="18" t="s">
        <v>1054</v>
      </c>
      <c r="C1669" s="19" t="s">
        <v>1763</v>
      </c>
      <c r="D1669" s="20" t="s">
        <v>134</v>
      </c>
      <c r="E1669" s="20" t="s">
        <v>797</v>
      </c>
      <c r="F1669" s="19" t="s">
        <v>3940</v>
      </c>
      <c r="G1669" s="18" t="s">
        <v>3941</v>
      </c>
      <c r="H1669" s="18" t="s">
        <v>66</v>
      </c>
      <c r="I1669" s="18" t="s">
        <v>1600</v>
      </c>
      <c r="J1669" s="21">
        <v>36085</v>
      </c>
      <c r="K1669" s="21">
        <v>76500</v>
      </c>
      <c r="L1669" s="21">
        <v>76500</v>
      </c>
      <c r="M1669" s="21">
        <v>0</v>
      </c>
      <c r="N1669" s="22">
        <f t="shared" ref="N1669:N1732" si="26">IF(K1669=0,"-",M1669/K1669)</f>
        <v>0</v>
      </c>
      <c r="O1669" s="21">
        <v>178500</v>
      </c>
      <c r="P1669" s="21">
        <v>0</v>
      </c>
      <c r="Q1669" s="21">
        <v>0</v>
      </c>
      <c r="R1669" s="21">
        <v>0</v>
      </c>
    </row>
    <row r="1670" spans="1:18" s="13" customFormat="1" ht="27.95" customHeight="1" x14ac:dyDescent="0.25">
      <c r="A1670" s="18" t="s">
        <v>1034</v>
      </c>
      <c r="B1670" s="18" t="s">
        <v>1054</v>
      </c>
      <c r="C1670" s="19" t="s">
        <v>1763</v>
      </c>
      <c r="D1670" s="20" t="s">
        <v>132</v>
      </c>
      <c r="E1670" s="20" t="s">
        <v>132</v>
      </c>
      <c r="F1670" s="19" t="s">
        <v>3942</v>
      </c>
      <c r="G1670" s="18" t="s">
        <v>3943</v>
      </c>
      <c r="H1670" s="18" t="s">
        <v>66</v>
      </c>
      <c r="I1670" s="18" t="s">
        <v>67</v>
      </c>
      <c r="J1670" s="21">
        <v>36086</v>
      </c>
      <c r="K1670" s="21">
        <v>0</v>
      </c>
      <c r="L1670" s="21">
        <v>0</v>
      </c>
      <c r="M1670" s="21">
        <v>0</v>
      </c>
      <c r="N1670" s="22" t="str">
        <f t="shared" si="26"/>
        <v>-</v>
      </c>
      <c r="O1670" s="21">
        <v>0</v>
      </c>
      <c r="P1670" s="21">
        <v>0</v>
      </c>
      <c r="Q1670" s="21">
        <v>0</v>
      </c>
      <c r="R1670" s="21">
        <v>0</v>
      </c>
    </row>
    <row r="1671" spans="1:18" s="13" customFormat="1" ht="27.95" customHeight="1" x14ac:dyDescent="0.25">
      <c r="A1671" s="18" t="s">
        <v>1034</v>
      </c>
      <c r="B1671" s="18" t="s">
        <v>1054</v>
      </c>
      <c r="C1671" s="19" t="s">
        <v>1763</v>
      </c>
      <c r="D1671" s="20" t="s">
        <v>134</v>
      </c>
      <c r="E1671" s="20" t="s">
        <v>134</v>
      </c>
      <c r="F1671" s="19" t="s">
        <v>3288</v>
      </c>
      <c r="G1671" s="18" t="s">
        <v>3289</v>
      </c>
      <c r="H1671" s="18" t="s">
        <v>66</v>
      </c>
      <c r="I1671" s="18" t="s">
        <v>1613</v>
      </c>
      <c r="J1671" s="21">
        <v>111348</v>
      </c>
      <c r="K1671" s="21">
        <v>109079</v>
      </c>
      <c r="L1671" s="21">
        <v>109079</v>
      </c>
      <c r="M1671" s="21">
        <v>0</v>
      </c>
      <c r="N1671" s="22">
        <f t="shared" si="26"/>
        <v>0</v>
      </c>
      <c r="O1671" s="21">
        <v>278835</v>
      </c>
      <c r="P1671" s="21">
        <v>0</v>
      </c>
      <c r="Q1671" s="21">
        <v>0</v>
      </c>
      <c r="R1671" s="21">
        <v>0</v>
      </c>
    </row>
    <row r="1672" spans="1:18" s="13" customFormat="1" ht="27.95" customHeight="1" x14ac:dyDescent="0.25">
      <c r="A1672" s="18" t="s">
        <v>1034</v>
      </c>
      <c r="B1672" s="18" t="s">
        <v>1054</v>
      </c>
      <c r="C1672" s="19" t="s">
        <v>1763</v>
      </c>
      <c r="D1672" s="20" t="s">
        <v>134</v>
      </c>
      <c r="E1672" s="20" t="s">
        <v>797</v>
      </c>
      <c r="F1672" s="19" t="s">
        <v>5093</v>
      </c>
      <c r="G1672" s="18" t="s">
        <v>5094</v>
      </c>
      <c r="H1672" s="18" t="s">
        <v>66</v>
      </c>
      <c r="I1672" s="18" t="s">
        <v>1600</v>
      </c>
      <c r="J1672" s="21">
        <v>0</v>
      </c>
      <c r="K1672" s="21">
        <v>154189</v>
      </c>
      <c r="L1672" s="21">
        <v>154189</v>
      </c>
      <c r="M1672" s="21">
        <v>0</v>
      </c>
      <c r="N1672" s="22">
        <f t="shared" si="26"/>
        <v>0</v>
      </c>
      <c r="O1672" s="21">
        <v>0</v>
      </c>
      <c r="P1672" s="21">
        <v>0</v>
      </c>
      <c r="Q1672" s="21">
        <v>0</v>
      </c>
      <c r="R1672" s="21">
        <v>0</v>
      </c>
    </row>
    <row r="1673" spans="1:18" s="13" customFormat="1" ht="27.95" customHeight="1" x14ac:dyDescent="0.25">
      <c r="A1673" s="18" t="s">
        <v>1034</v>
      </c>
      <c r="B1673" s="18" t="s">
        <v>1055</v>
      </c>
      <c r="C1673" s="19" t="s">
        <v>1763</v>
      </c>
      <c r="D1673" s="20" t="s">
        <v>134</v>
      </c>
      <c r="E1673" s="20" t="s">
        <v>134</v>
      </c>
      <c r="F1673" s="19" t="s">
        <v>3233</v>
      </c>
      <c r="G1673" s="18" t="s">
        <v>3234</v>
      </c>
      <c r="H1673" s="18" t="s">
        <v>28</v>
      </c>
      <c r="I1673" s="18" t="s">
        <v>29</v>
      </c>
      <c r="J1673" s="21">
        <v>885955</v>
      </c>
      <c r="K1673" s="21">
        <v>859316</v>
      </c>
      <c r="L1673" s="21">
        <v>859316</v>
      </c>
      <c r="M1673" s="21">
        <v>0</v>
      </c>
      <c r="N1673" s="22">
        <f t="shared" si="26"/>
        <v>0</v>
      </c>
      <c r="O1673" s="21">
        <v>2400000</v>
      </c>
      <c r="P1673" s="21">
        <v>0</v>
      </c>
      <c r="Q1673" s="21">
        <v>0</v>
      </c>
      <c r="R1673" s="21">
        <v>0</v>
      </c>
    </row>
    <row r="1674" spans="1:18" s="13" customFormat="1" ht="27.95" customHeight="1" x14ac:dyDescent="0.25">
      <c r="A1674" s="18" t="s">
        <v>1034</v>
      </c>
      <c r="B1674" s="18" t="s">
        <v>1055</v>
      </c>
      <c r="C1674" s="19" t="s">
        <v>1763</v>
      </c>
      <c r="D1674" s="20" t="s">
        <v>132</v>
      </c>
      <c r="E1674" s="20" t="s">
        <v>132</v>
      </c>
      <c r="F1674" s="19" t="s">
        <v>2396</v>
      </c>
      <c r="G1674" s="18" t="s">
        <v>5095</v>
      </c>
      <c r="H1674" s="18" t="s">
        <v>71</v>
      </c>
      <c r="I1674" s="18" t="s">
        <v>276</v>
      </c>
      <c r="J1674" s="21">
        <v>1031000</v>
      </c>
      <c r="K1674" s="21">
        <v>1000000</v>
      </c>
      <c r="L1674" s="21">
        <v>1000000</v>
      </c>
      <c r="M1674" s="21">
        <v>0</v>
      </c>
      <c r="N1674" s="22">
        <f t="shared" si="26"/>
        <v>0</v>
      </c>
      <c r="O1674" s="21">
        <v>1811395</v>
      </c>
      <c r="P1674" s="21">
        <v>0</v>
      </c>
      <c r="Q1674" s="21">
        <v>0</v>
      </c>
      <c r="R1674" s="21">
        <v>0</v>
      </c>
    </row>
    <row r="1675" spans="1:18" s="13" customFormat="1" ht="27.95" customHeight="1" x14ac:dyDescent="0.25">
      <c r="A1675" s="18" t="s">
        <v>1034</v>
      </c>
      <c r="B1675" s="18" t="s">
        <v>1055</v>
      </c>
      <c r="C1675" s="19" t="s">
        <v>1763</v>
      </c>
      <c r="D1675" s="20" t="s">
        <v>131</v>
      </c>
      <c r="E1675" s="20" t="s">
        <v>797</v>
      </c>
      <c r="F1675" s="19" t="s">
        <v>1047</v>
      </c>
      <c r="G1675" s="18" t="s">
        <v>1927</v>
      </c>
      <c r="H1675" s="18" t="s">
        <v>28</v>
      </c>
      <c r="I1675" s="18" t="s">
        <v>109</v>
      </c>
      <c r="J1675" s="21">
        <v>869268</v>
      </c>
      <c r="K1675" s="21">
        <v>884329</v>
      </c>
      <c r="L1675" s="21">
        <v>884329</v>
      </c>
      <c r="M1675" s="21">
        <v>324985.20199999999</v>
      </c>
      <c r="N1675" s="22">
        <f t="shared" si="26"/>
        <v>0.36749354821565278</v>
      </c>
      <c r="O1675" s="21">
        <v>0</v>
      </c>
      <c r="P1675" s="21">
        <v>0</v>
      </c>
      <c r="Q1675" s="21">
        <v>0</v>
      </c>
      <c r="R1675" s="21">
        <v>0</v>
      </c>
    </row>
    <row r="1676" spans="1:18" s="13" customFormat="1" ht="27.95" customHeight="1" x14ac:dyDescent="0.25">
      <c r="A1676" s="18" t="s">
        <v>1034</v>
      </c>
      <c r="B1676" s="18" t="s">
        <v>1055</v>
      </c>
      <c r="C1676" s="19" t="s">
        <v>1763</v>
      </c>
      <c r="D1676" s="20" t="s">
        <v>132</v>
      </c>
      <c r="E1676" s="20" t="s">
        <v>132</v>
      </c>
      <c r="F1676" s="19" t="s">
        <v>1156</v>
      </c>
      <c r="G1676" s="18" t="s">
        <v>1157</v>
      </c>
      <c r="H1676" s="18" t="s">
        <v>28</v>
      </c>
      <c r="I1676" s="18" t="s">
        <v>1630</v>
      </c>
      <c r="J1676" s="21">
        <v>119195</v>
      </c>
      <c r="K1676" s="21">
        <v>243101</v>
      </c>
      <c r="L1676" s="21">
        <v>243101</v>
      </c>
      <c r="M1676" s="21">
        <v>71779.923999999999</v>
      </c>
      <c r="N1676" s="22">
        <f t="shared" si="26"/>
        <v>0.29526790922291557</v>
      </c>
      <c r="O1676" s="21">
        <v>0</v>
      </c>
      <c r="P1676" s="21">
        <v>0</v>
      </c>
      <c r="Q1676" s="21">
        <v>0</v>
      </c>
      <c r="R1676" s="21">
        <v>0</v>
      </c>
    </row>
    <row r="1677" spans="1:18" s="13" customFormat="1" ht="27.95" customHeight="1" x14ac:dyDescent="0.25">
      <c r="A1677" s="18" t="s">
        <v>1034</v>
      </c>
      <c r="B1677" s="18" t="s">
        <v>1055</v>
      </c>
      <c r="C1677" s="19" t="s">
        <v>1763</v>
      </c>
      <c r="D1677" s="20" t="s">
        <v>134</v>
      </c>
      <c r="E1677" s="20" t="s">
        <v>134</v>
      </c>
      <c r="F1677" s="19" t="s">
        <v>1414</v>
      </c>
      <c r="G1677" s="18" t="s">
        <v>5096</v>
      </c>
      <c r="H1677" s="18" t="s">
        <v>71</v>
      </c>
      <c r="I1677" s="18" t="s">
        <v>110</v>
      </c>
      <c r="J1677" s="21">
        <v>887331</v>
      </c>
      <c r="K1677" s="21">
        <v>860651</v>
      </c>
      <c r="L1677" s="21">
        <v>860651</v>
      </c>
      <c r="M1677" s="21">
        <v>0</v>
      </c>
      <c r="N1677" s="22">
        <f t="shared" si="26"/>
        <v>0</v>
      </c>
      <c r="O1677" s="21">
        <v>1199134</v>
      </c>
      <c r="P1677" s="21">
        <v>0</v>
      </c>
      <c r="Q1677" s="21">
        <v>0</v>
      </c>
      <c r="R1677" s="21">
        <v>0</v>
      </c>
    </row>
    <row r="1678" spans="1:18" s="13" customFormat="1" ht="27.95" customHeight="1" x14ac:dyDescent="0.25">
      <c r="A1678" s="18" t="s">
        <v>1034</v>
      </c>
      <c r="B1678" s="18" t="s">
        <v>1055</v>
      </c>
      <c r="C1678" s="19" t="s">
        <v>1763</v>
      </c>
      <c r="D1678" s="20" t="s">
        <v>134</v>
      </c>
      <c r="E1678" s="20" t="s">
        <v>134</v>
      </c>
      <c r="F1678" s="19" t="s">
        <v>1928</v>
      </c>
      <c r="G1678" s="18" t="s">
        <v>1929</v>
      </c>
      <c r="H1678" s="18" t="s">
        <v>71</v>
      </c>
      <c r="I1678" s="18" t="s">
        <v>110</v>
      </c>
      <c r="J1678" s="21">
        <v>337123</v>
      </c>
      <c r="K1678" s="21">
        <v>206078</v>
      </c>
      <c r="L1678" s="21">
        <v>206078</v>
      </c>
      <c r="M1678" s="21">
        <v>0</v>
      </c>
      <c r="N1678" s="22">
        <f t="shared" si="26"/>
        <v>0</v>
      </c>
      <c r="O1678" s="21">
        <v>0</v>
      </c>
      <c r="P1678" s="21">
        <v>0</v>
      </c>
      <c r="Q1678" s="21">
        <v>0</v>
      </c>
      <c r="R1678" s="21">
        <v>0</v>
      </c>
    </row>
    <row r="1679" spans="1:18" s="13" customFormat="1" ht="27.95" customHeight="1" x14ac:dyDescent="0.25">
      <c r="A1679" s="18" t="s">
        <v>1034</v>
      </c>
      <c r="B1679" s="18" t="s">
        <v>1055</v>
      </c>
      <c r="C1679" s="19" t="s">
        <v>1763</v>
      </c>
      <c r="D1679" s="20" t="s">
        <v>134</v>
      </c>
      <c r="E1679" s="20" t="s">
        <v>134</v>
      </c>
      <c r="F1679" s="19" t="s">
        <v>1134</v>
      </c>
      <c r="G1679" s="18" t="s">
        <v>5097</v>
      </c>
      <c r="H1679" s="18" t="s">
        <v>71</v>
      </c>
      <c r="I1679" s="18" t="s">
        <v>110</v>
      </c>
      <c r="J1679" s="21">
        <v>1290916</v>
      </c>
      <c r="K1679" s="21">
        <v>652101</v>
      </c>
      <c r="L1679" s="21">
        <v>652101</v>
      </c>
      <c r="M1679" s="21">
        <v>0</v>
      </c>
      <c r="N1679" s="22">
        <f t="shared" si="26"/>
        <v>0</v>
      </c>
      <c r="O1679" s="21">
        <v>813626</v>
      </c>
      <c r="P1679" s="21">
        <v>1257271</v>
      </c>
      <c r="Q1679" s="21">
        <v>0</v>
      </c>
      <c r="R1679" s="21">
        <v>0</v>
      </c>
    </row>
    <row r="1680" spans="1:18" s="13" customFormat="1" ht="27.95" customHeight="1" x14ac:dyDescent="0.25">
      <c r="A1680" s="18" t="s">
        <v>1034</v>
      </c>
      <c r="B1680" s="18" t="s">
        <v>1055</v>
      </c>
      <c r="C1680" s="19" t="s">
        <v>1763</v>
      </c>
      <c r="D1680" s="20" t="s">
        <v>134</v>
      </c>
      <c r="E1680" s="20" t="s">
        <v>134</v>
      </c>
      <c r="F1680" s="19" t="s">
        <v>1048</v>
      </c>
      <c r="G1680" s="18" t="s">
        <v>1049</v>
      </c>
      <c r="H1680" s="18" t="s">
        <v>71</v>
      </c>
      <c r="I1680" s="18" t="s">
        <v>110</v>
      </c>
      <c r="J1680" s="21">
        <v>566467</v>
      </c>
      <c r="K1680" s="21">
        <v>680788</v>
      </c>
      <c r="L1680" s="21">
        <v>680788</v>
      </c>
      <c r="M1680" s="21">
        <v>21779.062999999998</v>
      </c>
      <c r="N1680" s="22">
        <f t="shared" si="26"/>
        <v>3.1990961944100067E-2</v>
      </c>
      <c r="O1680" s="21">
        <v>0</v>
      </c>
      <c r="P1680" s="21">
        <v>0</v>
      </c>
      <c r="Q1680" s="21">
        <v>0</v>
      </c>
      <c r="R1680" s="21">
        <v>0</v>
      </c>
    </row>
    <row r="1681" spans="1:18" s="13" customFormat="1" ht="27.95" customHeight="1" x14ac:dyDescent="0.25">
      <c r="A1681" s="18" t="s">
        <v>1034</v>
      </c>
      <c r="B1681" s="18" t="s">
        <v>1055</v>
      </c>
      <c r="C1681" s="19" t="s">
        <v>1763</v>
      </c>
      <c r="D1681" s="20" t="s">
        <v>134</v>
      </c>
      <c r="E1681" s="20" t="s">
        <v>134</v>
      </c>
      <c r="F1681" s="19" t="s">
        <v>2397</v>
      </c>
      <c r="G1681" s="18" t="s">
        <v>5098</v>
      </c>
      <c r="H1681" s="18" t="s">
        <v>28</v>
      </c>
      <c r="I1681" s="18" t="s">
        <v>2859</v>
      </c>
      <c r="J1681" s="21">
        <v>1809468</v>
      </c>
      <c r="K1681" s="21">
        <v>2204595</v>
      </c>
      <c r="L1681" s="21">
        <v>2204595</v>
      </c>
      <c r="M1681" s="21">
        <v>0</v>
      </c>
      <c r="N1681" s="22">
        <f t="shared" si="26"/>
        <v>0</v>
      </c>
      <c r="O1681" s="21">
        <v>4299167</v>
      </c>
      <c r="P1681" s="21">
        <v>961424</v>
      </c>
      <c r="Q1681" s="21">
        <v>0</v>
      </c>
      <c r="R1681" s="21">
        <v>0</v>
      </c>
    </row>
    <row r="1682" spans="1:18" s="13" customFormat="1" ht="27.95" customHeight="1" x14ac:dyDescent="0.25">
      <c r="A1682" s="18" t="s">
        <v>1034</v>
      </c>
      <c r="B1682" s="18" t="s">
        <v>1055</v>
      </c>
      <c r="C1682" s="19" t="s">
        <v>1763</v>
      </c>
      <c r="D1682" s="20" t="s">
        <v>132</v>
      </c>
      <c r="E1682" s="20" t="s">
        <v>132</v>
      </c>
      <c r="F1682" s="19" t="s">
        <v>2860</v>
      </c>
      <c r="G1682" s="18" t="s">
        <v>2907</v>
      </c>
      <c r="H1682" s="18" t="s">
        <v>7</v>
      </c>
      <c r="I1682" s="18" t="s">
        <v>8</v>
      </c>
      <c r="J1682" s="21">
        <v>10531</v>
      </c>
      <c r="K1682" s="21">
        <v>12047</v>
      </c>
      <c r="L1682" s="21">
        <v>12047</v>
      </c>
      <c r="M1682" s="21">
        <v>0</v>
      </c>
      <c r="N1682" s="22">
        <f t="shared" si="26"/>
        <v>0</v>
      </c>
      <c r="O1682" s="21">
        <v>0</v>
      </c>
      <c r="P1682" s="21">
        <v>0</v>
      </c>
      <c r="Q1682" s="21">
        <v>0</v>
      </c>
      <c r="R1682" s="21">
        <v>0</v>
      </c>
    </row>
    <row r="1683" spans="1:18" s="13" customFormat="1" ht="27.95" customHeight="1" x14ac:dyDescent="0.25">
      <c r="A1683" s="18" t="s">
        <v>1034</v>
      </c>
      <c r="B1683" s="18" t="s">
        <v>1055</v>
      </c>
      <c r="C1683" s="19" t="s">
        <v>1763</v>
      </c>
      <c r="D1683" s="20" t="s">
        <v>131</v>
      </c>
      <c r="E1683" s="20" t="s">
        <v>797</v>
      </c>
      <c r="F1683" s="19" t="s">
        <v>380</v>
      </c>
      <c r="G1683" s="18" t="s">
        <v>3337</v>
      </c>
      <c r="H1683" s="18" t="s">
        <v>7</v>
      </c>
      <c r="I1683" s="18" t="s">
        <v>8</v>
      </c>
      <c r="J1683" s="21">
        <v>192240</v>
      </c>
      <c r="K1683" s="21">
        <v>1399996</v>
      </c>
      <c r="L1683" s="21">
        <v>1399996</v>
      </c>
      <c r="M1683" s="21">
        <v>17350.2</v>
      </c>
      <c r="N1683" s="22">
        <f t="shared" si="26"/>
        <v>1.2393035408672596E-2</v>
      </c>
      <c r="O1683" s="21">
        <v>0</v>
      </c>
      <c r="P1683" s="21">
        <v>0</v>
      </c>
      <c r="Q1683" s="21">
        <v>0</v>
      </c>
      <c r="R1683" s="21">
        <v>0</v>
      </c>
    </row>
    <row r="1684" spans="1:18" s="13" customFormat="1" ht="27.95" customHeight="1" x14ac:dyDescent="0.25">
      <c r="A1684" s="18" t="s">
        <v>1034</v>
      </c>
      <c r="B1684" s="18" t="s">
        <v>1055</v>
      </c>
      <c r="C1684" s="19" t="s">
        <v>1763</v>
      </c>
      <c r="D1684" s="20" t="s">
        <v>134</v>
      </c>
      <c r="E1684" s="20" t="s">
        <v>134</v>
      </c>
      <c r="F1684" s="19" t="s">
        <v>1050</v>
      </c>
      <c r="G1684" s="18" t="s">
        <v>1051</v>
      </c>
      <c r="H1684" s="18" t="s">
        <v>71</v>
      </c>
      <c r="I1684" s="18" t="s">
        <v>110</v>
      </c>
      <c r="J1684" s="21">
        <v>325007</v>
      </c>
      <c r="K1684" s="21">
        <v>315234</v>
      </c>
      <c r="L1684" s="21">
        <v>315234</v>
      </c>
      <c r="M1684" s="21">
        <v>0</v>
      </c>
      <c r="N1684" s="22">
        <f t="shared" si="26"/>
        <v>0</v>
      </c>
      <c r="O1684" s="21">
        <v>293958</v>
      </c>
      <c r="P1684" s="21">
        <v>275766</v>
      </c>
      <c r="Q1684" s="21">
        <v>0</v>
      </c>
      <c r="R1684" s="21">
        <v>0</v>
      </c>
    </row>
    <row r="1685" spans="1:18" s="13" customFormat="1" ht="27.95" customHeight="1" x14ac:dyDescent="0.25">
      <c r="A1685" s="18" t="s">
        <v>1034</v>
      </c>
      <c r="B1685" s="18" t="s">
        <v>1055</v>
      </c>
      <c r="C1685" s="19" t="s">
        <v>1763</v>
      </c>
      <c r="D1685" s="20" t="s">
        <v>134</v>
      </c>
      <c r="E1685" s="20" t="s">
        <v>134</v>
      </c>
      <c r="F1685" s="19" t="s">
        <v>1930</v>
      </c>
      <c r="G1685" s="18" t="s">
        <v>2628</v>
      </c>
      <c r="H1685" s="18" t="s">
        <v>28</v>
      </c>
      <c r="I1685" s="18" t="s">
        <v>1620</v>
      </c>
      <c r="J1685" s="21">
        <v>1862039</v>
      </c>
      <c r="K1685" s="21">
        <v>1731051</v>
      </c>
      <c r="L1685" s="21">
        <v>1731051</v>
      </c>
      <c r="M1685" s="21">
        <v>126178.55</v>
      </c>
      <c r="N1685" s="22">
        <f t="shared" si="26"/>
        <v>7.2891295519311686E-2</v>
      </c>
      <c r="O1685" s="21">
        <v>585577</v>
      </c>
      <c r="P1685" s="21">
        <v>0</v>
      </c>
      <c r="Q1685" s="21">
        <v>0</v>
      </c>
      <c r="R1685" s="21">
        <v>0</v>
      </c>
    </row>
    <row r="1686" spans="1:18" s="13" customFormat="1" ht="27.95" customHeight="1" x14ac:dyDescent="0.25">
      <c r="A1686" s="18" t="s">
        <v>1034</v>
      </c>
      <c r="B1686" s="18" t="s">
        <v>1055</v>
      </c>
      <c r="C1686" s="19" t="s">
        <v>1763</v>
      </c>
      <c r="D1686" s="20" t="s">
        <v>134</v>
      </c>
      <c r="E1686" s="20" t="s">
        <v>797</v>
      </c>
      <c r="F1686" s="19" t="s">
        <v>3944</v>
      </c>
      <c r="G1686" s="18" t="s">
        <v>3945</v>
      </c>
      <c r="H1686" s="18" t="s">
        <v>28</v>
      </c>
      <c r="I1686" s="18" t="s">
        <v>1489</v>
      </c>
      <c r="J1686" s="21">
        <v>10310</v>
      </c>
      <c r="K1686" s="21">
        <v>0</v>
      </c>
      <c r="L1686" s="21">
        <v>0</v>
      </c>
      <c r="M1686" s="21">
        <v>0</v>
      </c>
      <c r="N1686" s="22" t="str">
        <f t="shared" si="26"/>
        <v>-</v>
      </c>
      <c r="O1686" s="21">
        <v>0</v>
      </c>
      <c r="P1686" s="21">
        <v>0</v>
      </c>
      <c r="Q1686" s="21">
        <v>0</v>
      </c>
      <c r="R1686" s="21">
        <v>0</v>
      </c>
    </row>
    <row r="1687" spans="1:18" s="13" customFormat="1" ht="27.95" customHeight="1" x14ac:dyDescent="0.25">
      <c r="A1687" s="18" t="s">
        <v>1034</v>
      </c>
      <c r="B1687" s="18" t="s">
        <v>1055</v>
      </c>
      <c r="C1687" s="19" t="s">
        <v>1763</v>
      </c>
      <c r="D1687" s="20" t="s">
        <v>134</v>
      </c>
      <c r="E1687" s="20" t="s">
        <v>797</v>
      </c>
      <c r="F1687" s="19" t="s">
        <v>2629</v>
      </c>
      <c r="G1687" s="18" t="s">
        <v>2630</v>
      </c>
      <c r="H1687" s="18" t="s">
        <v>28</v>
      </c>
      <c r="I1687" s="18" t="s">
        <v>1621</v>
      </c>
      <c r="J1687" s="21">
        <v>1191355</v>
      </c>
      <c r="K1687" s="21">
        <v>954313</v>
      </c>
      <c r="L1687" s="21">
        <v>954313</v>
      </c>
      <c r="M1687" s="21">
        <v>111194.18700000001</v>
      </c>
      <c r="N1687" s="22">
        <f t="shared" si="26"/>
        <v>0.11651752307681024</v>
      </c>
      <c r="O1687" s="21">
        <v>1391851</v>
      </c>
      <c r="P1687" s="21">
        <v>248276</v>
      </c>
      <c r="Q1687" s="21">
        <v>0</v>
      </c>
      <c r="R1687" s="21">
        <v>0</v>
      </c>
    </row>
    <row r="1688" spans="1:18" s="13" customFormat="1" ht="27.95" customHeight="1" x14ac:dyDescent="0.25">
      <c r="A1688" s="18" t="s">
        <v>1034</v>
      </c>
      <c r="B1688" s="18" t="s">
        <v>1055</v>
      </c>
      <c r="C1688" s="19" t="s">
        <v>1763</v>
      </c>
      <c r="D1688" s="20" t="s">
        <v>134</v>
      </c>
      <c r="E1688" s="20" t="s">
        <v>797</v>
      </c>
      <c r="F1688" s="19" t="s">
        <v>2631</v>
      </c>
      <c r="G1688" s="18" t="s">
        <v>5099</v>
      </c>
      <c r="H1688" s="18" t="s">
        <v>71</v>
      </c>
      <c r="I1688" s="18" t="s">
        <v>1625</v>
      </c>
      <c r="J1688" s="21">
        <v>434164</v>
      </c>
      <c r="K1688" s="21">
        <v>671283</v>
      </c>
      <c r="L1688" s="21">
        <v>671283</v>
      </c>
      <c r="M1688" s="21">
        <v>0</v>
      </c>
      <c r="N1688" s="22">
        <f t="shared" si="26"/>
        <v>0</v>
      </c>
      <c r="O1688" s="21">
        <v>0</v>
      </c>
      <c r="P1688" s="21">
        <v>0</v>
      </c>
      <c r="Q1688" s="21">
        <v>0</v>
      </c>
      <c r="R1688" s="21">
        <v>0</v>
      </c>
    </row>
    <row r="1689" spans="1:18" s="13" customFormat="1" ht="27.95" customHeight="1" x14ac:dyDescent="0.25">
      <c r="A1689" s="18" t="s">
        <v>1034</v>
      </c>
      <c r="B1689" s="18" t="s">
        <v>1055</v>
      </c>
      <c r="C1689" s="19" t="s">
        <v>1763</v>
      </c>
      <c r="D1689" s="20" t="s">
        <v>134</v>
      </c>
      <c r="E1689" s="20" t="s">
        <v>134</v>
      </c>
      <c r="F1689" s="19" t="s">
        <v>1415</v>
      </c>
      <c r="G1689" s="18" t="s">
        <v>3946</v>
      </c>
      <c r="H1689" s="18" t="s">
        <v>71</v>
      </c>
      <c r="I1689" s="18" t="s">
        <v>1751</v>
      </c>
      <c r="J1689" s="21">
        <v>564537</v>
      </c>
      <c r="K1689" s="21">
        <v>0</v>
      </c>
      <c r="L1689" s="21">
        <v>0</v>
      </c>
      <c r="M1689" s="21">
        <v>0</v>
      </c>
      <c r="N1689" s="22" t="str">
        <f t="shared" si="26"/>
        <v>-</v>
      </c>
      <c r="O1689" s="21">
        <v>0</v>
      </c>
      <c r="P1689" s="21">
        <v>0</v>
      </c>
      <c r="Q1689" s="21">
        <v>0</v>
      </c>
      <c r="R1689" s="21">
        <v>0</v>
      </c>
    </row>
    <row r="1690" spans="1:18" s="13" customFormat="1" ht="27.95" customHeight="1" x14ac:dyDescent="0.25">
      <c r="A1690" s="18" t="s">
        <v>1034</v>
      </c>
      <c r="B1690" s="18" t="s">
        <v>1055</v>
      </c>
      <c r="C1690" s="19" t="s">
        <v>1763</v>
      </c>
      <c r="D1690" s="20" t="s">
        <v>134</v>
      </c>
      <c r="E1690" s="20" t="s">
        <v>134</v>
      </c>
      <c r="F1690" s="19" t="s">
        <v>3947</v>
      </c>
      <c r="G1690" s="18" t="s">
        <v>3948</v>
      </c>
      <c r="H1690" s="18" t="s">
        <v>28</v>
      </c>
      <c r="I1690" s="18" t="s">
        <v>1750</v>
      </c>
      <c r="J1690" s="21">
        <v>20620</v>
      </c>
      <c r="K1690" s="21">
        <v>0</v>
      </c>
      <c r="L1690" s="21">
        <v>0</v>
      </c>
      <c r="M1690" s="21">
        <v>0</v>
      </c>
      <c r="N1690" s="22" t="str">
        <f t="shared" si="26"/>
        <v>-</v>
      </c>
      <c r="O1690" s="21">
        <v>0</v>
      </c>
      <c r="P1690" s="21">
        <v>0</v>
      </c>
      <c r="Q1690" s="21">
        <v>0</v>
      </c>
      <c r="R1690" s="21">
        <v>0</v>
      </c>
    </row>
    <row r="1691" spans="1:18" s="13" customFormat="1" ht="27.95" customHeight="1" x14ac:dyDescent="0.25">
      <c r="A1691" s="18" t="s">
        <v>1034</v>
      </c>
      <c r="B1691" s="18" t="s">
        <v>1055</v>
      </c>
      <c r="C1691" s="19" t="s">
        <v>1763</v>
      </c>
      <c r="D1691" s="20" t="s">
        <v>134</v>
      </c>
      <c r="E1691" s="20" t="s">
        <v>797</v>
      </c>
      <c r="F1691" s="19" t="s">
        <v>3949</v>
      </c>
      <c r="G1691" s="18" t="s">
        <v>3950</v>
      </c>
      <c r="H1691" s="18" t="s">
        <v>28</v>
      </c>
      <c r="I1691" s="18" t="s">
        <v>109</v>
      </c>
      <c r="J1691" s="21">
        <v>1031</v>
      </c>
      <c r="K1691" s="21">
        <v>0</v>
      </c>
      <c r="L1691" s="21">
        <v>0</v>
      </c>
      <c r="M1691" s="21">
        <v>0</v>
      </c>
      <c r="N1691" s="22" t="str">
        <f t="shared" si="26"/>
        <v>-</v>
      </c>
      <c r="O1691" s="21">
        <v>0</v>
      </c>
      <c r="P1691" s="21">
        <v>0</v>
      </c>
      <c r="Q1691" s="21">
        <v>0</v>
      </c>
      <c r="R1691" s="21">
        <v>0</v>
      </c>
    </row>
    <row r="1692" spans="1:18" s="13" customFormat="1" ht="27.95" customHeight="1" x14ac:dyDescent="0.25">
      <c r="A1692" s="18" t="s">
        <v>1034</v>
      </c>
      <c r="B1692" s="18" t="s">
        <v>1055</v>
      </c>
      <c r="C1692" s="19" t="s">
        <v>1763</v>
      </c>
      <c r="D1692" s="20" t="s">
        <v>134</v>
      </c>
      <c r="E1692" s="20" t="s">
        <v>134</v>
      </c>
      <c r="F1692" s="19" t="s">
        <v>1931</v>
      </c>
      <c r="G1692" s="18" t="s">
        <v>1932</v>
      </c>
      <c r="H1692" s="18" t="s">
        <v>71</v>
      </c>
      <c r="I1692" s="18" t="s">
        <v>110</v>
      </c>
      <c r="J1692" s="21">
        <v>607347</v>
      </c>
      <c r="K1692" s="21">
        <v>713899</v>
      </c>
      <c r="L1692" s="21">
        <v>713899</v>
      </c>
      <c r="M1692" s="21">
        <v>173557.88399999999</v>
      </c>
      <c r="N1692" s="22">
        <f t="shared" si="26"/>
        <v>0.24311265879347077</v>
      </c>
      <c r="O1692" s="21">
        <v>0</v>
      </c>
      <c r="P1692" s="21">
        <v>0</v>
      </c>
      <c r="Q1692" s="21">
        <v>0</v>
      </c>
      <c r="R1692" s="21">
        <v>0</v>
      </c>
    </row>
    <row r="1693" spans="1:18" s="13" customFormat="1" ht="27.95" customHeight="1" x14ac:dyDescent="0.25">
      <c r="A1693" s="18" t="s">
        <v>1034</v>
      </c>
      <c r="B1693" s="18" t="s">
        <v>1055</v>
      </c>
      <c r="C1693" s="19" t="s">
        <v>1763</v>
      </c>
      <c r="D1693" s="20" t="s">
        <v>134</v>
      </c>
      <c r="E1693" s="20" t="s">
        <v>134</v>
      </c>
      <c r="F1693" s="19" t="s">
        <v>3951</v>
      </c>
      <c r="G1693" s="18" t="s">
        <v>3952</v>
      </c>
      <c r="H1693" s="18" t="s">
        <v>28</v>
      </c>
      <c r="I1693" s="18" t="s">
        <v>2225</v>
      </c>
      <c r="J1693" s="21">
        <v>20620</v>
      </c>
      <c r="K1693" s="21">
        <v>0</v>
      </c>
      <c r="L1693" s="21">
        <v>0</v>
      </c>
      <c r="M1693" s="21">
        <v>0</v>
      </c>
      <c r="N1693" s="22" t="str">
        <f t="shared" si="26"/>
        <v>-</v>
      </c>
      <c r="O1693" s="21">
        <v>0</v>
      </c>
      <c r="P1693" s="21">
        <v>0</v>
      </c>
      <c r="Q1693" s="21">
        <v>0</v>
      </c>
      <c r="R1693" s="21">
        <v>0</v>
      </c>
    </row>
    <row r="1694" spans="1:18" s="13" customFormat="1" ht="27.95" customHeight="1" x14ac:dyDescent="0.25">
      <c r="A1694" s="18" t="s">
        <v>1034</v>
      </c>
      <c r="B1694" s="18" t="s">
        <v>1055</v>
      </c>
      <c r="C1694" s="19" t="s">
        <v>1763</v>
      </c>
      <c r="D1694" s="20" t="s">
        <v>134</v>
      </c>
      <c r="E1694" s="20" t="s">
        <v>134</v>
      </c>
      <c r="F1694" s="19" t="s">
        <v>1416</v>
      </c>
      <c r="G1694" s="18" t="s">
        <v>2908</v>
      </c>
      <c r="H1694" s="18" t="s">
        <v>28</v>
      </c>
      <c r="I1694" s="18" t="s">
        <v>1621</v>
      </c>
      <c r="J1694" s="21">
        <v>564915</v>
      </c>
      <c r="K1694" s="21">
        <v>922308</v>
      </c>
      <c r="L1694" s="21">
        <v>922308</v>
      </c>
      <c r="M1694" s="21">
        <v>43301.951000000001</v>
      </c>
      <c r="N1694" s="22">
        <f t="shared" si="26"/>
        <v>4.694955589672864E-2</v>
      </c>
      <c r="O1694" s="21">
        <v>289898</v>
      </c>
      <c r="P1694" s="21">
        <v>0</v>
      </c>
      <c r="Q1694" s="21">
        <v>0</v>
      </c>
      <c r="R1694" s="21">
        <v>0</v>
      </c>
    </row>
    <row r="1695" spans="1:18" s="13" customFormat="1" ht="27.95" customHeight="1" x14ac:dyDescent="0.25">
      <c r="A1695" s="18" t="s">
        <v>1034</v>
      </c>
      <c r="B1695" s="18" t="s">
        <v>1055</v>
      </c>
      <c r="C1695" s="19" t="s">
        <v>1763</v>
      </c>
      <c r="D1695" s="20" t="s">
        <v>134</v>
      </c>
      <c r="E1695" s="20" t="s">
        <v>134</v>
      </c>
      <c r="F1695" s="19" t="s">
        <v>1933</v>
      </c>
      <c r="G1695" s="18" t="s">
        <v>1934</v>
      </c>
      <c r="H1695" s="18" t="s">
        <v>28</v>
      </c>
      <c r="I1695" s="18" t="s">
        <v>1620</v>
      </c>
      <c r="J1695" s="21">
        <v>215584</v>
      </c>
      <c r="K1695" s="21">
        <v>323919</v>
      </c>
      <c r="L1695" s="21">
        <v>323919</v>
      </c>
      <c r="M1695" s="21">
        <v>132910.212</v>
      </c>
      <c r="N1695" s="22">
        <f t="shared" si="26"/>
        <v>0.41031928352458485</v>
      </c>
      <c r="O1695" s="21">
        <v>0</v>
      </c>
      <c r="P1695" s="21">
        <v>0</v>
      </c>
      <c r="Q1695" s="21">
        <v>0</v>
      </c>
      <c r="R1695" s="21">
        <v>0</v>
      </c>
    </row>
    <row r="1696" spans="1:18" s="13" customFormat="1" ht="27.95" customHeight="1" x14ac:dyDescent="0.25">
      <c r="A1696" s="18" t="s">
        <v>1034</v>
      </c>
      <c r="B1696" s="18" t="s">
        <v>1055</v>
      </c>
      <c r="C1696" s="19" t="s">
        <v>1763</v>
      </c>
      <c r="D1696" s="20" t="s">
        <v>134</v>
      </c>
      <c r="E1696" s="20" t="s">
        <v>134</v>
      </c>
      <c r="F1696" s="19" t="s">
        <v>2946</v>
      </c>
      <c r="G1696" s="18" t="s">
        <v>3021</v>
      </c>
      <c r="H1696" s="18" t="s">
        <v>28</v>
      </c>
      <c r="I1696" s="18" t="s">
        <v>1615</v>
      </c>
      <c r="J1696" s="21">
        <v>1975549</v>
      </c>
      <c r="K1696" s="21">
        <v>1481920</v>
      </c>
      <c r="L1696" s="21">
        <v>1481920</v>
      </c>
      <c r="M1696" s="21">
        <v>249796.929</v>
      </c>
      <c r="N1696" s="22">
        <f t="shared" si="26"/>
        <v>0.16856303241740445</v>
      </c>
      <c r="O1696" s="21">
        <v>2241819</v>
      </c>
      <c r="P1696" s="21">
        <v>171032</v>
      </c>
      <c r="Q1696" s="21">
        <v>0</v>
      </c>
      <c r="R1696" s="21">
        <v>0</v>
      </c>
    </row>
    <row r="1697" spans="1:18" s="13" customFormat="1" ht="27.95" customHeight="1" x14ac:dyDescent="0.25">
      <c r="A1697" s="18" t="s">
        <v>1034</v>
      </c>
      <c r="B1697" s="18" t="s">
        <v>1055</v>
      </c>
      <c r="C1697" s="19" t="s">
        <v>1763</v>
      </c>
      <c r="D1697" s="20" t="s">
        <v>134</v>
      </c>
      <c r="E1697" s="20" t="s">
        <v>134</v>
      </c>
      <c r="F1697" s="19" t="s">
        <v>2057</v>
      </c>
      <c r="G1697" s="18" t="s">
        <v>5100</v>
      </c>
      <c r="H1697" s="18" t="s">
        <v>28</v>
      </c>
      <c r="I1697" s="18" t="s">
        <v>1633</v>
      </c>
      <c r="J1697" s="21">
        <v>1391850</v>
      </c>
      <c r="K1697" s="21">
        <v>500000</v>
      </c>
      <c r="L1697" s="21">
        <v>500000</v>
      </c>
      <c r="M1697" s="21">
        <v>0</v>
      </c>
      <c r="N1697" s="22">
        <f t="shared" si="26"/>
        <v>0</v>
      </c>
      <c r="O1697" s="21">
        <v>322730</v>
      </c>
      <c r="P1697" s="21">
        <v>833000</v>
      </c>
      <c r="Q1697" s="21">
        <v>0</v>
      </c>
      <c r="R1697" s="21">
        <v>0</v>
      </c>
    </row>
    <row r="1698" spans="1:18" s="13" customFormat="1" ht="27.95" customHeight="1" x14ac:dyDescent="0.25">
      <c r="A1698" s="18" t="s">
        <v>1034</v>
      </c>
      <c r="B1698" s="18" t="s">
        <v>1055</v>
      </c>
      <c r="C1698" s="19" t="s">
        <v>1763</v>
      </c>
      <c r="D1698" s="20" t="s">
        <v>134</v>
      </c>
      <c r="E1698" s="20" t="s">
        <v>134</v>
      </c>
      <c r="F1698" s="19" t="s">
        <v>1935</v>
      </c>
      <c r="G1698" s="18" t="s">
        <v>3953</v>
      </c>
      <c r="H1698" s="18" t="s">
        <v>28</v>
      </c>
      <c r="I1698" s="18" t="s">
        <v>1615</v>
      </c>
      <c r="J1698" s="21">
        <v>18013</v>
      </c>
      <c r="K1698" s="21">
        <v>0</v>
      </c>
      <c r="L1698" s="21">
        <v>0</v>
      </c>
      <c r="M1698" s="21">
        <v>0</v>
      </c>
      <c r="N1698" s="22" t="str">
        <f t="shared" si="26"/>
        <v>-</v>
      </c>
      <c r="O1698" s="21">
        <v>0</v>
      </c>
      <c r="P1698" s="21">
        <v>0</v>
      </c>
      <c r="Q1698" s="21">
        <v>0</v>
      </c>
      <c r="R1698" s="21">
        <v>0</v>
      </c>
    </row>
    <row r="1699" spans="1:18" s="13" customFormat="1" ht="27.95" customHeight="1" x14ac:dyDescent="0.25">
      <c r="A1699" s="18" t="s">
        <v>1034</v>
      </c>
      <c r="B1699" s="18" t="s">
        <v>1055</v>
      </c>
      <c r="C1699" s="19" t="s">
        <v>1763</v>
      </c>
      <c r="D1699" s="20" t="s">
        <v>134</v>
      </c>
      <c r="E1699" s="20" t="s">
        <v>797</v>
      </c>
      <c r="F1699" s="19" t="s">
        <v>2632</v>
      </c>
      <c r="G1699" s="18" t="s">
        <v>2633</v>
      </c>
      <c r="H1699" s="18" t="s">
        <v>28</v>
      </c>
      <c r="I1699" s="18" t="s">
        <v>2634</v>
      </c>
      <c r="J1699" s="21">
        <v>678201</v>
      </c>
      <c r="K1699" s="21">
        <v>137037</v>
      </c>
      <c r="L1699" s="21">
        <v>137037</v>
      </c>
      <c r="M1699" s="21">
        <v>0</v>
      </c>
      <c r="N1699" s="22">
        <f t="shared" si="26"/>
        <v>0</v>
      </c>
      <c r="O1699" s="21">
        <v>657809</v>
      </c>
      <c r="P1699" s="21">
        <v>455761</v>
      </c>
      <c r="Q1699" s="21">
        <v>0</v>
      </c>
      <c r="R1699" s="21">
        <v>0</v>
      </c>
    </row>
    <row r="1700" spans="1:18" s="13" customFormat="1" ht="27.95" customHeight="1" x14ac:dyDescent="0.25">
      <c r="A1700" s="18" t="s">
        <v>1034</v>
      </c>
      <c r="B1700" s="18" t="s">
        <v>1055</v>
      </c>
      <c r="C1700" s="19" t="s">
        <v>1763</v>
      </c>
      <c r="D1700" s="20" t="s">
        <v>1911</v>
      </c>
      <c r="E1700" s="20" t="s">
        <v>1912</v>
      </c>
      <c r="F1700" s="19" t="s">
        <v>2635</v>
      </c>
      <c r="G1700" s="18" t="s">
        <v>3338</v>
      </c>
      <c r="H1700" s="18" t="s">
        <v>28</v>
      </c>
      <c r="I1700" s="18" t="s">
        <v>1619</v>
      </c>
      <c r="J1700" s="21">
        <v>0</v>
      </c>
      <c r="K1700" s="21">
        <v>99178</v>
      </c>
      <c r="L1700" s="21">
        <v>99178</v>
      </c>
      <c r="M1700" s="21">
        <v>31411.07</v>
      </c>
      <c r="N1700" s="22">
        <f t="shared" si="26"/>
        <v>0.31671408981830645</v>
      </c>
      <c r="O1700" s="21">
        <v>0</v>
      </c>
      <c r="P1700" s="21">
        <v>0</v>
      </c>
      <c r="Q1700" s="21">
        <v>0</v>
      </c>
      <c r="R1700" s="21">
        <v>0</v>
      </c>
    </row>
    <row r="1701" spans="1:18" s="13" customFormat="1" ht="27.95" customHeight="1" x14ac:dyDescent="0.25">
      <c r="A1701" s="18" t="s">
        <v>1034</v>
      </c>
      <c r="B1701" s="18" t="s">
        <v>1055</v>
      </c>
      <c r="C1701" s="19" t="s">
        <v>1763</v>
      </c>
      <c r="D1701" s="20" t="s">
        <v>134</v>
      </c>
      <c r="E1701" s="20" t="s">
        <v>134</v>
      </c>
      <c r="F1701" s="19" t="s">
        <v>2109</v>
      </c>
      <c r="G1701" s="18" t="s">
        <v>5101</v>
      </c>
      <c r="H1701" s="18" t="s">
        <v>28</v>
      </c>
      <c r="I1701" s="18" t="s">
        <v>1618</v>
      </c>
      <c r="J1701" s="21">
        <v>1074727</v>
      </c>
      <c r="K1701" s="21">
        <v>642412</v>
      </c>
      <c r="L1701" s="21">
        <v>642412</v>
      </c>
      <c r="M1701" s="21">
        <v>0</v>
      </c>
      <c r="N1701" s="22">
        <f t="shared" si="26"/>
        <v>0</v>
      </c>
      <c r="O1701" s="21">
        <v>1332625</v>
      </c>
      <c r="P1701" s="21">
        <v>2136157</v>
      </c>
      <c r="Q1701" s="21">
        <v>0</v>
      </c>
      <c r="R1701" s="21">
        <v>0</v>
      </c>
    </row>
    <row r="1702" spans="1:18" s="13" customFormat="1" ht="27.95" customHeight="1" x14ac:dyDescent="0.25">
      <c r="A1702" s="18" t="s">
        <v>1034</v>
      </c>
      <c r="B1702" s="18" t="s">
        <v>1055</v>
      </c>
      <c r="C1702" s="19" t="s">
        <v>1763</v>
      </c>
      <c r="D1702" s="20" t="s">
        <v>134</v>
      </c>
      <c r="E1702" s="20" t="s">
        <v>134</v>
      </c>
      <c r="F1702" s="19" t="s">
        <v>2636</v>
      </c>
      <c r="G1702" s="18" t="s">
        <v>5102</v>
      </c>
      <c r="H1702" s="18" t="s">
        <v>28</v>
      </c>
      <c r="I1702" s="18" t="s">
        <v>1618</v>
      </c>
      <c r="J1702" s="21">
        <v>1266094</v>
      </c>
      <c r="K1702" s="21">
        <v>1152190</v>
      </c>
      <c r="L1702" s="21">
        <v>1152190</v>
      </c>
      <c r="M1702" s="21">
        <v>127975.667</v>
      </c>
      <c r="N1702" s="22">
        <f t="shared" si="26"/>
        <v>0.11107166960310366</v>
      </c>
      <c r="O1702" s="21">
        <v>1834718</v>
      </c>
      <c r="P1702" s="21">
        <v>0</v>
      </c>
      <c r="Q1702" s="21">
        <v>0</v>
      </c>
      <c r="R1702" s="21">
        <v>0</v>
      </c>
    </row>
    <row r="1703" spans="1:18" s="13" customFormat="1" ht="27.95" customHeight="1" x14ac:dyDescent="0.25">
      <c r="A1703" s="18" t="s">
        <v>1034</v>
      </c>
      <c r="B1703" s="18" t="s">
        <v>1055</v>
      </c>
      <c r="C1703" s="19" t="s">
        <v>1763</v>
      </c>
      <c r="D1703" s="20" t="s">
        <v>134</v>
      </c>
      <c r="E1703" s="20" t="s">
        <v>134</v>
      </c>
      <c r="F1703" s="19" t="s">
        <v>2637</v>
      </c>
      <c r="G1703" s="18" t="s">
        <v>3339</v>
      </c>
      <c r="H1703" s="18" t="s">
        <v>28</v>
      </c>
      <c r="I1703" s="18" t="s">
        <v>2225</v>
      </c>
      <c r="J1703" s="21">
        <v>912055</v>
      </c>
      <c r="K1703" s="21">
        <v>714893</v>
      </c>
      <c r="L1703" s="21">
        <v>714893</v>
      </c>
      <c r="M1703" s="21">
        <v>0</v>
      </c>
      <c r="N1703" s="22">
        <f t="shared" si="26"/>
        <v>0</v>
      </c>
      <c r="O1703" s="21">
        <v>347338</v>
      </c>
      <c r="P1703" s="21">
        <v>0</v>
      </c>
      <c r="Q1703" s="21">
        <v>0</v>
      </c>
      <c r="R1703" s="21">
        <v>0</v>
      </c>
    </row>
    <row r="1704" spans="1:18" s="13" customFormat="1" ht="27.95" customHeight="1" x14ac:dyDescent="0.25">
      <c r="A1704" s="18" t="s">
        <v>1034</v>
      </c>
      <c r="B1704" s="18" t="s">
        <v>1055</v>
      </c>
      <c r="C1704" s="19" t="s">
        <v>1763</v>
      </c>
      <c r="D1704" s="20" t="s">
        <v>134</v>
      </c>
      <c r="E1704" s="20" t="s">
        <v>134</v>
      </c>
      <c r="F1704" s="19" t="s">
        <v>2110</v>
      </c>
      <c r="G1704" s="18" t="s">
        <v>2638</v>
      </c>
      <c r="H1704" s="18" t="s">
        <v>28</v>
      </c>
      <c r="I1704" s="18" t="s">
        <v>1750</v>
      </c>
      <c r="J1704" s="21">
        <v>886594</v>
      </c>
      <c r="K1704" s="21">
        <v>859374</v>
      </c>
      <c r="L1704" s="21">
        <v>859374</v>
      </c>
      <c r="M1704" s="21">
        <v>76862.728000000003</v>
      </c>
      <c r="N1704" s="22">
        <f t="shared" si="26"/>
        <v>8.9440369385157106E-2</v>
      </c>
      <c r="O1704" s="21">
        <v>362570</v>
      </c>
      <c r="P1704" s="21">
        <v>0</v>
      </c>
      <c r="Q1704" s="21">
        <v>0</v>
      </c>
      <c r="R1704" s="21">
        <v>0</v>
      </c>
    </row>
    <row r="1705" spans="1:18" s="13" customFormat="1" ht="27.95" customHeight="1" x14ac:dyDescent="0.25">
      <c r="A1705" s="18" t="s">
        <v>1034</v>
      </c>
      <c r="B1705" s="18" t="s">
        <v>1055</v>
      </c>
      <c r="C1705" s="19" t="s">
        <v>1763</v>
      </c>
      <c r="D1705" s="20" t="s">
        <v>134</v>
      </c>
      <c r="E1705" s="20" t="s">
        <v>134</v>
      </c>
      <c r="F1705" s="19" t="s">
        <v>2111</v>
      </c>
      <c r="G1705" s="18" t="s">
        <v>2112</v>
      </c>
      <c r="H1705" s="18" t="s">
        <v>28</v>
      </c>
      <c r="I1705" s="18" t="s">
        <v>1618</v>
      </c>
      <c r="J1705" s="21">
        <v>1062962</v>
      </c>
      <c r="K1705" s="21">
        <v>1031001</v>
      </c>
      <c r="L1705" s="21">
        <v>1031001</v>
      </c>
      <c r="M1705" s="21">
        <v>0</v>
      </c>
      <c r="N1705" s="22">
        <f t="shared" si="26"/>
        <v>0</v>
      </c>
      <c r="O1705" s="21">
        <v>1411902</v>
      </c>
      <c r="P1705" s="21">
        <v>0</v>
      </c>
      <c r="Q1705" s="21">
        <v>0</v>
      </c>
      <c r="R1705" s="21">
        <v>0</v>
      </c>
    </row>
    <row r="1706" spans="1:18" s="13" customFormat="1" ht="27.95" customHeight="1" x14ac:dyDescent="0.25">
      <c r="A1706" s="18" t="s">
        <v>1034</v>
      </c>
      <c r="B1706" s="18" t="s">
        <v>1055</v>
      </c>
      <c r="C1706" s="19" t="s">
        <v>1763</v>
      </c>
      <c r="D1706" s="20" t="s">
        <v>134</v>
      </c>
      <c r="E1706" s="20" t="s">
        <v>134</v>
      </c>
      <c r="F1706" s="19" t="s">
        <v>2639</v>
      </c>
      <c r="G1706" s="18" t="s">
        <v>5103</v>
      </c>
      <c r="H1706" s="18" t="s">
        <v>28</v>
      </c>
      <c r="I1706" s="18" t="s">
        <v>108</v>
      </c>
      <c r="J1706" s="21">
        <v>856062</v>
      </c>
      <c r="K1706" s="21">
        <v>748894</v>
      </c>
      <c r="L1706" s="21">
        <v>748894</v>
      </c>
      <c r="M1706" s="21">
        <v>0</v>
      </c>
      <c r="N1706" s="22">
        <f t="shared" si="26"/>
        <v>0</v>
      </c>
      <c r="O1706" s="21">
        <v>1448602</v>
      </c>
      <c r="P1706" s="21">
        <v>2619686</v>
      </c>
      <c r="Q1706" s="21">
        <v>0</v>
      </c>
      <c r="R1706" s="21">
        <v>0</v>
      </c>
    </row>
    <row r="1707" spans="1:18" s="13" customFormat="1" ht="27.95" customHeight="1" x14ac:dyDescent="0.25">
      <c r="A1707" s="18" t="s">
        <v>1034</v>
      </c>
      <c r="B1707" s="18" t="s">
        <v>1055</v>
      </c>
      <c r="C1707" s="19" t="s">
        <v>1763</v>
      </c>
      <c r="D1707" s="20" t="s">
        <v>134</v>
      </c>
      <c r="E1707" s="20" t="s">
        <v>134</v>
      </c>
      <c r="F1707" s="19" t="s">
        <v>2113</v>
      </c>
      <c r="G1707" s="18" t="s">
        <v>3176</v>
      </c>
      <c r="H1707" s="18" t="s">
        <v>28</v>
      </c>
      <c r="I1707" s="18" t="s">
        <v>109</v>
      </c>
      <c r="J1707" s="21">
        <v>1022150</v>
      </c>
      <c r="K1707" s="21">
        <v>1191416</v>
      </c>
      <c r="L1707" s="21">
        <v>1191416</v>
      </c>
      <c r="M1707" s="21">
        <v>0</v>
      </c>
      <c r="N1707" s="22">
        <f t="shared" si="26"/>
        <v>0</v>
      </c>
      <c r="O1707" s="21">
        <v>0</v>
      </c>
      <c r="P1707" s="21">
        <v>0</v>
      </c>
      <c r="Q1707" s="21">
        <v>0</v>
      </c>
      <c r="R1707" s="21">
        <v>0</v>
      </c>
    </row>
    <row r="1708" spans="1:18" s="13" customFormat="1" ht="27.95" customHeight="1" x14ac:dyDescent="0.25">
      <c r="A1708" s="18" t="s">
        <v>1034</v>
      </c>
      <c r="B1708" s="18" t="s">
        <v>1055</v>
      </c>
      <c r="C1708" s="19" t="s">
        <v>1763</v>
      </c>
      <c r="D1708" s="20" t="s">
        <v>134</v>
      </c>
      <c r="E1708" s="20" t="s">
        <v>134</v>
      </c>
      <c r="F1708" s="19" t="s">
        <v>2640</v>
      </c>
      <c r="G1708" s="18" t="s">
        <v>5104</v>
      </c>
      <c r="H1708" s="18" t="s">
        <v>28</v>
      </c>
      <c r="I1708" s="18" t="s">
        <v>1631</v>
      </c>
      <c r="J1708" s="21">
        <v>1485529</v>
      </c>
      <c r="K1708" s="21">
        <v>847315</v>
      </c>
      <c r="L1708" s="21">
        <v>847315</v>
      </c>
      <c r="M1708" s="21">
        <v>0</v>
      </c>
      <c r="N1708" s="22">
        <f t="shared" si="26"/>
        <v>0</v>
      </c>
      <c r="O1708" s="21">
        <v>2520928</v>
      </c>
      <c r="P1708" s="21">
        <v>764419</v>
      </c>
      <c r="Q1708" s="21">
        <v>0</v>
      </c>
      <c r="R1708" s="21">
        <v>0</v>
      </c>
    </row>
    <row r="1709" spans="1:18" s="13" customFormat="1" ht="27.95" customHeight="1" x14ac:dyDescent="0.25">
      <c r="A1709" s="18" t="s">
        <v>1034</v>
      </c>
      <c r="B1709" s="18" t="s">
        <v>1055</v>
      </c>
      <c r="C1709" s="19" t="s">
        <v>1763</v>
      </c>
      <c r="D1709" s="20" t="s">
        <v>134</v>
      </c>
      <c r="E1709" s="20" t="s">
        <v>134</v>
      </c>
      <c r="F1709" s="19" t="s">
        <v>2114</v>
      </c>
      <c r="G1709" s="18" t="s">
        <v>2115</v>
      </c>
      <c r="H1709" s="18" t="s">
        <v>28</v>
      </c>
      <c r="I1709" s="18" t="s">
        <v>1620</v>
      </c>
      <c r="J1709" s="21">
        <v>409674</v>
      </c>
      <c r="K1709" s="21">
        <v>397356</v>
      </c>
      <c r="L1709" s="21">
        <v>397356</v>
      </c>
      <c r="M1709" s="21">
        <v>0</v>
      </c>
      <c r="N1709" s="22">
        <f t="shared" si="26"/>
        <v>0</v>
      </c>
      <c r="O1709" s="21">
        <v>914666</v>
      </c>
      <c r="P1709" s="21">
        <v>0</v>
      </c>
      <c r="Q1709" s="21">
        <v>0</v>
      </c>
      <c r="R1709" s="21">
        <v>0</v>
      </c>
    </row>
    <row r="1710" spans="1:18" s="13" customFormat="1" ht="27.95" customHeight="1" x14ac:dyDescent="0.25">
      <c r="A1710" s="18" t="s">
        <v>1034</v>
      </c>
      <c r="B1710" s="18" t="s">
        <v>1055</v>
      </c>
      <c r="C1710" s="19" t="s">
        <v>1763</v>
      </c>
      <c r="D1710" s="20" t="s">
        <v>134</v>
      </c>
      <c r="E1710" s="20" t="s">
        <v>134</v>
      </c>
      <c r="F1710" s="19" t="s">
        <v>2116</v>
      </c>
      <c r="G1710" s="18" t="s">
        <v>2117</v>
      </c>
      <c r="H1710" s="18" t="s">
        <v>28</v>
      </c>
      <c r="I1710" s="18" t="s">
        <v>1615</v>
      </c>
      <c r="J1710" s="21">
        <v>525261</v>
      </c>
      <c r="K1710" s="21">
        <v>542786</v>
      </c>
      <c r="L1710" s="21">
        <v>542786</v>
      </c>
      <c r="M1710" s="21">
        <v>130326.458</v>
      </c>
      <c r="N1710" s="22">
        <f t="shared" si="26"/>
        <v>0.24010652080193667</v>
      </c>
      <c r="O1710" s="21">
        <v>0</v>
      </c>
      <c r="P1710" s="21">
        <v>0</v>
      </c>
      <c r="Q1710" s="21">
        <v>0</v>
      </c>
      <c r="R1710" s="21">
        <v>0</v>
      </c>
    </row>
    <row r="1711" spans="1:18" s="13" customFormat="1" ht="27.95" customHeight="1" x14ac:dyDescent="0.25">
      <c r="A1711" s="18" t="s">
        <v>1034</v>
      </c>
      <c r="B1711" s="18" t="s">
        <v>1055</v>
      </c>
      <c r="C1711" s="19" t="s">
        <v>1763</v>
      </c>
      <c r="D1711" s="20" t="s">
        <v>134</v>
      </c>
      <c r="E1711" s="20" t="s">
        <v>134</v>
      </c>
      <c r="F1711" s="19" t="s">
        <v>2641</v>
      </c>
      <c r="G1711" s="18" t="s">
        <v>5105</v>
      </c>
      <c r="H1711" s="18" t="s">
        <v>71</v>
      </c>
      <c r="I1711" s="18" t="s">
        <v>2642</v>
      </c>
      <c r="J1711" s="21">
        <v>775257</v>
      </c>
      <c r="K1711" s="21">
        <v>751947</v>
      </c>
      <c r="L1711" s="21">
        <v>751947</v>
      </c>
      <c r="M1711" s="21">
        <v>0</v>
      </c>
      <c r="N1711" s="22">
        <f t="shared" si="26"/>
        <v>0</v>
      </c>
      <c r="O1711" s="21">
        <v>1319251</v>
      </c>
      <c r="P1711" s="21">
        <v>2086953</v>
      </c>
      <c r="Q1711" s="21">
        <v>0</v>
      </c>
      <c r="R1711" s="21">
        <v>0</v>
      </c>
    </row>
    <row r="1712" spans="1:18" s="13" customFormat="1" ht="27.95" customHeight="1" x14ac:dyDescent="0.25">
      <c r="A1712" s="18" t="s">
        <v>1034</v>
      </c>
      <c r="B1712" s="18" t="s">
        <v>1055</v>
      </c>
      <c r="C1712" s="19" t="s">
        <v>1763</v>
      </c>
      <c r="D1712" s="20" t="s">
        <v>134</v>
      </c>
      <c r="E1712" s="20" t="s">
        <v>134</v>
      </c>
      <c r="F1712" s="19" t="s">
        <v>2118</v>
      </c>
      <c r="G1712" s="18" t="s">
        <v>2119</v>
      </c>
      <c r="H1712" s="18" t="s">
        <v>28</v>
      </c>
      <c r="I1712" s="18" t="s">
        <v>1620</v>
      </c>
      <c r="J1712" s="21">
        <v>545006</v>
      </c>
      <c r="K1712" s="21">
        <v>528618</v>
      </c>
      <c r="L1712" s="21">
        <v>528618</v>
      </c>
      <c r="M1712" s="21">
        <v>124188.93700000001</v>
      </c>
      <c r="N1712" s="22">
        <f t="shared" si="26"/>
        <v>0.23493134361675161</v>
      </c>
      <c r="O1712" s="21">
        <v>0</v>
      </c>
      <c r="P1712" s="21">
        <v>0</v>
      </c>
      <c r="Q1712" s="21">
        <v>0</v>
      </c>
      <c r="R1712" s="21">
        <v>0</v>
      </c>
    </row>
    <row r="1713" spans="1:18" s="13" customFormat="1" ht="27.95" customHeight="1" x14ac:dyDescent="0.25">
      <c r="A1713" s="18" t="s">
        <v>1034</v>
      </c>
      <c r="B1713" s="18" t="s">
        <v>1055</v>
      </c>
      <c r="C1713" s="19" t="s">
        <v>1763</v>
      </c>
      <c r="D1713" s="20" t="s">
        <v>134</v>
      </c>
      <c r="E1713" s="20" t="s">
        <v>134</v>
      </c>
      <c r="F1713" s="19" t="s">
        <v>2643</v>
      </c>
      <c r="G1713" s="18" t="s">
        <v>2644</v>
      </c>
      <c r="H1713" s="18" t="s">
        <v>71</v>
      </c>
      <c r="I1713" s="18" t="s">
        <v>276</v>
      </c>
      <c r="J1713" s="21">
        <v>101689</v>
      </c>
      <c r="K1713" s="21">
        <v>133206</v>
      </c>
      <c r="L1713" s="21">
        <v>133206</v>
      </c>
      <c r="M1713" s="21">
        <v>104254.538</v>
      </c>
      <c r="N1713" s="22">
        <f t="shared" si="26"/>
        <v>0.78265647193069376</v>
      </c>
      <c r="O1713" s="21">
        <v>0</v>
      </c>
      <c r="P1713" s="21">
        <v>0</v>
      </c>
      <c r="Q1713" s="21">
        <v>0</v>
      </c>
      <c r="R1713" s="21">
        <v>0</v>
      </c>
    </row>
    <row r="1714" spans="1:18" s="13" customFormat="1" ht="27.95" customHeight="1" x14ac:dyDescent="0.25">
      <c r="A1714" s="18" t="s">
        <v>1034</v>
      </c>
      <c r="B1714" s="18" t="s">
        <v>1055</v>
      </c>
      <c r="C1714" s="19" t="s">
        <v>1763</v>
      </c>
      <c r="D1714" s="20" t="s">
        <v>134</v>
      </c>
      <c r="E1714" s="20" t="s">
        <v>134</v>
      </c>
      <c r="F1714" s="19" t="s">
        <v>2399</v>
      </c>
      <c r="G1714" s="18" t="s">
        <v>5106</v>
      </c>
      <c r="H1714" s="18" t="s">
        <v>71</v>
      </c>
      <c r="I1714" s="18" t="s">
        <v>1634</v>
      </c>
      <c r="J1714" s="21">
        <v>1031</v>
      </c>
      <c r="K1714" s="21">
        <v>0</v>
      </c>
      <c r="L1714" s="21">
        <v>0</v>
      </c>
      <c r="M1714" s="21">
        <v>0</v>
      </c>
      <c r="N1714" s="22" t="str">
        <f t="shared" si="26"/>
        <v>-</v>
      </c>
      <c r="O1714" s="21">
        <v>0</v>
      </c>
      <c r="P1714" s="21">
        <v>0</v>
      </c>
      <c r="Q1714" s="21">
        <v>0</v>
      </c>
      <c r="R1714" s="21">
        <v>0</v>
      </c>
    </row>
    <row r="1715" spans="1:18" s="13" customFormat="1" ht="27.95" customHeight="1" x14ac:dyDescent="0.25">
      <c r="A1715" s="18" t="s">
        <v>1034</v>
      </c>
      <c r="B1715" s="18" t="s">
        <v>1055</v>
      </c>
      <c r="C1715" s="19" t="s">
        <v>1763</v>
      </c>
      <c r="D1715" s="20" t="s">
        <v>134</v>
      </c>
      <c r="E1715" s="20" t="s">
        <v>134</v>
      </c>
      <c r="F1715" s="19" t="s">
        <v>2400</v>
      </c>
      <c r="G1715" s="18" t="s">
        <v>2401</v>
      </c>
      <c r="H1715" s="18" t="s">
        <v>28</v>
      </c>
      <c r="I1715" s="18" t="s">
        <v>2225</v>
      </c>
      <c r="J1715" s="21">
        <v>1031</v>
      </c>
      <c r="K1715" s="21">
        <v>0</v>
      </c>
      <c r="L1715" s="21">
        <v>0</v>
      </c>
      <c r="M1715" s="21">
        <v>0</v>
      </c>
      <c r="N1715" s="22" t="str">
        <f t="shared" si="26"/>
        <v>-</v>
      </c>
      <c r="O1715" s="21">
        <v>0</v>
      </c>
      <c r="P1715" s="21">
        <v>0</v>
      </c>
      <c r="Q1715" s="21">
        <v>0</v>
      </c>
      <c r="R1715" s="21">
        <v>0</v>
      </c>
    </row>
    <row r="1716" spans="1:18" s="13" customFormat="1" ht="27.95" customHeight="1" x14ac:dyDescent="0.25">
      <c r="A1716" s="18" t="s">
        <v>1034</v>
      </c>
      <c r="B1716" s="18" t="s">
        <v>1055</v>
      </c>
      <c r="C1716" s="19" t="s">
        <v>1763</v>
      </c>
      <c r="D1716" s="20" t="s">
        <v>134</v>
      </c>
      <c r="E1716" s="20" t="s">
        <v>134</v>
      </c>
      <c r="F1716" s="19" t="s">
        <v>2402</v>
      </c>
      <c r="G1716" s="18" t="s">
        <v>2403</v>
      </c>
      <c r="H1716" s="18" t="s">
        <v>28</v>
      </c>
      <c r="I1716" s="18" t="s">
        <v>1619</v>
      </c>
      <c r="J1716" s="21">
        <v>1031</v>
      </c>
      <c r="K1716" s="21">
        <v>0</v>
      </c>
      <c r="L1716" s="21">
        <v>0</v>
      </c>
      <c r="M1716" s="21">
        <v>0</v>
      </c>
      <c r="N1716" s="22" t="str">
        <f t="shared" si="26"/>
        <v>-</v>
      </c>
      <c r="O1716" s="21">
        <v>0</v>
      </c>
      <c r="P1716" s="21">
        <v>0</v>
      </c>
      <c r="Q1716" s="21">
        <v>0</v>
      </c>
      <c r="R1716" s="21">
        <v>0</v>
      </c>
    </row>
    <row r="1717" spans="1:18" s="13" customFormat="1" ht="27.95" customHeight="1" x14ac:dyDescent="0.25">
      <c r="A1717" s="18" t="s">
        <v>1034</v>
      </c>
      <c r="B1717" s="18" t="s">
        <v>1055</v>
      </c>
      <c r="C1717" s="19" t="s">
        <v>1763</v>
      </c>
      <c r="D1717" s="20" t="s">
        <v>134</v>
      </c>
      <c r="E1717" s="20" t="s">
        <v>134</v>
      </c>
      <c r="F1717" s="19" t="s">
        <v>2226</v>
      </c>
      <c r="G1717" s="18" t="s">
        <v>3340</v>
      </c>
      <c r="H1717" s="18" t="s">
        <v>28</v>
      </c>
      <c r="I1717" s="18" t="s">
        <v>109</v>
      </c>
      <c r="J1717" s="21">
        <v>594869</v>
      </c>
      <c r="K1717" s="21">
        <v>619160</v>
      </c>
      <c r="L1717" s="21">
        <v>619160</v>
      </c>
      <c r="M1717" s="21">
        <v>467196.48100000003</v>
      </c>
      <c r="N1717" s="22">
        <f t="shared" si="26"/>
        <v>0.75456502519542612</v>
      </c>
      <c r="O1717" s="21">
        <v>0</v>
      </c>
      <c r="P1717" s="21">
        <v>0</v>
      </c>
      <c r="Q1717" s="21">
        <v>0</v>
      </c>
      <c r="R1717" s="21">
        <v>0</v>
      </c>
    </row>
    <row r="1718" spans="1:18" s="13" customFormat="1" ht="27.95" customHeight="1" x14ac:dyDescent="0.25">
      <c r="A1718" s="18" t="s">
        <v>1034</v>
      </c>
      <c r="B1718" s="18" t="s">
        <v>1055</v>
      </c>
      <c r="C1718" s="19" t="s">
        <v>1763</v>
      </c>
      <c r="D1718" s="20" t="s">
        <v>134</v>
      </c>
      <c r="E1718" s="20" t="s">
        <v>797</v>
      </c>
      <c r="F1718" s="19" t="s">
        <v>2645</v>
      </c>
      <c r="G1718" s="18" t="s">
        <v>2646</v>
      </c>
      <c r="H1718" s="18" t="s">
        <v>28</v>
      </c>
      <c r="I1718" s="18" t="s">
        <v>1620</v>
      </c>
      <c r="J1718" s="21">
        <v>1414392</v>
      </c>
      <c r="K1718" s="21">
        <v>1265658</v>
      </c>
      <c r="L1718" s="21">
        <v>1265658</v>
      </c>
      <c r="M1718" s="21">
        <v>255593.12299999999</v>
      </c>
      <c r="N1718" s="22">
        <f t="shared" si="26"/>
        <v>0.20194485635139983</v>
      </c>
      <c r="O1718" s="21">
        <v>1062453</v>
      </c>
      <c r="P1718" s="21">
        <v>0</v>
      </c>
      <c r="Q1718" s="21">
        <v>0</v>
      </c>
      <c r="R1718" s="21">
        <v>0</v>
      </c>
    </row>
    <row r="1719" spans="1:18" s="13" customFormat="1" ht="27.95" customHeight="1" x14ac:dyDescent="0.25">
      <c r="A1719" s="18" t="s">
        <v>1034</v>
      </c>
      <c r="B1719" s="18" t="s">
        <v>1055</v>
      </c>
      <c r="C1719" s="19" t="s">
        <v>1763</v>
      </c>
      <c r="D1719" s="20" t="s">
        <v>134</v>
      </c>
      <c r="E1719" s="20" t="s">
        <v>797</v>
      </c>
      <c r="F1719" s="19" t="s">
        <v>2647</v>
      </c>
      <c r="G1719" s="18" t="s">
        <v>2648</v>
      </c>
      <c r="H1719" s="18" t="s">
        <v>28</v>
      </c>
      <c r="I1719" s="18" t="s">
        <v>1620</v>
      </c>
      <c r="J1719" s="21">
        <v>1482578</v>
      </c>
      <c r="K1719" s="21">
        <v>1803497</v>
      </c>
      <c r="L1719" s="21">
        <v>1803497</v>
      </c>
      <c r="M1719" s="21">
        <v>0</v>
      </c>
      <c r="N1719" s="22">
        <f t="shared" si="26"/>
        <v>0</v>
      </c>
      <c r="O1719" s="21">
        <v>928812</v>
      </c>
      <c r="P1719" s="21">
        <v>0</v>
      </c>
      <c r="Q1719" s="21">
        <v>0</v>
      </c>
      <c r="R1719" s="21">
        <v>0</v>
      </c>
    </row>
    <row r="1720" spans="1:18" s="13" customFormat="1" ht="27.95" customHeight="1" x14ac:dyDescent="0.25">
      <c r="A1720" s="18" t="s">
        <v>1034</v>
      </c>
      <c r="B1720" s="18" t="s">
        <v>1055</v>
      </c>
      <c r="C1720" s="19" t="s">
        <v>1763</v>
      </c>
      <c r="D1720" s="20" t="s">
        <v>134</v>
      </c>
      <c r="E1720" s="20" t="s">
        <v>797</v>
      </c>
      <c r="F1720" s="19" t="s">
        <v>2649</v>
      </c>
      <c r="G1720" s="18" t="s">
        <v>2650</v>
      </c>
      <c r="H1720" s="18" t="s">
        <v>28</v>
      </c>
      <c r="I1720" s="18" t="s">
        <v>1750</v>
      </c>
      <c r="J1720" s="21">
        <v>269165</v>
      </c>
      <c r="K1720" s="21">
        <v>591145</v>
      </c>
      <c r="L1720" s="21">
        <v>591145</v>
      </c>
      <c r="M1720" s="21">
        <v>0</v>
      </c>
      <c r="N1720" s="22">
        <f t="shared" si="26"/>
        <v>0</v>
      </c>
      <c r="O1720" s="21">
        <v>584947</v>
      </c>
      <c r="P1720" s="21">
        <v>35001</v>
      </c>
      <c r="Q1720" s="21">
        <v>0</v>
      </c>
      <c r="R1720" s="21">
        <v>0</v>
      </c>
    </row>
    <row r="1721" spans="1:18" s="13" customFormat="1" ht="27.95" customHeight="1" x14ac:dyDescent="0.25">
      <c r="A1721" s="18" t="s">
        <v>1034</v>
      </c>
      <c r="B1721" s="18" t="s">
        <v>1055</v>
      </c>
      <c r="C1721" s="19" t="s">
        <v>1763</v>
      </c>
      <c r="D1721" s="20" t="s">
        <v>134</v>
      </c>
      <c r="E1721" s="20" t="s">
        <v>797</v>
      </c>
      <c r="F1721" s="19" t="s">
        <v>2651</v>
      </c>
      <c r="G1721" s="18" t="s">
        <v>2652</v>
      </c>
      <c r="H1721" s="18" t="s">
        <v>28</v>
      </c>
      <c r="I1721" s="18" t="s">
        <v>1489</v>
      </c>
      <c r="J1721" s="21">
        <v>1532870</v>
      </c>
      <c r="K1721" s="21">
        <v>995643</v>
      </c>
      <c r="L1721" s="21">
        <v>995643</v>
      </c>
      <c r="M1721" s="21">
        <v>145977.587</v>
      </c>
      <c r="N1721" s="22">
        <f t="shared" si="26"/>
        <v>0.14661639463140905</v>
      </c>
      <c r="O1721" s="21">
        <v>2026048</v>
      </c>
      <c r="P1721" s="21">
        <v>258019</v>
      </c>
      <c r="Q1721" s="21">
        <v>0</v>
      </c>
      <c r="R1721" s="21">
        <v>0</v>
      </c>
    </row>
    <row r="1722" spans="1:18" s="13" customFormat="1" ht="27.95" customHeight="1" x14ac:dyDescent="0.25">
      <c r="A1722" s="18" t="s">
        <v>1034</v>
      </c>
      <c r="B1722" s="18" t="s">
        <v>1055</v>
      </c>
      <c r="C1722" s="19" t="s">
        <v>1763</v>
      </c>
      <c r="D1722" s="20" t="s">
        <v>134</v>
      </c>
      <c r="E1722" s="20" t="s">
        <v>797</v>
      </c>
      <c r="F1722" s="19" t="s">
        <v>2653</v>
      </c>
      <c r="G1722" s="18" t="s">
        <v>2654</v>
      </c>
      <c r="H1722" s="18" t="s">
        <v>28</v>
      </c>
      <c r="I1722" s="18" t="s">
        <v>1618</v>
      </c>
      <c r="J1722" s="21">
        <v>246212</v>
      </c>
      <c r="K1722" s="21">
        <v>726377</v>
      </c>
      <c r="L1722" s="21">
        <v>726377</v>
      </c>
      <c r="M1722" s="21">
        <v>0</v>
      </c>
      <c r="N1722" s="22">
        <f t="shared" si="26"/>
        <v>0</v>
      </c>
      <c r="O1722" s="21">
        <v>609947</v>
      </c>
      <c r="P1722" s="21">
        <v>38000</v>
      </c>
      <c r="Q1722" s="21">
        <v>0</v>
      </c>
      <c r="R1722" s="21">
        <v>0</v>
      </c>
    </row>
    <row r="1723" spans="1:18" s="13" customFormat="1" ht="27.95" customHeight="1" x14ac:dyDescent="0.25">
      <c r="A1723" s="18" t="s">
        <v>1034</v>
      </c>
      <c r="B1723" s="18" t="s">
        <v>1055</v>
      </c>
      <c r="C1723" s="19" t="s">
        <v>1763</v>
      </c>
      <c r="D1723" s="20" t="s">
        <v>132</v>
      </c>
      <c r="E1723" s="20" t="s">
        <v>1911</v>
      </c>
      <c r="F1723" s="19" t="s">
        <v>2655</v>
      </c>
      <c r="G1723" s="18" t="s">
        <v>2656</v>
      </c>
      <c r="H1723" s="18" t="s">
        <v>28</v>
      </c>
      <c r="I1723" s="18" t="s">
        <v>1619</v>
      </c>
      <c r="J1723" s="21">
        <v>112507</v>
      </c>
      <c r="K1723" s="21">
        <v>192884</v>
      </c>
      <c r="L1723" s="21">
        <v>192884</v>
      </c>
      <c r="M1723" s="21">
        <v>44265.830999999998</v>
      </c>
      <c r="N1723" s="22">
        <f t="shared" si="26"/>
        <v>0.22949457186702887</v>
      </c>
      <c r="O1723" s="21">
        <v>0</v>
      </c>
      <c r="P1723" s="21">
        <v>0</v>
      </c>
      <c r="Q1723" s="21">
        <v>0</v>
      </c>
      <c r="R1723" s="21">
        <v>0</v>
      </c>
    </row>
    <row r="1724" spans="1:18" s="13" customFormat="1" ht="27.95" customHeight="1" x14ac:dyDescent="0.25">
      <c r="A1724" s="18" t="s">
        <v>1034</v>
      </c>
      <c r="B1724" s="18" t="s">
        <v>1055</v>
      </c>
      <c r="C1724" s="19" t="s">
        <v>1763</v>
      </c>
      <c r="D1724" s="20" t="s">
        <v>134</v>
      </c>
      <c r="E1724" s="20" t="s">
        <v>797</v>
      </c>
      <c r="F1724" s="19" t="s">
        <v>2657</v>
      </c>
      <c r="G1724" s="18" t="s">
        <v>2658</v>
      </c>
      <c r="H1724" s="18" t="s">
        <v>28</v>
      </c>
      <c r="I1724" s="18" t="s">
        <v>1623</v>
      </c>
      <c r="J1724" s="21">
        <v>2538558</v>
      </c>
      <c r="K1724" s="21">
        <v>1662229</v>
      </c>
      <c r="L1724" s="21">
        <v>1662229</v>
      </c>
      <c r="M1724" s="21">
        <v>575796.14399999997</v>
      </c>
      <c r="N1724" s="22">
        <f t="shared" si="26"/>
        <v>0.34640001106947355</v>
      </c>
      <c r="O1724" s="21">
        <v>2775448</v>
      </c>
      <c r="P1724" s="21">
        <v>0</v>
      </c>
      <c r="Q1724" s="21">
        <v>0</v>
      </c>
      <c r="R1724" s="21">
        <v>0</v>
      </c>
    </row>
    <row r="1725" spans="1:18" s="13" customFormat="1" ht="27.95" customHeight="1" x14ac:dyDescent="0.25">
      <c r="A1725" s="18" t="s">
        <v>1034</v>
      </c>
      <c r="B1725" s="18" t="s">
        <v>1055</v>
      </c>
      <c r="C1725" s="19" t="s">
        <v>1763</v>
      </c>
      <c r="D1725" s="20" t="s">
        <v>134</v>
      </c>
      <c r="E1725" s="20" t="s">
        <v>1118</v>
      </c>
      <c r="F1725" s="19" t="s">
        <v>2659</v>
      </c>
      <c r="G1725" s="18" t="s">
        <v>2660</v>
      </c>
      <c r="H1725" s="18" t="s">
        <v>71</v>
      </c>
      <c r="I1725" s="18" t="s">
        <v>2227</v>
      </c>
      <c r="J1725" s="21">
        <v>644129</v>
      </c>
      <c r="K1725" s="21">
        <v>280862</v>
      </c>
      <c r="L1725" s="21">
        <v>280862</v>
      </c>
      <c r="M1725" s="21">
        <v>0</v>
      </c>
      <c r="N1725" s="22">
        <f t="shared" si="26"/>
        <v>0</v>
      </c>
      <c r="O1725" s="21">
        <v>1126456</v>
      </c>
      <c r="P1725" s="21">
        <v>383439</v>
      </c>
      <c r="Q1725" s="21">
        <v>0</v>
      </c>
      <c r="R1725" s="21">
        <v>0</v>
      </c>
    </row>
    <row r="1726" spans="1:18" s="13" customFormat="1" ht="27.95" customHeight="1" x14ac:dyDescent="0.25">
      <c r="A1726" s="18" t="s">
        <v>1034</v>
      </c>
      <c r="B1726" s="18" t="s">
        <v>1055</v>
      </c>
      <c r="C1726" s="19" t="s">
        <v>1763</v>
      </c>
      <c r="D1726" s="20" t="s">
        <v>134</v>
      </c>
      <c r="E1726" s="20" t="s">
        <v>1911</v>
      </c>
      <c r="F1726" s="19" t="s">
        <v>3954</v>
      </c>
      <c r="G1726" s="18" t="s">
        <v>3955</v>
      </c>
      <c r="H1726" s="18" t="s">
        <v>28</v>
      </c>
      <c r="I1726" s="18" t="s">
        <v>2225</v>
      </c>
      <c r="J1726" s="21">
        <v>1031</v>
      </c>
      <c r="K1726" s="21">
        <v>0</v>
      </c>
      <c r="L1726" s="21">
        <v>0</v>
      </c>
      <c r="M1726" s="21">
        <v>0</v>
      </c>
      <c r="N1726" s="22" t="str">
        <f t="shared" si="26"/>
        <v>-</v>
      </c>
      <c r="O1726" s="21">
        <v>0</v>
      </c>
      <c r="P1726" s="21">
        <v>0</v>
      </c>
      <c r="Q1726" s="21">
        <v>0</v>
      </c>
      <c r="R1726" s="21">
        <v>0</v>
      </c>
    </row>
    <row r="1727" spans="1:18" s="13" customFormat="1" ht="27.95" customHeight="1" x14ac:dyDescent="0.25">
      <c r="A1727" s="18" t="s">
        <v>1034</v>
      </c>
      <c r="B1727" s="18" t="s">
        <v>1055</v>
      </c>
      <c r="C1727" s="19" t="s">
        <v>1763</v>
      </c>
      <c r="D1727" s="20" t="s">
        <v>134</v>
      </c>
      <c r="E1727" s="20" t="s">
        <v>1911</v>
      </c>
      <c r="F1727" s="19" t="s">
        <v>3956</v>
      </c>
      <c r="G1727" s="18" t="s">
        <v>3957</v>
      </c>
      <c r="H1727" s="18" t="s">
        <v>71</v>
      </c>
      <c r="I1727" s="18" t="s">
        <v>1749</v>
      </c>
      <c r="J1727" s="21">
        <v>1031</v>
      </c>
      <c r="K1727" s="21">
        <v>0</v>
      </c>
      <c r="L1727" s="21">
        <v>0</v>
      </c>
      <c r="M1727" s="21">
        <v>0</v>
      </c>
      <c r="N1727" s="22" t="str">
        <f t="shared" si="26"/>
        <v>-</v>
      </c>
      <c r="O1727" s="21">
        <v>0</v>
      </c>
      <c r="P1727" s="21">
        <v>0</v>
      </c>
      <c r="Q1727" s="21">
        <v>0</v>
      </c>
      <c r="R1727" s="21">
        <v>0</v>
      </c>
    </row>
    <row r="1728" spans="1:18" s="13" customFormat="1" ht="27.95" customHeight="1" x14ac:dyDescent="0.25">
      <c r="A1728" s="18" t="s">
        <v>1034</v>
      </c>
      <c r="B1728" s="18" t="s">
        <v>1055</v>
      </c>
      <c r="C1728" s="19" t="s">
        <v>1763</v>
      </c>
      <c r="D1728" s="20" t="s">
        <v>134</v>
      </c>
      <c r="E1728" s="20" t="s">
        <v>1911</v>
      </c>
      <c r="F1728" s="19" t="s">
        <v>3958</v>
      </c>
      <c r="G1728" s="18" t="s">
        <v>3959</v>
      </c>
      <c r="H1728" s="18" t="s">
        <v>71</v>
      </c>
      <c r="I1728" s="18" t="s">
        <v>2227</v>
      </c>
      <c r="J1728" s="21">
        <v>1031</v>
      </c>
      <c r="K1728" s="21">
        <v>0</v>
      </c>
      <c r="L1728" s="21">
        <v>0</v>
      </c>
      <c r="M1728" s="21">
        <v>0</v>
      </c>
      <c r="N1728" s="22" t="str">
        <f t="shared" si="26"/>
        <v>-</v>
      </c>
      <c r="O1728" s="21">
        <v>0</v>
      </c>
      <c r="P1728" s="21">
        <v>0</v>
      </c>
      <c r="Q1728" s="21">
        <v>0</v>
      </c>
      <c r="R1728" s="21">
        <v>0</v>
      </c>
    </row>
    <row r="1729" spans="1:18" s="13" customFormat="1" ht="27.95" customHeight="1" x14ac:dyDescent="0.25">
      <c r="A1729" s="18" t="s">
        <v>1034</v>
      </c>
      <c r="B1729" s="18" t="s">
        <v>1055</v>
      </c>
      <c r="C1729" s="19" t="s">
        <v>1763</v>
      </c>
      <c r="D1729" s="20" t="s">
        <v>134</v>
      </c>
      <c r="E1729" s="20" t="s">
        <v>1911</v>
      </c>
      <c r="F1729" s="19" t="s">
        <v>3960</v>
      </c>
      <c r="G1729" s="18" t="s">
        <v>3961</v>
      </c>
      <c r="H1729" s="18" t="s">
        <v>28</v>
      </c>
      <c r="I1729" s="18" t="s">
        <v>1621</v>
      </c>
      <c r="J1729" s="21">
        <v>1031</v>
      </c>
      <c r="K1729" s="21">
        <v>0</v>
      </c>
      <c r="L1729" s="21">
        <v>0</v>
      </c>
      <c r="M1729" s="21">
        <v>0</v>
      </c>
      <c r="N1729" s="22" t="str">
        <f t="shared" si="26"/>
        <v>-</v>
      </c>
      <c r="O1729" s="21">
        <v>0</v>
      </c>
      <c r="P1729" s="21">
        <v>0</v>
      </c>
      <c r="Q1729" s="21">
        <v>0</v>
      </c>
      <c r="R1729" s="21">
        <v>0</v>
      </c>
    </row>
    <row r="1730" spans="1:18" s="13" customFormat="1" ht="27.95" customHeight="1" x14ac:dyDescent="0.25">
      <c r="A1730" s="18" t="s">
        <v>1034</v>
      </c>
      <c r="B1730" s="18" t="s">
        <v>1055</v>
      </c>
      <c r="C1730" s="19" t="s">
        <v>1763</v>
      </c>
      <c r="D1730" s="20" t="s">
        <v>134</v>
      </c>
      <c r="E1730" s="20" t="s">
        <v>1911</v>
      </c>
      <c r="F1730" s="19" t="s">
        <v>3962</v>
      </c>
      <c r="G1730" s="18" t="s">
        <v>3963</v>
      </c>
      <c r="H1730" s="18" t="s">
        <v>71</v>
      </c>
      <c r="I1730" s="18" t="s">
        <v>2227</v>
      </c>
      <c r="J1730" s="21">
        <v>1031</v>
      </c>
      <c r="K1730" s="21">
        <v>0</v>
      </c>
      <c r="L1730" s="21">
        <v>0</v>
      </c>
      <c r="M1730" s="21">
        <v>0</v>
      </c>
      <c r="N1730" s="22" t="str">
        <f t="shared" si="26"/>
        <v>-</v>
      </c>
      <c r="O1730" s="21">
        <v>0</v>
      </c>
      <c r="P1730" s="21">
        <v>0</v>
      </c>
      <c r="Q1730" s="21">
        <v>0</v>
      </c>
      <c r="R1730" s="21">
        <v>0</v>
      </c>
    </row>
    <row r="1731" spans="1:18" s="13" customFormat="1" ht="27.95" customHeight="1" x14ac:dyDescent="0.25">
      <c r="A1731" s="18" t="s">
        <v>1034</v>
      </c>
      <c r="B1731" s="18" t="s">
        <v>1055</v>
      </c>
      <c r="C1731" s="19" t="s">
        <v>1763</v>
      </c>
      <c r="D1731" s="20" t="s">
        <v>134</v>
      </c>
      <c r="E1731" s="20" t="s">
        <v>1911</v>
      </c>
      <c r="F1731" s="19" t="s">
        <v>3964</v>
      </c>
      <c r="G1731" s="18" t="s">
        <v>3965</v>
      </c>
      <c r="H1731" s="18" t="s">
        <v>28</v>
      </c>
      <c r="I1731" s="18" t="s">
        <v>1633</v>
      </c>
      <c r="J1731" s="21">
        <v>1031</v>
      </c>
      <c r="K1731" s="21">
        <v>0</v>
      </c>
      <c r="L1731" s="21">
        <v>0</v>
      </c>
      <c r="M1731" s="21">
        <v>0</v>
      </c>
      <c r="N1731" s="22" t="str">
        <f t="shared" si="26"/>
        <v>-</v>
      </c>
      <c r="O1731" s="21">
        <v>0</v>
      </c>
      <c r="P1731" s="21">
        <v>0</v>
      </c>
      <c r="Q1731" s="21">
        <v>0</v>
      </c>
      <c r="R1731" s="21">
        <v>0</v>
      </c>
    </row>
    <row r="1732" spans="1:18" s="13" customFormat="1" ht="27.95" customHeight="1" x14ac:dyDescent="0.25">
      <c r="A1732" s="18" t="s">
        <v>1034</v>
      </c>
      <c r="B1732" s="18" t="s">
        <v>1055</v>
      </c>
      <c r="C1732" s="19" t="s">
        <v>1763</v>
      </c>
      <c r="D1732" s="20" t="s">
        <v>134</v>
      </c>
      <c r="E1732" s="20" t="s">
        <v>1911</v>
      </c>
      <c r="F1732" s="19" t="s">
        <v>3966</v>
      </c>
      <c r="G1732" s="18" t="s">
        <v>3967</v>
      </c>
      <c r="H1732" s="18" t="s">
        <v>71</v>
      </c>
      <c r="I1732" s="18" t="s">
        <v>2642</v>
      </c>
      <c r="J1732" s="21">
        <v>1031</v>
      </c>
      <c r="K1732" s="21">
        <v>0</v>
      </c>
      <c r="L1732" s="21">
        <v>0</v>
      </c>
      <c r="M1732" s="21">
        <v>0</v>
      </c>
      <c r="N1732" s="22" t="str">
        <f t="shared" si="26"/>
        <v>-</v>
      </c>
      <c r="O1732" s="21">
        <v>0</v>
      </c>
      <c r="P1732" s="21">
        <v>0</v>
      </c>
      <c r="Q1732" s="21">
        <v>0</v>
      </c>
      <c r="R1732" s="21">
        <v>0</v>
      </c>
    </row>
    <row r="1733" spans="1:18" s="13" customFormat="1" ht="27.95" customHeight="1" x14ac:dyDescent="0.25">
      <c r="A1733" s="18" t="s">
        <v>1034</v>
      </c>
      <c r="B1733" s="18" t="s">
        <v>1055</v>
      </c>
      <c r="C1733" s="19" t="s">
        <v>1763</v>
      </c>
      <c r="D1733" s="20" t="s">
        <v>134</v>
      </c>
      <c r="E1733" s="20" t="s">
        <v>1911</v>
      </c>
      <c r="F1733" s="19" t="s">
        <v>3968</v>
      </c>
      <c r="G1733" s="18" t="s">
        <v>3969</v>
      </c>
      <c r="H1733" s="18" t="s">
        <v>71</v>
      </c>
      <c r="I1733" s="18" t="s">
        <v>1451</v>
      </c>
      <c r="J1733" s="21">
        <v>1031</v>
      </c>
      <c r="K1733" s="21">
        <v>0</v>
      </c>
      <c r="L1733" s="21">
        <v>0</v>
      </c>
      <c r="M1733" s="21">
        <v>0</v>
      </c>
      <c r="N1733" s="22" t="str">
        <f t="shared" ref="N1733:N1796" si="27">IF(K1733=0,"-",M1733/K1733)</f>
        <v>-</v>
      </c>
      <c r="O1733" s="21">
        <v>0</v>
      </c>
      <c r="P1733" s="21">
        <v>0</v>
      </c>
      <c r="Q1733" s="21">
        <v>0</v>
      </c>
      <c r="R1733" s="21">
        <v>0</v>
      </c>
    </row>
    <row r="1734" spans="1:18" s="13" customFormat="1" ht="27.95" customHeight="1" x14ac:dyDescent="0.25">
      <c r="A1734" s="18" t="s">
        <v>1034</v>
      </c>
      <c r="B1734" s="18" t="s">
        <v>1055</v>
      </c>
      <c r="C1734" s="19" t="s">
        <v>1763</v>
      </c>
      <c r="D1734" s="20" t="s">
        <v>134</v>
      </c>
      <c r="E1734" s="20" t="s">
        <v>1911</v>
      </c>
      <c r="F1734" s="19" t="s">
        <v>3970</v>
      </c>
      <c r="G1734" s="18" t="s">
        <v>3971</v>
      </c>
      <c r="H1734" s="18" t="s">
        <v>28</v>
      </c>
      <c r="I1734" s="18" t="s">
        <v>1620</v>
      </c>
      <c r="J1734" s="21">
        <v>1031</v>
      </c>
      <c r="K1734" s="21">
        <v>0</v>
      </c>
      <c r="L1734" s="21">
        <v>0</v>
      </c>
      <c r="M1734" s="21">
        <v>0</v>
      </c>
      <c r="N1734" s="22" t="str">
        <f t="shared" si="27"/>
        <v>-</v>
      </c>
      <c r="O1734" s="21">
        <v>0</v>
      </c>
      <c r="P1734" s="21">
        <v>0</v>
      </c>
      <c r="Q1734" s="21">
        <v>0</v>
      </c>
      <c r="R1734" s="21">
        <v>0</v>
      </c>
    </row>
    <row r="1735" spans="1:18" s="13" customFormat="1" ht="27.95" customHeight="1" x14ac:dyDescent="0.25">
      <c r="A1735" s="18" t="s">
        <v>1034</v>
      </c>
      <c r="B1735" s="18" t="s">
        <v>1055</v>
      </c>
      <c r="C1735" s="19" t="s">
        <v>1763</v>
      </c>
      <c r="D1735" s="20" t="s">
        <v>134</v>
      </c>
      <c r="E1735" s="20" t="s">
        <v>1911</v>
      </c>
      <c r="F1735" s="19" t="s">
        <v>3972</v>
      </c>
      <c r="G1735" s="18" t="s">
        <v>3973</v>
      </c>
      <c r="H1735" s="18" t="s">
        <v>71</v>
      </c>
      <c r="I1735" s="18" t="s">
        <v>1634</v>
      </c>
      <c r="J1735" s="21">
        <v>1031</v>
      </c>
      <c r="K1735" s="21">
        <v>0</v>
      </c>
      <c r="L1735" s="21">
        <v>0</v>
      </c>
      <c r="M1735" s="21">
        <v>0</v>
      </c>
      <c r="N1735" s="22" t="str">
        <f t="shared" si="27"/>
        <v>-</v>
      </c>
      <c r="O1735" s="21">
        <v>0</v>
      </c>
      <c r="P1735" s="21">
        <v>0</v>
      </c>
      <c r="Q1735" s="21">
        <v>0</v>
      </c>
      <c r="R1735" s="21">
        <v>0</v>
      </c>
    </row>
    <row r="1736" spans="1:18" s="13" customFormat="1" ht="27.95" customHeight="1" x14ac:dyDescent="0.25">
      <c r="A1736" s="18" t="s">
        <v>1034</v>
      </c>
      <c r="B1736" s="18" t="s">
        <v>1055</v>
      </c>
      <c r="C1736" s="19" t="s">
        <v>1763</v>
      </c>
      <c r="D1736" s="20" t="s">
        <v>134</v>
      </c>
      <c r="E1736" s="20" t="s">
        <v>1911</v>
      </c>
      <c r="F1736" s="19" t="s">
        <v>3974</v>
      </c>
      <c r="G1736" s="18" t="s">
        <v>3975</v>
      </c>
      <c r="H1736" s="18" t="s">
        <v>71</v>
      </c>
      <c r="I1736" s="18" t="s">
        <v>1634</v>
      </c>
      <c r="J1736" s="21">
        <v>1031</v>
      </c>
      <c r="K1736" s="21">
        <v>0</v>
      </c>
      <c r="L1736" s="21">
        <v>0</v>
      </c>
      <c r="M1736" s="21">
        <v>0</v>
      </c>
      <c r="N1736" s="22" t="str">
        <f t="shared" si="27"/>
        <v>-</v>
      </c>
      <c r="O1736" s="21">
        <v>0</v>
      </c>
      <c r="P1736" s="21">
        <v>0</v>
      </c>
      <c r="Q1736" s="21">
        <v>0</v>
      </c>
      <c r="R1736" s="21">
        <v>0</v>
      </c>
    </row>
    <row r="1737" spans="1:18" s="13" customFormat="1" ht="27.95" customHeight="1" x14ac:dyDescent="0.25">
      <c r="A1737" s="18" t="s">
        <v>1034</v>
      </c>
      <c r="B1737" s="18" t="s">
        <v>1055</v>
      </c>
      <c r="C1737" s="19" t="s">
        <v>1763</v>
      </c>
      <c r="D1737" s="20" t="s">
        <v>134</v>
      </c>
      <c r="E1737" s="20" t="s">
        <v>1911</v>
      </c>
      <c r="F1737" s="19" t="s">
        <v>3976</v>
      </c>
      <c r="G1737" s="18" t="s">
        <v>3977</v>
      </c>
      <c r="H1737" s="18" t="s">
        <v>28</v>
      </c>
      <c r="I1737" s="18" t="s">
        <v>1621</v>
      </c>
      <c r="J1737" s="21">
        <v>1031</v>
      </c>
      <c r="K1737" s="21">
        <v>0</v>
      </c>
      <c r="L1737" s="21">
        <v>0</v>
      </c>
      <c r="M1737" s="21">
        <v>0</v>
      </c>
      <c r="N1737" s="22" t="str">
        <f t="shared" si="27"/>
        <v>-</v>
      </c>
      <c r="O1737" s="21">
        <v>0</v>
      </c>
      <c r="P1737" s="21">
        <v>0</v>
      </c>
      <c r="Q1737" s="21">
        <v>0</v>
      </c>
      <c r="R1737" s="21">
        <v>0</v>
      </c>
    </row>
    <row r="1738" spans="1:18" s="13" customFormat="1" ht="27.95" customHeight="1" x14ac:dyDescent="0.25">
      <c r="A1738" s="18" t="s">
        <v>1034</v>
      </c>
      <c r="B1738" s="18" t="s">
        <v>1055</v>
      </c>
      <c r="C1738" s="19" t="s">
        <v>1763</v>
      </c>
      <c r="D1738" s="20" t="s">
        <v>134</v>
      </c>
      <c r="E1738" s="20" t="s">
        <v>1911</v>
      </c>
      <c r="F1738" s="19" t="s">
        <v>3978</v>
      </c>
      <c r="G1738" s="18" t="s">
        <v>3979</v>
      </c>
      <c r="H1738" s="18" t="s">
        <v>71</v>
      </c>
      <c r="I1738" s="18" t="s">
        <v>2227</v>
      </c>
      <c r="J1738" s="21">
        <v>1031</v>
      </c>
      <c r="K1738" s="21">
        <v>0</v>
      </c>
      <c r="L1738" s="21">
        <v>0</v>
      </c>
      <c r="M1738" s="21">
        <v>0</v>
      </c>
      <c r="N1738" s="22" t="str">
        <f t="shared" si="27"/>
        <v>-</v>
      </c>
      <c r="O1738" s="21">
        <v>0</v>
      </c>
      <c r="P1738" s="21">
        <v>0</v>
      </c>
      <c r="Q1738" s="21">
        <v>0</v>
      </c>
      <c r="R1738" s="21">
        <v>0</v>
      </c>
    </row>
    <row r="1739" spans="1:18" s="13" customFormat="1" ht="27.95" customHeight="1" x14ac:dyDescent="0.25">
      <c r="A1739" s="18" t="s">
        <v>1034</v>
      </c>
      <c r="B1739" s="18" t="s">
        <v>1055</v>
      </c>
      <c r="C1739" s="19" t="s">
        <v>1763</v>
      </c>
      <c r="D1739" s="20" t="s">
        <v>134</v>
      </c>
      <c r="E1739" s="20" t="s">
        <v>1911</v>
      </c>
      <c r="F1739" s="19" t="s">
        <v>3980</v>
      </c>
      <c r="G1739" s="18" t="s">
        <v>3981</v>
      </c>
      <c r="H1739" s="18" t="s">
        <v>28</v>
      </c>
      <c r="I1739" s="18" t="s">
        <v>1623</v>
      </c>
      <c r="J1739" s="21">
        <v>1031</v>
      </c>
      <c r="K1739" s="21">
        <v>0</v>
      </c>
      <c r="L1739" s="21">
        <v>0</v>
      </c>
      <c r="M1739" s="21">
        <v>0</v>
      </c>
      <c r="N1739" s="22" t="str">
        <f t="shared" si="27"/>
        <v>-</v>
      </c>
      <c r="O1739" s="21">
        <v>0</v>
      </c>
      <c r="P1739" s="21">
        <v>0</v>
      </c>
      <c r="Q1739" s="21">
        <v>0</v>
      </c>
      <c r="R1739" s="21">
        <v>0</v>
      </c>
    </row>
    <row r="1740" spans="1:18" s="13" customFormat="1" ht="27.95" customHeight="1" x14ac:dyDescent="0.25">
      <c r="A1740" s="18" t="s">
        <v>1034</v>
      </c>
      <c r="B1740" s="18" t="s">
        <v>1055</v>
      </c>
      <c r="C1740" s="19" t="s">
        <v>1763</v>
      </c>
      <c r="D1740" s="20" t="s">
        <v>134</v>
      </c>
      <c r="E1740" s="20" t="s">
        <v>1911</v>
      </c>
      <c r="F1740" s="19" t="s">
        <v>3982</v>
      </c>
      <c r="G1740" s="18" t="s">
        <v>3983</v>
      </c>
      <c r="H1740" s="18" t="s">
        <v>71</v>
      </c>
      <c r="I1740" s="18" t="s">
        <v>276</v>
      </c>
      <c r="J1740" s="21">
        <v>1031</v>
      </c>
      <c r="K1740" s="21">
        <v>0</v>
      </c>
      <c r="L1740" s="21">
        <v>0</v>
      </c>
      <c r="M1740" s="21">
        <v>0</v>
      </c>
      <c r="N1740" s="22" t="str">
        <f t="shared" si="27"/>
        <v>-</v>
      </c>
      <c r="O1740" s="21">
        <v>0</v>
      </c>
      <c r="P1740" s="21">
        <v>0</v>
      </c>
      <c r="Q1740" s="21">
        <v>0</v>
      </c>
      <c r="R1740" s="21">
        <v>0</v>
      </c>
    </row>
    <row r="1741" spans="1:18" s="13" customFormat="1" ht="27.95" customHeight="1" x14ac:dyDescent="0.25">
      <c r="A1741" s="18" t="s">
        <v>1034</v>
      </c>
      <c r="B1741" s="18" t="s">
        <v>1055</v>
      </c>
      <c r="C1741" s="19" t="s">
        <v>1763</v>
      </c>
      <c r="D1741" s="20" t="s">
        <v>134</v>
      </c>
      <c r="E1741" s="20" t="s">
        <v>1911</v>
      </c>
      <c r="F1741" s="19" t="s">
        <v>3984</v>
      </c>
      <c r="G1741" s="18" t="s">
        <v>3985</v>
      </c>
      <c r="H1741" s="18" t="s">
        <v>71</v>
      </c>
      <c r="I1741" s="18" t="s">
        <v>276</v>
      </c>
      <c r="J1741" s="21">
        <v>1031</v>
      </c>
      <c r="K1741" s="21">
        <v>0</v>
      </c>
      <c r="L1741" s="21">
        <v>0</v>
      </c>
      <c r="M1741" s="21">
        <v>0</v>
      </c>
      <c r="N1741" s="22" t="str">
        <f t="shared" si="27"/>
        <v>-</v>
      </c>
      <c r="O1741" s="21">
        <v>0</v>
      </c>
      <c r="P1741" s="21">
        <v>0</v>
      </c>
      <c r="Q1741" s="21">
        <v>0</v>
      </c>
      <c r="R1741" s="21">
        <v>0</v>
      </c>
    </row>
    <row r="1742" spans="1:18" s="13" customFormat="1" ht="27.95" customHeight="1" x14ac:dyDescent="0.25">
      <c r="A1742" s="18" t="s">
        <v>1034</v>
      </c>
      <c r="B1742" s="18" t="s">
        <v>1055</v>
      </c>
      <c r="C1742" s="19" t="s">
        <v>1763</v>
      </c>
      <c r="D1742" s="20" t="s">
        <v>134</v>
      </c>
      <c r="E1742" s="20" t="s">
        <v>2398</v>
      </c>
      <c r="F1742" s="19" t="s">
        <v>3986</v>
      </c>
      <c r="G1742" s="18" t="s">
        <v>3987</v>
      </c>
      <c r="H1742" s="18" t="s">
        <v>28</v>
      </c>
      <c r="I1742" s="18" t="s">
        <v>1750</v>
      </c>
      <c r="J1742" s="21">
        <v>1031</v>
      </c>
      <c r="K1742" s="21">
        <v>0</v>
      </c>
      <c r="L1742" s="21">
        <v>0</v>
      </c>
      <c r="M1742" s="21">
        <v>0</v>
      </c>
      <c r="N1742" s="22" t="str">
        <f t="shared" si="27"/>
        <v>-</v>
      </c>
      <c r="O1742" s="21">
        <v>0</v>
      </c>
      <c r="P1742" s="21">
        <v>0</v>
      </c>
      <c r="Q1742" s="21">
        <v>0</v>
      </c>
      <c r="R1742" s="21">
        <v>0</v>
      </c>
    </row>
    <row r="1743" spans="1:18" s="13" customFormat="1" ht="27.95" customHeight="1" x14ac:dyDescent="0.25">
      <c r="A1743" s="18" t="s">
        <v>1034</v>
      </c>
      <c r="B1743" s="18" t="s">
        <v>1055</v>
      </c>
      <c r="C1743" s="19" t="s">
        <v>1763</v>
      </c>
      <c r="D1743" s="20" t="s">
        <v>134</v>
      </c>
      <c r="E1743" s="20" t="s">
        <v>2398</v>
      </c>
      <c r="F1743" s="19" t="s">
        <v>3988</v>
      </c>
      <c r="G1743" s="18" t="s">
        <v>3989</v>
      </c>
      <c r="H1743" s="18" t="s">
        <v>28</v>
      </c>
      <c r="I1743" s="18" t="s">
        <v>109</v>
      </c>
      <c r="J1743" s="21">
        <v>1031</v>
      </c>
      <c r="K1743" s="21">
        <v>0</v>
      </c>
      <c r="L1743" s="21">
        <v>0</v>
      </c>
      <c r="M1743" s="21">
        <v>0</v>
      </c>
      <c r="N1743" s="22" t="str">
        <f t="shared" si="27"/>
        <v>-</v>
      </c>
      <c r="O1743" s="21">
        <v>0</v>
      </c>
      <c r="P1743" s="21">
        <v>0</v>
      </c>
      <c r="Q1743" s="21">
        <v>0</v>
      </c>
      <c r="R1743" s="21">
        <v>0</v>
      </c>
    </row>
    <row r="1744" spans="1:18" s="13" customFormat="1" ht="27.95" customHeight="1" x14ac:dyDescent="0.25">
      <c r="A1744" s="18" t="s">
        <v>1034</v>
      </c>
      <c r="B1744" s="18" t="s">
        <v>1055</v>
      </c>
      <c r="C1744" s="19" t="s">
        <v>1763</v>
      </c>
      <c r="D1744" s="20" t="s">
        <v>134</v>
      </c>
      <c r="E1744" s="20" t="s">
        <v>134</v>
      </c>
      <c r="F1744" s="19" t="s">
        <v>3990</v>
      </c>
      <c r="G1744" s="18" t="s">
        <v>3991</v>
      </c>
      <c r="H1744" s="18" t="s">
        <v>28</v>
      </c>
      <c r="I1744" s="18" t="s">
        <v>1489</v>
      </c>
      <c r="J1744" s="21">
        <v>1031</v>
      </c>
      <c r="K1744" s="21">
        <v>0</v>
      </c>
      <c r="L1744" s="21">
        <v>0</v>
      </c>
      <c r="M1744" s="21">
        <v>0</v>
      </c>
      <c r="N1744" s="22" t="str">
        <f t="shared" si="27"/>
        <v>-</v>
      </c>
      <c r="O1744" s="21">
        <v>0</v>
      </c>
      <c r="P1744" s="21">
        <v>0</v>
      </c>
      <c r="Q1744" s="21">
        <v>0</v>
      </c>
      <c r="R1744" s="21">
        <v>0</v>
      </c>
    </row>
    <row r="1745" spans="1:18" s="13" customFormat="1" ht="27.95" customHeight="1" x14ac:dyDescent="0.25">
      <c r="A1745" s="18" t="s">
        <v>1034</v>
      </c>
      <c r="B1745" s="18" t="s">
        <v>1055</v>
      </c>
      <c r="C1745" s="19" t="s">
        <v>1763</v>
      </c>
      <c r="D1745" s="20" t="s">
        <v>134</v>
      </c>
      <c r="E1745" s="20" t="s">
        <v>1911</v>
      </c>
      <c r="F1745" s="19" t="s">
        <v>3992</v>
      </c>
      <c r="G1745" s="18" t="s">
        <v>3993</v>
      </c>
      <c r="H1745" s="18" t="s">
        <v>28</v>
      </c>
      <c r="I1745" s="18" t="s">
        <v>1630</v>
      </c>
      <c r="J1745" s="21">
        <v>1031</v>
      </c>
      <c r="K1745" s="21">
        <v>0</v>
      </c>
      <c r="L1745" s="21">
        <v>0</v>
      </c>
      <c r="M1745" s="21">
        <v>0</v>
      </c>
      <c r="N1745" s="22" t="str">
        <f t="shared" si="27"/>
        <v>-</v>
      </c>
      <c r="O1745" s="21">
        <v>0</v>
      </c>
      <c r="P1745" s="21">
        <v>0</v>
      </c>
      <c r="Q1745" s="21">
        <v>0</v>
      </c>
      <c r="R1745" s="21">
        <v>0</v>
      </c>
    </row>
    <row r="1746" spans="1:18" s="13" customFormat="1" ht="27.95" customHeight="1" x14ac:dyDescent="0.25">
      <c r="A1746" s="18" t="s">
        <v>1034</v>
      </c>
      <c r="B1746" s="18" t="s">
        <v>1055</v>
      </c>
      <c r="C1746" s="19" t="s">
        <v>1763</v>
      </c>
      <c r="D1746" s="20" t="s">
        <v>134</v>
      </c>
      <c r="E1746" s="20" t="s">
        <v>797</v>
      </c>
      <c r="F1746" s="19" t="s">
        <v>3994</v>
      </c>
      <c r="G1746" s="18" t="s">
        <v>3995</v>
      </c>
      <c r="H1746" s="18" t="s">
        <v>28</v>
      </c>
      <c r="I1746" s="18" t="s">
        <v>1622</v>
      </c>
      <c r="J1746" s="21">
        <v>1031</v>
      </c>
      <c r="K1746" s="21">
        <v>0</v>
      </c>
      <c r="L1746" s="21">
        <v>0</v>
      </c>
      <c r="M1746" s="21">
        <v>0</v>
      </c>
      <c r="N1746" s="22" t="str">
        <f t="shared" si="27"/>
        <v>-</v>
      </c>
      <c r="O1746" s="21">
        <v>0</v>
      </c>
      <c r="P1746" s="21">
        <v>0</v>
      </c>
      <c r="Q1746" s="21">
        <v>0</v>
      </c>
      <c r="R1746" s="21">
        <v>0</v>
      </c>
    </row>
    <row r="1747" spans="1:18" s="13" customFormat="1" ht="27.95" customHeight="1" x14ac:dyDescent="0.25">
      <c r="A1747" s="18" t="s">
        <v>1034</v>
      </c>
      <c r="B1747" s="18" t="s">
        <v>1055</v>
      </c>
      <c r="C1747" s="19" t="s">
        <v>1763</v>
      </c>
      <c r="D1747" s="20" t="s">
        <v>132</v>
      </c>
      <c r="E1747" s="20" t="s">
        <v>797</v>
      </c>
      <c r="F1747" s="19" t="s">
        <v>3996</v>
      </c>
      <c r="G1747" s="18" t="s">
        <v>3997</v>
      </c>
      <c r="H1747" s="18" t="s">
        <v>28</v>
      </c>
      <c r="I1747" s="18" t="s">
        <v>29</v>
      </c>
      <c r="J1747" s="21">
        <v>1031</v>
      </c>
      <c r="K1747" s="21">
        <v>0</v>
      </c>
      <c r="L1747" s="21">
        <v>0</v>
      </c>
      <c r="M1747" s="21">
        <v>0</v>
      </c>
      <c r="N1747" s="22" t="str">
        <f t="shared" si="27"/>
        <v>-</v>
      </c>
      <c r="O1747" s="21">
        <v>0</v>
      </c>
      <c r="P1747" s="21">
        <v>0</v>
      </c>
      <c r="Q1747" s="21">
        <v>0</v>
      </c>
      <c r="R1747" s="21">
        <v>0</v>
      </c>
    </row>
    <row r="1748" spans="1:18" s="13" customFormat="1" ht="27.95" customHeight="1" x14ac:dyDescent="0.25">
      <c r="A1748" s="18" t="s">
        <v>1034</v>
      </c>
      <c r="B1748" s="18" t="s">
        <v>1055</v>
      </c>
      <c r="C1748" s="19" t="s">
        <v>1763</v>
      </c>
      <c r="D1748" s="20" t="s">
        <v>132</v>
      </c>
      <c r="E1748" s="20" t="s">
        <v>132</v>
      </c>
      <c r="F1748" s="19" t="s">
        <v>3998</v>
      </c>
      <c r="G1748" s="18" t="s">
        <v>3999</v>
      </c>
      <c r="H1748" s="18" t="s">
        <v>28</v>
      </c>
      <c r="I1748" s="18" t="s">
        <v>29</v>
      </c>
      <c r="J1748" s="21">
        <v>1031</v>
      </c>
      <c r="K1748" s="21">
        <v>0</v>
      </c>
      <c r="L1748" s="21">
        <v>0</v>
      </c>
      <c r="M1748" s="21">
        <v>0</v>
      </c>
      <c r="N1748" s="22" t="str">
        <f t="shared" si="27"/>
        <v>-</v>
      </c>
      <c r="O1748" s="21">
        <v>0</v>
      </c>
      <c r="P1748" s="21">
        <v>0</v>
      </c>
      <c r="Q1748" s="21">
        <v>0</v>
      </c>
      <c r="R1748" s="21">
        <v>0</v>
      </c>
    </row>
    <row r="1749" spans="1:18" s="13" customFormat="1" ht="27.95" customHeight="1" x14ac:dyDescent="0.25">
      <c r="A1749" s="18" t="s">
        <v>1034</v>
      </c>
      <c r="B1749" s="18" t="s">
        <v>1055</v>
      </c>
      <c r="C1749" s="19" t="s">
        <v>1763</v>
      </c>
      <c r="D1749" s="20" t="s">
        <v>132</v>
      </c>
      <c r="E1749" s="20" t="s">
        <v>132</v>
      </c>
      <c r="F1749" s="19" t="s">
        <v>4000</v>
      </c>
      <c r="G1749" s="18" t="s">
        <v>4001</v>
      </c>
      <c r="H1749" s="18" t="s">
        <v>28</v>
      </c>
      <c r="I1749" s="18" t="s">
        <v>2634</v>
      </c>
      <c r="J1749" s="21">
        <v>1031</v>
      </c>
      <c r="K1749" s="21">
        <v>0</v>
      </c>
      <c r="L1749" s="21">
        <v>0</v>
      </c>
      <c r="M1749" s="21">
        <v>0</v>
      </c>
      <c r="N1749" s="22" t="str">
        <f t="shared" si="27"/>
        <v>-</v>
      </c>
      <c r="O1749" s="21">
        <v>0</v>
      </c>
      <c r="P1749" s="21">
        <v>0</v>
      </c>
      <c r="Q1749" s="21">
        <v>0</v>
      </c>
      <c r="R1749" s="21">
        <v>0</v>
      </c>
    </row>
    <row r="1750" spans="1:18" s="13" customFormat="1" ht="27.95" customHeight="1" x14ac:dyDescent="0.25">
      <c r="A1750" s="18" t="s">
        <v>1034</v>
      </c>
      <c r="B1750" s="18" t="s">
        <v>1055</v>
      </c>
      <c r="C1750" s="19" t="s">
        <v>1763</v>
      </c>
      <c r="D1750" s="20" t="s">
        <v>134</v>
      </c>
      <c r="E1750" s="20" t="s">
        <v>134</v>
      </c>
      <c r="F1750" s="19" t="s">
        <v>3022</v>
      </c>
      <c r="G1750" s="18" t="s">
        <v>3023</v>
      </c>
      <c r="H1750" s="18" t="s">
        <v>71</v>
      </c>
      <c r="I1750" s="18" t="s">
        <v>2642</v>
      </c>
      <c r="J1750" s="21">
        <v>0</v>
      </c>
      <c r="K1750" s="21">
        <v>100000</v>
      </c>
      <c r="L1750" s="21">
        <v>100000</v>
      </c>
      <c r="M1750" s="21">
        <v>57417.434000000001</v>
      </c>
      <c r="N1750" s="22">
        <f t="shared" si="27"/>
        <v>0.57417434000000001</v>
      </c>
      <c r="O1750" s="21">
        <v>0</v>
      </c>
      <c r="P1750" s="21">
        <v>0</v>
      </c>
      <c r="Q1750" s="21">
        <v>0</v>
      </c>
      <c r="R1750" s="21">
        <v>0</v>
      </c>
    </row>
    <row r="1751" spans="1:18" s="13" customFormat="1" ht="27.95" customHeight="1" x14ac:dyDescent="0.25">
      <c r="A1751" s="18" t="s">
        <v>1034</v>
      </c>
      <c r="B1751" s="18" t="s">
        <v>30</v>
      </c>
      <c r="C1751" s="19" t="s">
        <v>1763</v>
      </c>
      <c r="D1751" s="20" t="s">
        <v>134</v>
      </c>
      <c r="E1751" s="20" t="s">
        <v>134</v>
      </c>
      <c r="F1751" s="19" t="s">
        <v>5107</v>
      </c>
      <c r="G1751" s="18" t="s">
        <v>5108</v>
      </c>
      <c r="H1751" s="18" t="s">
        <v>112</v>
      </c>
      <c r="I1751" s="18" t="s">
        <v>114</v>
      </c>
      <c r="J1751" s="21">
        <v>0</v>
      </c>
      <c r="K1751" s="21">
        <v>120000</v>
      </c>
      <c r="L1751" s="21">
        <v>120000</v>
      </c>
      <c r="M1751" s="21">
        <v>0</v>
      </c>
      <c r="N1751" s="22">
        <f t="shared" si="27"/>
        <v>0</v>
      </c>
      <c r="O1751" s="21">
        <v>0</v>
      </c>
      <c r="P1751" s="21">
        <v>0</v>
      </c>
      <c r="Q1751" s="21">
        <v>0</v>
      </c>
      <c r="R1751" s="21">
        <v>0</v>
      </c>
    </row>
    <row r="1752" spans="1:18" s="13" customFormat="1" ht="27.95" customHeight="1" x14ac:dyDescent="0.25">
      <c r="A1752" s="18" t="s">
        <v>1034</v>
      </c>
      <c r="B1752" s="18" t="s">
        <v>30</v>
      </c>
      <c r="C1752" s="19" t="s">
        <v>1763</v>
      </c>
      <c r="D1752" s="20" t="s">
        <v>134</v>
      </c>
      <c r="E1752" s="20" t="s">
        <v>134</v>
      </c>
      <c r="F1752" s="19" t="s">
        <v>2661</v>
      </c>
      <c r="G1752" s="18" t="s">
        <v>2662</v>
      </c>
      <c r="H1752" s="18" t="s">
        <v>31</v>
      </c>
      <c r="I1752" s="18" t="s">
        <v>1636</v>
      </c>
      <c r="J1752" s="21">
        <v>1573263</v>
      </c>
      <c r="K1752" s="21">
        <v>1154061</v>
      </c>
      <c r="L1752" s="21">
        <v>1154061</v>
      </c>
      <c r="M1752" s="21">
        <v>0</v>
      </c>
      <c r="N1752" s="22">
        <f t="shared" si="27"/>
        <v>0</v>
      </c>
      <c r="O1752" s="21">
        <v>371910</v>
      </c>
      <c r="P1752" s="21">
        <v>0</v>
      </c>
      <c r="Q1752" s="21">
        <v>0</v>
      </c>
      <c r="R1752" s="21">
        <v>0</v>
      </c>
    </row>
    <row r="1753" spans="1:18" s="13" customFormat="1" ht="27.95" customHeight="1" x14ac:dyDescent="0.25">
      <c r="A1753" s="18" t="s">
        <v>1034</v>
      </c>
      <c r="B1753" s="18" t="s">
        <v>30</v>
      </c>
      <c r="C1753" s="19" t="s">
        <v>1763</v>
      </c>
      <c r="D1753" s="20" t="s">
        <v>132</v>
      </c>
      <c r="E1753" s="20" t="s">
        <v>797</v>
      </c>
      <c r="F1753" s="19" t="s">
        <v>5109</v>
      </c>
      <c r="G1753" s="18" t="s">
        <v>5110</v>
      </c>
      <c r="H1753" s="18" t="s">
        <v>31</v>
      </c>
      <c r="I1753" s="18" t="s">
        <v>1646</v>
      </c>
      <c r="J1753" s="21">
        <v>0</v>
      </c>
      <c r="K1753" s="21">
        <v>10000</v>
      </c>
      <c r="L1753" s="21">
        <v>10000</v>
      </c>
      <c r="M1753" s="21">
        <v>0</v>
      </c>
      <c r="N1753" s="22">
        <f t="shared" si="27"/>
        <v>0</v>
      </c>
      <c r="O1753" s="21">
        <v>0</v>
      </c>
      <c r="P1753" s="21">
        <v>0</v>
      </c>
      <c r="Q1753" s="21">
        <v>0</v>
      </c>
      <c r="R1753" s="21">
        <v>0</v>
      </c>
    </row>
    <row r="1754" spans="1:18" s="13" customFormat="1" ht="27.95" customHeight="1" x14ac:dyDescent="0.25">
      <c r="A1754" s="18" t="s">
        <v>1034</v>
      </c>
      <c r="B1754" s="18" t="s">
        <v>30</v>
      </c>
      <c r="C1754" s="19" t="s">
        <v>1763</v>
      </c>
      <c r="D1754" s="20" t="s">
        <v>134</v>
      </c>
      <c r="E1754" s="20" t="s">
        <v>134</v>
      </c>
      <c r="F1754" s="19" t="s">
        <v>2120</v>
      </c>
      <c r="G1754" s="18" t="s">
        <v>2121</v>
      </c>
      <c r="H1754" s="18" t="s">
        <v>112</v>
      </c>
      <c r="I1754" s="18" t="s">
        <v>1643</v>
      </c>
      <c r="J1754" s="21">
        <v>0</v>
      </c>
      <c r="K1754" s="21">
        <v>520052</v>
      </c>
      <c r="L1754" s="21">
        <v>520052</v>
      </c>
      <c r="M1754" s="21">
        <v>101033.63800000001</v>
      </c>
      <c r="N1754" s="22">
        <f t="shared" si="27"/>
        <v>0.19427603008929878</v>
      </c>
      <c r="O1754" s="21">
        <v>0</v>
      </c>
      <c r="P1754" s="21">
        <v>0</v>
      </c>
      <c r="Q1754" s="21">
        <v>0</v>
      </c>
      <c r="R1754" s="21">
        <v>0</v>
      </c>
    </row>
    <row r="1755" spans="1:18" s="13" customFormat="1" ht="27.95" customHeight="1" x14ac:dyDescent="0.25">
      <c r="A1755" s="18" t="s">
        <v>1034</v>
      </c>
      <c r="B1755" s="18" t="s">
        <v>30</v>
      </c>
      <c r="C1755" s="19" t="s">
        <v>1763</v>
      </c>
      <c r="D1755" s="20" t="s">
        <v>132</v>
      </c>
      <c r="E1755" s="20" t="s">
        <v>797</v>
      </c>
      <c r="F1755" s="19" t="s">
        <v>1936</v>
      </c>
      <c r="G1755" s="18" t="s">
        <v>1937</v>
      </c>
      <c r="H1755" s="18" t="s">
        <v>112</v>
      </c>
      <c r="I1755" s="18" t="s">
        <v>1643</v>
      </c>
      <c r="J1755" s="21">
        <v>398870</v>
      </c>
      <c r="K1755" s="21">
        <v>1992096</v>
      </c>
      <c r="L1755" s="21">
        <v>1992096</v>
      </c>
      <c r="M1755" s="21">
        <v>418580.4</v>
      </c>
      <c r="N1755" s="22">
        <f t="shared" si="27"/>
        <v>0.21012059659775434</v>
      </c>
      <c r="O1755" s="21">
        <v>0</v>
      </c>
      <c r="P1755" s="21">
        <v>0</v>
      </c>
      <c r="Q1755" s="21">
        <v>0</v>
      </c>
      <c r="R1755" s="21">
        <v>0</v>
      </c>
    </row>
    <row r="1756" spans="1:18" s="13" customFormat="1" ht="27.95" customHeight="1" x14ac:dyDescent="0.25">
      <c r="A1756" s="18" t="s">
        <v>1034</v>
      </c>
      <c r="B1756" s="18" t="s">
        <v>30</v>
      </c>
      <c r="C1756" s="19" t="s">
        <v>1763</v>
      </c>
      <c r="D1756" s="20" t="s">
        <v>134</v>
      </c>
      <c r="E1756" s="20" t="s">
        <v>134</v>
      </c>
      <c r="F1756" s="19" t="s">
        <v>1938</v>
      </c>
      <c r="G1756" s="18" t="s">
        <v>1939</v>
      </c>
      <c r="H1756" s="18" t="s">
        <v>31</v>
      </c>
      <c r="I1756" s="18" t="s">
        <v>1491</v>
      </c>
      <c r="J1756" s="21">
        <v>0</v>
      </c>
      <c r="K1756" s="21">
        <v>8739</v>
      </c>
      <c r="L1756" s="21">
        <v>8739</v>
      </c>
      <c r="M1756" s="21">
        <v>8697.7430000000004</v>
      </c>
      <c r="N1756" s="22">
        <f t="shared" si="27"/>
        <v>0.99527897928824816</v>
      </c>
      <c r="O1756" s="21">
        <v>0</v>
      </c>
      <c r="P1756" s="21">
        <v>0</v>
      </c>
      <c r="Q1756" s="21">
        <v>0</v>
      </c>
      <c r="R1756" s="21">
        <v>0</v>
      </c>
    </row>
    <row r="1757" spans="1:18" s="13" customFormat="1" ht="27.95" customHeight="1" x14ac:dyDescent="0.25">
      <c r="A1757" s="18" t="s">
        <v>1034</v>
      </c>
      <c r="B1757" s="18" t="s">
        <v>30</v>
      </c>
      <c r="C1757" s="19" t="s">
        <v>1763</v>
      </c>
      <c r="D1757" s="20" t="s">
        <v>134</v>
      </c>
      <c r="E1757" s="20" t="s">
        <v>134</v>
      </c>
      <c r="F1757" s="19" t="s">
        <v>1940</v>
      </c>
      <c r="G1757" s="18" t="s">
        <v>2663</v>
      </c>
      <c r="H1757" s="18" t="s">
        <v>31</v>
      </c>
      <c r="I1757" s="18" t="s">
        <v>1636</v>
      </c>
      <c r="J1757" s="21">
        <v>0</v>
      </c>
      <c r="K1757" s="21">
        <v>21210</v>
      </c>
      <c r="L1757" s="21">
        <v>21210</v>
      </c>
      <c r="M1757" s="21">
        <v>0</v>
      </c>
      <c r="N1757" s="22">
        <f t="shared" si="27"/>
        <v>0</v>
      </c>
      <c r="O1757" s="21">
        <v>0</v>
      </c>
      <c r="P1757" s="21">
        <v>0</v>
      </c>
      <c r="Q1757" s="21">
        <v>0</v>
      </c>
      <c r="R1757" s="21">
        <v>0</v>
      </c>
    </row>
    <row r="1758" spans="1:18" s="13" customFormat="1" ht="27.95" customHeight="1" x14ac:dyDescent="0.25">
      <c r="A1758" s="18" t="s">
        <v>1034</v>
      </c>
      <c r="B1758" s="18" t="s">
        <v>30</v>
      </c>
      <c r="C1758" s="19" t="s">
        <v>1763</v>
      </c>
      <c r="D1758" s="20" t="s">
        <v>132</v>
      </c>
      <c r="E1758" s="20" t="s">
        <v>132</v>
      </c>
      <c r="F1758" s="19" t="s">
        <v>2122</v>
      </c>
      <c r="G1758" s="18" t="s">
        <v>4002</v>
      </c>
      <c r="H1758" s="18" t="s">
        <v>112</v>
      </c>
      <c r="I1758" s="18" t="s">
        <v>1643</v>
      </c>
      <c r="J1758" s="21">
        <v>24180</v>
      </c>
      <c r="K1758" s="21">
        <v>0</v>
      </c>
      <c r="L1758" s="21">
        <v>0</v>
      </c>
      <c r="M1758" s="21">
        <v>0</v>
      </c>
      <c r="N1758" s="22" t="str">
        <f t="shared" si="27"/>
        <v>-</v>
      </c>
      <c r="O1758" s="21">
        <v>0</v>
      </c>
      <c r="P1758" s="21">
        <v>0</v>
      </c>
      <c r="Q1758" s="21">
        <v>0</v>
      </c>
      <c r="R1758" s="21">
        <v>0</v>
      </c>
    </row>
    <row r="1759" spans="1:18" s="13" customFormat="1" ht="27.95" customHeight="1" x14ac:dyDescent="0.25">
      <c r="A1759" s="18" t="s">
        <v>1034</v>
      </c>
      <c r="B1759" s="18" t="s">
        <v>30</v>
      </c>
      <c r="C1759" s="19" t="s">
        <v>1763</v>
      </c>
      <c r="D1759" s="20" t="s">
        <v>134</v>
      </c>
      <c r="E1759" s="20" t="s">
        <v>134</v>
      </c>
      <c r="F1759" s="19" t="s">
        <v>1941</v>
      </c>
      <c r="G1759" s="18" t="s">
        <v>1942</v>
      </c>
      <c r="H1759" s="18" t="s">
        <v>31</v>
      </c>
      <c r="I1759" s="18" t="s">
        <v>1491</v>
      </c>
      <c r="J1759" s="21">
        <v>0</v>
      </c>
      <c r="K1759" s="21">
        <v>21600</v>
      </c>
      <c r="L1759" s="21">
        <v>21600</v>
      </c>
      <c r="M1759" s="21">
        <v>0</v>
      </c>
      <c r="N1759" s="22">
        <f t="shared" si="27"/>
        <v>0</v>
      </c>
      <c r="O1759" s="21">
        <v>0</v>
      </c>
      <c r="P1759" s="21">
        <v>0</v>
      </c>
      <c r="Q1759" s="21">
        <v>0</v>
      </c>
      <c r="R1759" s="21">
        <v>0</v>
      </c>
    </row>
    <row r="1760" spans="1:18" s="13" customFormat="1" ht="27.95" customHeight="1" x14ac:dyDescent="0.25">
      <c r="A1760" s="18" t="s">
        <v>1034</v>
      </c>
      <c r="B1760" s="18" t="s">
        <v>30</v>
      </c>
      <c r="C1760" s="19" t="s">
        <v>1763</v>
      </c>
      <c r="D1760" s="20" t="s">
        <v>132</v>
      </c>
      <c r="E1760" s="20" t="s">
        <v>132</v>
      </c>
      <c r="F1760" s="19" t="s">
        <v>2123</v>
      </c>
      <c r="G1760" s="18" t="s">
        <v>2124</v>
      </c>
      <c r="H1760" s="18" t="s">
        <v>31</v>
      </c>
      <c r="I1760" s="18" t="s">
        <v>1637</v>
      </c>
      <c r="J1760" s="21">
        <v>986782</v>
      </c>
      <c r="K1760" s="21">
        <v>1701210</v>
      </c>
      <c r="L1760" s="21">
        <v>1701210</v>
      </c>
      <c r="M1760" s="21">
        <v>34413.195</v>
      </c>
      <c r="N1760" s="22">
        <f t="shared" si="27"/>
        <v>2.0228657837656726E-2</v>
      </c>
      <c r="O1760" s="21">
        <v>0</v>
      </c>
      <c r="P1760" s="21">
        <v>0</v>
      </c>
      <c r="Q1760" s="21">
        <v>0</v>
      </c>
      <c r="R1760" s="21">
        <v>0</v>
      </c>
    </row>
    <row r="1761" spans="1:18" s="13" customFormat="1" ht="27.95" customHeight="1" x14ac:dyDescent="0.25">
      <c r="A1761" s="18" t="s">
        <v>1034</v>
      </c>
      <c r="B1761" s="18" t="s">
        <v>30</v>
      </c>
      <c r="C1761" s="19" t="s">
        <v>1763</v>
      </c>
      <c r="D1761" s="20" t="s">
        <v>134</v>
      </c>
      <c r="E1761" s="20" t="s">
        <v>134</v>
      </c>
      <c r="F1761" s="19" t="s">
        <v>4003</v>
      </c>
      <c r="G1761" s="18" t="s">
        <v>4004</v>
      </c>
      <c r="H1761" s="18" t="s">
        <v>31</v>
      </c>
      <c r="I1761" s="18" t="s">
        <v>1646</v>
      </c>
      <c r="J1761" s="21">
        <v>10310</v>
      </c>
      <c r="K1761" s="21">
        <v>0</v>
      </c>
      <c r="L1761" s="21">
        <v>0</v>
      </c>
      <c r="M1761" s="21">
        <v>0</v>
      </c>
      <c r="N1761" s="22" t="str">
        <f t="shared" si="27"/>
        <v>-</v>
      </c>
      <c r="O1761" s="21">
        <v>0</v>
      </c>
      <c r="P1761" s="21">
        <v>0</v>
      </c>
      <c r="Q1761" s="21">
        <v>0</v>
      </c>
      <c r="R1761" s="21">
        <v>0</v>
      </c>
    </row>
    <row r="1762" spans="1:18" s="13" customFormat="1" ht="27.95" customHeight="1" x14ac:dyDescent="0.25">
      <c r="A1762" s="18" t="s">
        <v>1034</v>
      </c>
      <c r="B1762" s="18" t="s">
        <v>30</v>
      </c>
      <c r="C1762" s="19" t="s">
        <v>1763</v>
      </c>
      <c r="D1762" s="20" t="s">
        <v>134</v>
      </c>
      <c r="E1762" s="20" t="s">
        <v>134</v>
      </c>
      <c r="F1762" s="19" t="s">
        <v>4005</v>
      </c>
      <c r="G1762" s="18" t="s">
        <v>4006</v>
      </c>
      <c r="H1762" s="18" t="s">
        <v>112</v>
      </c>
      <c r="I1762" s="18" t="s">
        <v>1647</v>
      </c>
      <c r="J1762" s="21">
        <v>10310</v>
      </c>
      <c r="K1762" s="21">
        <v>0</v>
      </c>
      <c r="L1762" s="21">
        <v>0</v>
      </c>
      <c r="M1762" s="21">
        <v>0</v>
      </c>
      <c r="N1762" s="22" t="str">
        <f t="shared" si="27"/>
        <v>-</v>
      </c>
      <c r="O1762" s="21">
        <v>0</v>
      </c>
      <c r="P1762" s="21">
        <v>0</v>
      </c>
      <c r="Q1762" s="21">
        <v>0</v>
      </c>
      <c r="R1762" s="21">
        <v>0</v>
      </c>
    </row>
    <row r="1763" spans="1:18" s="13" customFormat="1" ht="27.95" customHeight="1" x14ac:dyDescent="0.25">
      <c r="A1763" s="18" t="s">
        <v>1034</v>
      </c>
      <c r="B1763" s="18" t="s">
        <v>30</v>
      </c>
      <c r="C1763" s="19" t="s">
        <v>1763</v>
      </c>
      <c r="D1763" s="20" t="s">
        <v>134</v>
      </c>
      <c r="E1763" s="20" t="s">
        <v>134</v>
      </c>
      <c r="F1763" s="19" t="s">
        <v>4007</v>
      </c>
      <c r="G1763" s="18" t="s">
        <v>4008</v>
      </c>
      <c r="H1763" s="18" t="s">
        <v>112</v>
      </c>
      <c r="I1763" s="18" t="s">
        <v>114</v>
      </c>
      <c r="J1763" s="21">
        <v>10310</v>
      </c>
      <c r="K1763" s="21">
        <v>0</v>
      </c>
      <c r="L1763" s="21">
        <v>0</v>
      </c>
      <c r="M1763" s="21">
        <v>0</v>
      </c>
      <c r="N1763" s="22" t="str">
        <f t="shared" si="27"/>
        <v>-</v>
      </c>
      <c r="O1763" s="21">
        <v>0</v>
      </c>
      <c r="P1763" s="21">
        <v>0</v>
      </c>
      <c r="Q1763" s="21">
        <v>0</v>
      </c>
      <c r="R1763" s="21">
        <v>0</v>
      </c>
    </row>
    <row r="1764" spans="1:18" s="13" customFormat="1" ht="27.95" customHeight="1" x14ac:dyDescent="0.25">
      <c r="A1764" s="18" t="s">
        <v>1034</v>
      </c>
      <c r="B1764" s="18" t="s">
        <v>30</v>
      </c>
      <c r="C1764" s="19" t="s">
        <v>1763</v>
      </c>
      <c r="D1764" s="20" t="s">
        <v>134</v>
      </c>
      <c r="E1764" s="20" t="s">
        <v>134</v>
      </c>
      <c r="F1764" s="19" t="s">
        <v>4009</v>
      </c>
      <c r="G1764" s="18" t="s">
        <v>4010</v>
      </c>
      <c r="H1764" s="18" t="s">
        <v>112</v>
      </c>
      <c r="I1764" s="18" t="s">
        <v>114</v>
      </c>
      <c r="J1764" s="21">
        <v>10310</v>
      </c>
      <c r="K1764" s="21">
        <v>30000</v>
      </c>
      <c r="L1764" s="21">
        <v>30000</v>
      </c>
      <c r="M1764" s="21">
        <v>0</v>
      </c>
      <c r="N1764" s="22">
        <f t="shared" si="27"/>
        <v>0</v>
      </c>
      <c r="O1764" s="21">
        <v>100000</v>
      </c>
      <c r="P1764" s="21">
        <v>88042</v>
      </c>
      <c r="Q1764" s="21">
        <v>0</v>
      </c>
      <c r="R1764" s="21">
        <v>0</v>
      </c>
    </row>
    <row r="1765" spans="1:18" s="13" customFormat="1" ht="27.95" customHeight="1" x14ac:dyDescent="0.25">
      <c r="A1765" s="18" t="s">
        <v>1034</v>
      </c>
      <c r="B1765" s="18" t="s">
        <v>30</v>
      </c>
      <c r="C1765" s="19" t="s">
        <v>1763</v>
      </c>
      <c r="D1765" s="20" t="s">
        <v>134</v>
      </c>
      <c r="E1765" s="20" t="s">
        <v>134</v>
      </c>
      <c r="F1765" s="19" t="s">
        <v>4011</v>
      </c>
      <c r="G1765" s="18" t="s">
        <v>4012</v>
      </c>
      <c r="H1765" s="18" t="s">
        <v>112</v>
      </c>
      <c r="I1765" s="18" t="s">
        <v>1643</v>
      </c>
      <c r="J1765" s="21">
        <v>10310</v>
      </c>
      <c r="K1765" s="21">
        <v>16500</v>
      </c>
      <c r="L1765" s="21">
        <v>16500</v>
      </c>
      <c r="M1765" s="21">
        <v>0</v>
      </c>
      <c r="N1765" s="22">
        <f t="shared" si="27"/>
        <v>0</v>
      </c>
      <c r="O1765" s="21">
        <v>0</v>
      </c>
      <c r="P1765" s="21">
        <v>0</v>
      </c>
      <c r="Q1765" s="21">
        <v>0</v>
      </c>
      <c r="R1765" s="21">
        <v>0</v>
      </c>
    </row>
    <row r="1766" spans="1:18" s="13" customFormat="1" ht="27.95" customHeight="1" x14ac:dyDescent="0.25">
      <c r="A1766" s="18" t="s">
        <v>1034</v>
      </c>
      <c r="B1766" s="18" t="s">
        <v>30</v>
      </c>
      <c r="C1766" s="19" t="s">
        <v>1763</v>
      </c>
      <c r="D1766" s="20" t="s">
        <v>134</v>
      </c>
      <c r="E1766" s="20" t="s">
        <v>134</v>
      </c>
      <c r="F1766" s="19" t="s">
        <v>4013</v>
      </c>
      <c r="G1766" s="18" t="s">
        <v>4014</v>
      </c>
      <c r="H1766" s="18" t="s">
        <v>112</v>
      </c>
      <c r="I1766" s="18" t="s">
        <v>1643</v>
      </c>
      <c r="J1766" s="21">
        <v>10310</v>
      </c>
      <c r="K1766" s="21">
        <v>16500</v>
      </c>
      <c r="L1766" s="21">
        <v>16500</v>
      </c>
      <c r="M1766" s="21">
        <v>0</v>
      </c>
      <c r="N1766" s="22">
        <f t="shared" si="27"/>
        <v>0</v>
      </c>
      <c r="O1766" s="21">
        <v>0</v>
      </c>
      <c r="P1766" s="21">
        <v>0</v>
      </c>
      <c r="Q1766" s="21">
        <v>0</v>
      </c>
      <c r="R1766" s="21">
        <v>0</v>
      </c>
    </row>
    <row r="1767" spans="1:18" s="13" customFormat="1" ht="27.95" customHeight="1" x14ac:dyDescent="0.25">
      <c r="A1767" s="18" t="s">
        <v>1034</v>
      </c>
      <c r="B1767" s="18" t="s">
        <v>30</v>
      </c>
      <c r="C1767" s="19" t="s">
        <v>1763</v>
      </c>
      <c r="D1767" s="20" t="s">
        <v>134</v>
      </c>
      <c r="E1767" s="20" t="s">
        <v>134</v>
      </c>
      <c r="F1767" s="19" t="s">
        <v>4015</v>
      </c>
      <c r="G1767" s="18" t="s">
        <v>4016</v>
      </c>
      <c r="H1767" s="18" t="s">
        <v>112</v>
      </c>
      <c r="I1767" s="18" t="s">
        <v>1643</v>
      </c>
      <c r="J1767" s="21">
        <v>10310</v>
      </c>
      <c r="K1767" s="21">
        <v>0</v>
      </c>
      <c r="L1767" s="21">
        <v>0</v>
      </c>
      <c r="M1767" s="21">
        <v>0</v>
      </c>
      <c r="N1767" s="22" t="str">
        <f t="shared" si="27"/>
        <v>-</v>
      </c>
      <c r="O1767" s="21">
        <v>0</v>
      </c>
      <c r="P1767" s="21">
        <v>0</v>
      </c>
      <c r="Q1767" s="21">
        <v>0</v>
      </c>
      <c r="R1767" s="21">
        <v>0</v>
      </c>
    </row>
    <row r="1768" spans="1:18" s="13" customFormat="1" ht="27.95" customHeight="1" x14ac:dyDescent="0.25">
      <c r="A1768" s="18" t="s">
        <v>1034</v>
      </c>
      <c r="B1768" s="18" t="s">
        <v>30</v>
      </c>
      <c r="C1768" s="19" t="s">
        <v>1763</v>
      </c>
      <c r="D1768" s="20" t="s">
        <v>134</v>
      </c>
      <c r="E1768" s="20" t="s">
        <v>134</v>
      </c>
      <c r="F1768" s="19" t="s">
        <v>4017</v>
      </c>
      <c r="G1768" s="18" t="s">
        <v>4018</v>
      </c>
      <c r="H1768" s="18" t="s">
        <v>112</v>
      </c>
      <c r="I1768" s="18" t="s">
        <v>1643</v>
      </c>
      <c r="J1768" s="21">
        <v>10310</v>
      </c>
      <c r="K1768" s="21">
        <v>0</v>
      </c>
      <c r="L1768" s="21">
        <v>0</v>
      </c>
      <c r="M1768" s="21">
        <v>0</v>
      </c>
      <c r="N1768" s="22" t="str">
        <f t="shared" si="27"/>
        <v>-</v>
      </c>
      <c r="O1768" s="21">
        <v>0</v>
      </c>
      <c r="P1768" s="21">
        <v>0</v>
      </c>
      <c r="Q1768" s="21">
        <v>0</v>
      </c>
      <c r="R1768" s="21">
        <v>0</v>
      </c>
    </row>
    <row r="1769" spans="1:18" s="13" customFormat="1" ht="27.95" customHeight="1" x14ac:dyDescent="0.25">
      <c r="A1769" s="18" t="s">
        <v>1034</v>
      </c>
      <c r="B1769" s="18" t="s">
        <v>30</v>
      </c>
      <c r="C1769" s="19" t="s">
        <v>1763</v>
      </c>
      <c r="D1769" s="20" t="s">
        <v>134</v>
      </c>
      <c r="E1769" s="20" t="s">
        <v>134</v>
      </c>
      <c r="F1769" s="19" t="s">
        <v>4019</v>
      </c>
      <c r="G1769" s="18" t="s">
        <v>4020</v>
      </c>
      <c r="H1769" s="18" t="s">
        <v>31</v>
      </c>
      <c r="I1769" s="18" t="s">
        <v>1638</v>
      </c>
      <c r="J1769" s="21">
        <v>15465</v>
      </c>
      <c r="K1769" s="21">
        <v>0</v>
      </c>
      <c r="L1769" s="21">
        <v>0</v>
      </c>
      <c r="M1769" s="21">
        <v>0</v>
      </c>
      <c r="N1769" s="22" t="str">
        <f t="shared" si="27"/>
        <v>-</v>
      </c>
      <c r="O1769" s="21">
        <v>0</v>
      </c>
      <c r="P1769" s="21">
        <v>0</v>
      </c>
      <c r="Q1769" s="21">
        <v>0</v>
      </c>
      <c r="R1769" s="21">
        <v>0</v>
      </c>
    </row>
    <row r="1770" spans="1:18" s="13" customFormat="1" ht="27.95" customHeight="1" x14ac:dyDescent="0.25">
      <c r="A1770" s="18" t="s">
        <v>1034</v>
      </c>
      <c r="B1770" s="18" t="s">
        <v>30</v>
      </c>
      <c r="C1770" s="19" t="s">
        <v>1763</v>
      </c>
      <c r="D1770" s="20" t="s">
        <v>134</v>
      </c>
      <c r="E1770" s="20" t="s">
        <v>134</v>
      </c>
      <c r="F1770" s="19" t="s">
        <v>4021</v>
      </c>
      <c r="G1770" s="18" t="s">
        <v>4022</v>
      </c>
      <c r="H1770" s="18" t="s">
        <v>31</v>
      </c>
      <c r="I1770" s="18" t="s">
        <v>1646</v>
      </c>
      <c r="J1770" s="21">
        <v>10310</v>
      </c>
      <c r="K1770" s="21">
        <v>16500</v>
      </c>
      <c r="L1770" s="21">
        <v>16500</v>
      </c>
      <c r="M1770" s="21">
        <v>0</v>
      </c>
      <c r="N1770" s="22">
        <f t="shared" si="27"/>
        <v>0</v>
      </c>
      <c r="O1770" s="21">
        <v>0</v>
      </c>
      <c r="P1770" s="21">
        <v>0</v>
      </c>
      <c r="Q1770" s="21">
        <v>0</v>
      </c>
      <c r="R1770" s="21">
        <v>0</v>
      </c>
    </row>
    <row r="1771" spans="1:18" s="13" customFormat="1" ht="27.95" customHeight="1" x14ac:dyDescent="0.25">
      <c r="A1771" s="18" t="s">
        <v>1034</v>
      </c>
      <c r="B1771" s="18" t="s">
        <v>30</v>
      </c>
      <c r="C1771" s="19" t="s">
        <v>1763</v>
      </c>
      <c r="D1771" s="20" t="s">
        <v>134</v>
      </c>
      <c r="E1771" s="20" t="s">
        <v>134</v>
      </c>
      <c r="F1771" s="19" t="s">
        <v>4023</v>
      </c>
      <c r="G1771" s="18" t="s">
        <v>4024</v>
      </c>
      <c r="H1771" s="18" t="s">
        <v>31</v>
      </c>
      <c r="I1771" s="18" t="s">
        <v>31</v>
      </c>
      <c r="J1771" s="21">
        <v>15465</v>
      </c>
      <c r="K1771" s="21">
        <v>0</v>
      </c>
      <c r="L1771" s="21">
        <v>0</v>
      </c>
      <c r="M1771" s="21">
        <v>0</v>
      </c>
      <c r="N1771" s="22" t="str">
        <f t="shared" si="27"/>
        <v>-</v>
      </c>
      <c r="O1771" s="21">
        <v>0</v>
      </c>
      <c r="P1771" s="21">
        <v>0</v>
      </c>
      <c r="Q1771" s="21">
        <v>0</v>
      </c>
      <c r="R1771" s="21">
        <v>0</v>
      </c>
    </row>
    <row r="1772" spans="1:18" s="13" customFormat="1" ht="27.95" customHeight="1" x14ac:dyDescent="0.25">
      <c r="A1772" s="18" t="s">
        <v>1034</v>
      </c>
      <c r="B1772" s="18" t="s">
        <v>30</v>
      </c>
      <c r="C1772" s="19" t="s">
        <v>1763</v>
      </c>
      <c r="D1772" s="20" t="s">
        <v>134</v>
      </c>
      <c r="E1772" s="20" t="s">
        <v>134</v>
      </c>
      <c r="F1772" s="19" t="s">
        <v>4025</v>
      </c>
      <c r="G1772" s="18" t="s">
        <v>4026</v>
      </c>
      <c r="H1772" s="18" t="s">
        <v>112</v>
      </c>
      <c r="I1772" s="18" t="s">
        <v>113</v>
      </c>
      <c r="J1772" s="21">
        <v>10310</v>
      </c>
      <c r="K1772" s="21">
        <v>0</v>
      </c>
      <c r="L1772" s="21">
        <v>0</v>
      </c>
      <c r="M1772" s="21">
        <v>0</v>
      </c>
      <c r="N1772" s="22" t="str">
        <f t="shared" si="27"/>
        <v>-</v>
      </c>
      <c r="O1772" s="21">
        <v>0</v>
      </c>
      <c r="P1772" s="21">
        <v>0</v>
      </c>
      <c r="Q1772" s="21">
        <v>0</v>
      </c>
      <c r="R1772" s="21">
        <v>0</v>
      </c>
    </row>
    <row r="1773" spans="1:18" s="13" customFormat="1" ht="27.95" customHeight="1" x14ac:dyDescent="0.25">
      <c r="A1773" s="18" t="s">
        <v>1034</v>
      </c>
      <c r="B1773" s="18" t="s">
        <v>30</v>
      </c>
      <c r="C1773" s="19" t="s">
        <v>1763</v>
      </c>
      <c r="D1773" s="20" t="s">
        <v>134</v>
      </c>
      <c r="E1773" s="20" t="s">
        <v>134</v>
      </c>
      <c r="F1773" s="19" t="s">
        <v>4027</v>
      </c>
      <c r="G1773" s="18" t="s">
        <v>4028</v>
      </c>
      <c r="H1773" s="18" t="s">
        <v>31</v>
      </c>
      <c r="I1773" s="18" t="s">
        <v>1491</v>
      </c>
      <c r="J1773" s="21">
        <v>10310</v>
      </c>
      <c r="K1773" s="21">
        <v>0</v>
      </c>
      <c r="L1773" s="21">
        <v>0</v>
      </c>
      <c r="M1773" s="21">
        <v>0</v>
      </c>
      <c r="N1773" s="22" t="str">
        <f t="shared" si="27"/>
        <v>-</v>
      </c>
      <c r="O1773" s="21">
        <v>0</v>
      </c>
      <c r="P1773" s="21">
        <v>0</v>
      </c>
      <c r="Q1773" s="21">
        <v>0</v>
      </c>
      <c r="R1773" s="21">
        <v>0</v>
      </c>
    </row>
    <row r="1774" spans="1:18" s="13" customFormat="1" ht="27.95" customHeight="1" x14ac:dyDescent="0.25">
      <c r="A1774" s="18" t="s">
        <v>1034</v>
      </c>
      <c r="B1774" s="18" t="s">
        <v>30</v>
      </c>
      <c r="C1774" s="19" t="s">
        <v>1763</v>
      </c>
      <c r="D1774" s="20" t="s">
        <v>134</v>
      </c>
      <c r="E1774" s="20" t="s">
        <v>134</v>
      </c>
      <c r="F1774" s="19" t="s">
        <v>4029</v>
      </c>
      <c r="G1774" s="18" t="s">
        <v>4030</v>
      </c>
      <c r="H1774" s="18" t="s">
        <v>112</v>
      </c>
      <c r="I1774" s="18" t="s">
        <v>114</v>
      </c>
      <c r="J1774" s="21">
        <v>10310</v>
      </c>
      <c r="K1774" s="21">
        <v>0</v>
      </c>
      <c r="L1774" s="21">
        <v>0</v>
      </c>
      <c r="M1774" s="21">
        <v>0</v>
      </c>
      <c r="N1774" s="22" t="str">
        <f t="shared" si="27"/>
        <v>-</v>
      </c>
      <c r="O1774" s="21">
        <v>0</v>
      </c>
      <c r="P1774" s="21">
        <v>0</v>
      </c>
      <c r="Q1774" s="21">
        <v>0</v>
      </c>
      <c r="R1774" s="21">
        <v>0</v>
      </c>
    </row>
    <row r="1775" spans="1:18" s="13" customFormat="1" ht="27.95" customHeight="1" x14ac:dyDescent="0.25">
      <c r="A1775" s="18" t="s">
        <v>1034</v>
      </c>
      <c r="B1775" s="18" t="s">
        <v>30</v>
      </c>
      <c r="C1775" s="19" t="s">
        <v>1763</v>
      </c>
      <c r="D1775" s="20" t="s">
        <v>134</v>
      </c>
      <c r="E1775" s="20" t="s">
        <v>134</v>
      </c>
      <c r="F1775" s="19" t="s">
        <v>4031</v>
      </c>
      <c r="G1775" s="18" t="s">
        <v>4032</v>
      </c>
      <c r="H1775" s="18" t="s">
        <v>31</v>
      </c>
      <c r="I1775" s="18" t="s">
        <v>1636</v>
      </c>
      <c r="J1775" s="21">
        <v>10310</v>
      </c>
      <c r="K1775" s="21">
        <v>0</v>
      </c>
      <c r="L1775" s="21">
        <v>0</v>
      </c>
      <c r="M1775" s="21">
        <v>0</v>
      </c>
      <c r="N1775" s="22" t="str">
        <f t="shared" si="27"/>
        <v>-</v>
      </c>
      <c r="O1775" s="21">
        <v>0</v>
      </c>
      <c r="P1775" s="21">
        <v>0</v>
      </c>
      <c r="Q1775" s="21">
        <v>0</v>
      </c>
      <c r="R1775" s="21">
        <v>0</v>
      </c>
    </row>
    <row r="1776" spans="1:18" s="13" customFormat="1" ht="27.95" customHeight="1" x14ac:dyDescent="0.25">
      <c r="A1776" s="18" t="s">
        <v>1034</v>
      </c>
      <c r="B1776" s="18" t="s">
        <v>30</v>
      </c>
      <c r="C1776" s="19" t="s">
        <v>1763</v>
      </c>
      <c r="D1776" s="20" t="s">
        <v>134</v>
      </c>
      <c r="E1776" s="20" t="s">
        <v>134</v>
      </c>
      <c r="F1776" s="19" t="s">
        <v>4033</v>
      </c>
      <c r="G1776" s="18" t="s">
        <v>4034</v>
      </c>
      <c r="H1776" s="18" t="s">
        <v>31</v>
      </c>
      <c r="I1776" s="18" t="s">
        <v>1638</v>
      </c>
      <c r="J1776" s="21">
        <v>10310</v>
      </c>
      <c r="K1776" s="21">
        <v>550000</v>
      </c>
      <c r="L1776" s="21">
        <v>550000</v>
      </c>
      <c r="M1776" s="21">
        <v>0</v>
      </c>
      <c r="N1776" s="22">
        <f t="shared" si="27"/>
        <v>0</v>
      </c>
      <c r="O1776" s="21">
        <v>1135895</v>
      </c>
      <c r="P1776" s="21">
        <v>0</v>
      </c>
      <c r="Q1776" s="21">
        <v>0</v>
      </c>
      <c r="R1776" s="21">
        <v>0</v>
      </c>
    </row>
    <row r="1777" spans="1:18" s="13" customFormat="1" ht="27.95" customHeight="1" x14ac:dyDescent="0.25">
      <c r="A1777" s="18" t="s">
        <v>1034</v>
      </c>
      <c r="B1777" s="18" t="s">
        <v>30</v>
      </c>
      <c r="C1777" s="19" t="s">
        <v>1763</v>
      </c>
      <c r="D1777" s="20" t="s">
        <v>134</v>
      </c>
      <c r="E1777" s="20" t="s">
        <v>134</v>
      </c>
      <c r="F1777" s="19" t="s">
        <v>4035</v>
      </c>
      <c r="G1777" s="18" t="s">
        <v>4036</v>
      </c>
      <c r="H1777" s="18" t="s">
        <v>31</v>
      </c>
      <c r="I1777" s="18" t="s">
        <v>1651</v>
      </c>
      <c r="J1777" s="21">
        <v>10310</v>
      </c>
      <c r="K1777" s="21">
        <v>0</v>
      </c>
      <c r="L1777" s="21">
        <v>0</v>
      </c>
      <c r="M1777" s="21">
        <v>0</v>
      </c>
      <c r="N1777" s="22" t="str">
        <f t="shared" si="27"/>
        <v>-</v>
      </c>
      <c r="O1777" s="21">
        <v>0</v>
      </c>
      <c r="P1777" s="21">
        <v>0</v>
      </c>
      <c r="Q1777" s="21">
        <v>0</v>
      </c>
      <c r="R1777" s="21">
        <v>0</v>
      </c>
    </row>
    <row r="1778" spans="1:18" s="13" customFormat="1" ht="27.95" customHeight="1" x14ac:dyDescent="0.25">
      <c r="A1778" s="18" t="s">
        <v>1034</v>
      </c>
      <c r="B1778" s="18" t="s">
        <v>30</v>
      </c>
      <c r="C1778" s="19" t="s">
        <v>1763</v>
      </c>
      <c r="D1778" s="20" t="s">
        <v>134</v>
      </c>
      <c r="E1778" s="20" t="s">
        <v>134</v>
      </c>
      <c r="F1778" s="19" t="s">
        <v>4037</v>
      </c>
      <c r="G1778" s="18" t="s">
        <v>4038</v>
      </c>
      <c r="H1778" s="18" t="s">
        <v>31</v>
      </c>
      <c r="I1778" s="18" t="s">
        <v>1752</v>
      </c>
      <c r="J1778" s="21">
        <v>10310</v>
      </c>
      <c r="K1778" s="21">
        <v>0</v>
      </c>
      <c r="L1778" s="21">
        <v>0</v>
      </c>
      <c r="M1778" s="21">
        <v>0</v>
      </c>
      <c r="N1778" s="22" t="str">
        <f t="shared" si="27"/>
        <v>-</v>
      </c>
      <c r="O1778" s="21">
        <v>0</v>
      </c>
      <c r="P1778" s="21">
        <v>0</v>
      </c>
      <c r="Q1778" s="21">
        <v>0</v>
      </c>
      <c r="R1778" s="21">
        <v>0</v>
      </c>
    </row>
    <row r="1779" spans="1:18" s="13" customFormat="1" ht="27.95" customHeight="1" x14ac:dyDescent="0.25">
      <c r="A1779" s="18" t="s">
        <v>1034</v>
      </c>
      <c r="B1779" s="18" t="s">
        <v>30</v>
      </c>
      <c r="C1779" s="19" t="s">
        <v>1763</v>
      </c>
      <c r="D1779" s="20" t="s">
        <v>134</v>
      </c>
      <c r="E1779" s="20" t="s">
        <v>134</v>
      </c>
      <c r="F1779" s="19" t="s">
        <v>4039</v>
      </c>
      <c r="G1779" s="18" t="s">
        <v>4040</v>
      </c>
      <c r="H1779" s="18" t="s">
        <v>31</v>
      </c>
      <c r="I1779" s="18" t="s">
        <v>1646</v>
      </c>
      <c r="J1779" s="21">
        <v>10310</v>
      </c>
      <c r="K1779" s="21">
        <v>0</v>
      </c>
      <c r="L1779" s="21">
        <v>0</v>
      </c>
      <c r="M1779" s="21">
        <v>0</v>
      </c>
      <c r="N1779" s="22" t="str">
        <f t="shared" si="27"/>
        <v>-</v>
      </c>
      <c r="O1779" s="21">
        <v>0</v>
      </c>
      <c r="P1779" s="21">
        <v>0</v>
      </c>
      <c r="Q1779" s="21">
        <v>0</v>
      </c>
      <c r="R1779" s="21">
        <v>0</v>
      </c>
    </row>
    <row r="1780" spans="1:18" s="13" customFormat="1" ht="27.95" customHeight="1" x14ac:dyDescent="0.25">
      <c r="A1780" s="18" t="s">
        <v>1034</v>
      </c>
      <c r="B1780" s="18" t="s">
        <v>30</v>
      </c>
      <c r="C1780" s="19" t="s">
        <v>1763</v>
      </c>
      <c r="D1780" s="20" t="s">
        <v>134</v>
      </c>
      <c r="E1780" s="20" t="s">
        <v>134</v>
      </c>
      <c r="F1780" s="19" t="s">
        <v>4041</v>
      </c>
      <c r="G1780" s="18" t="s">
        <v>4042</v>
      </c>
      <c r="H1780" s="18" t="s">
        <v>112</v>
      </c>
      <c r="I1780" s="18" t="s">
        <v>113</v>
      </c>
      <c r="J1780" s="21">
        <v>10310</v>
      </c>
      <c r="K1780" s="21">
        <v>0</v>
      </c>
      <c r="L1780" s="21">
        <v>0</v>
      </c>
      <c r="M1780" s="21">
        <v>0</v>
      </c>
      <c r="N1780" s="22" t="str">
        <f t="shared" si="27"/>
        <v>-</v>
      </c>
      <c r="O1780" s="21">
        <v>0</v>
      </c>
      <c r="P1780" s="21">
        <v>0</v>
      </c>
      <c r="Q1780" s="21">
        <v>0</v>
      </c>
      <c r="R1780" s="21">
        <v>0</v>
      </c>
    </row>
    <row r="1781" spans="1:18" s="13" customFormat="1" ht="27.95" customHeight="1" x14ac:dyDescent="0.25">
      <c r="A1781" s="18" t="s">
        <v>1034</v>
      </c>
      <c r="B1781" s="18" t="s">
        <v>30</v>
      </c>
      <c r="C1781" s="19" t="s">
        <v>1763</v>
      </c>
      <c r="D1781" s="20" t="s">
        <v>134</v>
      </c>
      <c r="E1781" s="20" t="s">
        <v>134</v>
      </c>
      <c r="F1781" s="19" t="s">
        <v>4043</v>
      </c>
      <c r="G1781" s="18" t="s">
        <v>4044</v>
      </c>
      <c r="H1781" s="18" t="s">
        <v>112</v>
      </c>
      <c r="I1781" s="18" t="s">
        <v>113</v>
      </c>
      <c r="J1781" s="21">
        <v>10310</v>
      </c>
      <c r="K1781" s="21">
        <v>58628</v>
      </c>
      <c r="L1781" s="21">
        <v>58628</v>
      </c>
      <c r="M1781" s="21">
        <v>0</v>
      </c>
      <c r="N1781" s="22">
        <f t="shared" si="27"/>
        <v>0</v>
      </c>
      <c r="O1781" s="21">
        <v>1100000</v>
      </c>
      <c r="P1781" s="21">
        <v>4935260</v>
      </c>
      <c r="Q1781" s="21">
        <v>0</v>
      </c>
      <c r="R1781" s="21">
        <v>0</v>
      </c>
    </row>
    <row r="1782" spans="1:18" s="13" customFormat="1" ht="27.95" customHeight="1" x14ac:dyDescent="0.25">
      <c r="A1782" s="18" t="s">
        <v>1034</v>
      </c>
      <c r="B1782" s="18" t="s">
        <v>30</v>
      </c>
      <c r="C1782" s="19" t="s">
        <v>1763</v>
      </c>
      <c r="D1782" s="20" t="s">
        <v>134</v>
      </c>
      <c r="E1782" s="20" t="s">
        <v>134</v>
      </c>
      <c r="F1782" s="19" t="s">
        <v>4045</v>
      </c>
      <c r="G1782" s="18" t="s">
        <v>4046</v>
      </c>
      <c r="H1782" s="18" t="s">
        <v>112</v>
      </c>
      <c r="I1782" s="18" t="s">
        <v>1643</v>
      </c>
      <c r="J1782" s="21">
        <v>257750</v>
      </c>
      <c r="K1782" s="21">
        <v>51579</v>
      </c>
      <c r="L1782" s="21">
        <v>51579</v>
      </c>
      <c r="M1782" s="21">
        <v>0</v>
      </c>
      <c r="N1782" s="22">
        <f t="shared" si="27"/>
        <v>0</v>
      </c>
      <c r="O1782" s="21">
        <v>1100000</v>
      </c>
      <c r="P1782" s="21">
        <v>1310000</v>
      </c>
      <c r="Q1782" s="21">
        <v>0</v>
      </c>
      <c r="R1782" s="21">
        <v>0</v>
      </c>
    </row>
    <row r="1783" spans="1:18" s="13" customFormat="1" ht="27.95" customHeight="1" x14ac:dyDescent="0.25">
      <c r="A1783" s="18" t="s">
        <v>1034</v>
      </c>
      <c r="B1783" s="18" t="s">
        <v>30</v>
      </c>
      <c r="C1783" s="19" t="s">
        <v>1763</v>
      </c>
      <c r="D1783" s="20" t="s">
        <v>134</v>
      </c>
      <c r="E1783" s="20" t="s">
        <v>134</v>
      </c>
      <c r="F1783" s="19" t="s">
        <v>4047</v>
      </c>
      <c r="G1783" s="18" t="s">
        <v>4048</v>
      </c>
      <c r="H1783" s="18" t="s">
        <v>31</v>
      </c>
      <c r="I1783" s="18" t="s">
        <v>1646</v>
      </c>
      <c r="J1783" s="21">
        <v>10310</v>
      </c>
      <c r="K1783" s="21">
        <v>0</v>
      </c>
      <c r="L1783" s="21">
        <v>0</v>
      </c>
      <c r="M1783" s="21">
        <v>0</v>
      </c>
      <c r="N1783" s="22" t="str">
        <f t="shared" si="27"/>
        <v>-</v>
      </c>
      <c r="O1783" s="21">
        <v>0</v>
      </c>
      <c r="P1783" s="21">
        <v>0</v>
      </c>
      <c r="Q1783" s="21">
        <v>0</v>
      </c>
      <c r="R1783" s="21">
        <v>0</v>
      </c>
    </row>
    <row r="1784" spans="1:18" s="13" customFormat="1" ht="27.95" customHeight="1" x14ac:dyDescent="0.25">
      <c r="A1784" s="18" t="s">
        <v>1034</v>
      </c>
      <c r="B1784" s="18" t="s">
        <v>30</v>
      </c>
      <c r="C1784" s="19" t="s">
        <v>1763</v>
      </c>
      <c r="D1784" s="20" t="s">
        <v>134</v>
      </c>
      <c r="E1784" s="20" t="s">
        <v>134</v>
      </c>
      <c r="F1784" s="19" t="s">
        <v>4049</v>
      </c>
      <c r="G1784" s="18" t="s">
        <v>4050</v>
      </c>
      <c r="H1784" s="18" t="s">
        <v>31</v>
      </c>
      <c r="I1784" s="18" t="s">
        <v>1637</v>
      </c>
      <c r="J1784" s="21">
        <v>10310</v>
      </c>
      <c r="K1784" s="21">
        <v>0</v>
      </c>
      <c r="L1784" s="21">
        <v>0</v>
      </c>
      <c r="M1784" s="21">
        <v>0</v>
      </c>
      <c r="N1784" s="22" t="str">
        <f t="shared" si="27"/>
        <v>-</v>
      </c>
      <c r="O1784" s="21">
        <v>0</v>
      </c>
      <c r="P1784" s="21">
        <v>0</v>
      </c>
      <c r="Q1784" s="21">
        <v>0</v>
      </c>
      <c r="R1784" s="21">
        <v>0</v>
      </c>
    </row>
    <row r="1785" spans="1:18" s="13" customFormat="1" ht="27.95" customHeight="1" x14ac:dyDescent="0.25">
      <c r="A1785" s="18" t="s">
        <v>1034</v>
      </c>
      <c r="B1785" s="18" t="s">
        <v>30</v>
      </c>
      <c r="C1785" s="19" t="s">
        <v>1763</v>
      </c>
      <c r="D1785" s="20" t="s">
        <v>134</v>
      </c>
      <c r="E1785" s="20" t="s">
        <v>134</v>
      </c>
      <c r="F1785" s="19" t="s">
        <v>4051</v>
      </c>
      <c r="G1785" s="18" t="s">
        <v>4052</v>
      </c>
      <c r="H1785" s="18" t="s">
        <v>31</v>
      </c>
      <c r="I1785" s="18" t="s">
        <v>31</v>
      </c>
      <c r="J1785" s="21">
        <v>10310</v>
      </c>
      <c r="K1785" s="21">
        <v>0</v>
      </c>
      <c r="L1785" s="21">
        <v>0</v>
      </c>
      <c r="M1785" s="21">
        <v>0</v>
      </c>
      <c r="N1785" s="22" t="str">
        <f t="shared" si="27"/>
        <v>-</v>
      </c>
      <c r="O1785" s="21">
        <v>0</v>
      </c>
      <c r="P1785" s="21">
        <v>0</v>
      </c>
      <c r="Q1785" s="21">
        <v>0</v>
      </c>
      <c r="R1785" s="21">
        <v>0</v>
      </c>
    </row>
    <row r="1786" spans="1:18" s="13" customFormat="1" ht="27.95" customHeight="1" x14ac:dyDescent="0.25">
      <c r="A1786" s="18" t="s">
        <v>1034</v>
      </c>
      <c r="B1786" s="18" t="s">
        <v>30</v>
      </c>
      <c r="C1786" s="19" t="s">
        <v>1763</v>
      </c>
      <c r="D1786" s="20" t="s">
        <v>134</v>
      </c>
      <c r="E1786" s="20" t="s">
        <v>134</v>
      </c>
      <c r="F1786" s="19" t="s">
        <v>2664</v>
      </c>
      <c r="G1786" s="18" t="s">
        <v>2665</v>
      </c>
      <c r="H1786" s="18" t="s">
        <v>31</v>
      </c>
      <c r="I1786" s="18" t="s">
        <v>31</v>
      </c>
      <c r="J1786" s="21">
        <v>141412</v>
      </c>
      <c r="K1786" s="21">
        <v>105311</v>
      </c>
      <c r="L1786" s="21">
        <v>105311</v>
      </c>
      <c r="M1786" s="21">
        <v>20431.721000000001</v>
      </c>
      <c r="N1786" s="22">
        <f t="shared" si="27"/>
        <v>0.19401317051400141</v>
      </c>
      <c r="O1786" s="21">
        <v>51790</v>
      </c>
      <c r="P1786" s="21">
        <v>0</v>
      </c>
      <c r="Q1786" s="21">
        <v>0</v>
      </c>
      <c r="R1786" s="21">
        <v>0</v>
      </c>
    </row>
    <row r="1787" spans="1:18" s="13" customFormat="1" ht="27.95" customHeight="1" x14ac:dyDescent="0.25">
      <c r="A1787" s="18" t="s">
        <v>1034</v>
      </c>
      <c r="B1787" s="18" t="s">
        <v>30</v>
      </c>
      <c r="C1787" s="19" t="s">
        <v>1763</v>
      </c>
      <c r="D1787" s="20" t="s">
        <v>134</v>
      </c>
      <c r="E1787" s="20" t="s">
        <v>134</v>
      </c>
      <c r="F1787" s="19" t="s">
        <v>2666</v>
      </c>
      <c r="G1787" s="18" t="s">
        <v>2667</v>
      </c>
      <c r="H1787" s="18" t="s">
        <v>112</v>
      </c>
      <c r="I1787" s="18" t="s">
        <v>1647</v>
      </c>
      <c r="J1787" s="21">
        <v>1482232</v>
      </c>
      <c r="K1787" s="21">
        <v>1512000</v>
      </c>
      <c r="L1787" s="21">
        <v>1512000</v>
      </c>
      <c r="M1787" s="21">
        <v>40070.39</v>
      </c>
      <c r="N1787" s="22">
        <f t="shared" si="27"/>
        <v>2.6501580687830689E-2</v>
      </c>
      <c r="O1787" s="21">
        <v>381873</v>
      </c>
      <c r="P1787" s="21">
        <v>0</v>
      </c>
      <c r="Q1787" s="21">
        <v>0</v>
      </c>
      <c r="R1787" s="21">
        <v>0</v>
      </c>
    </row>
    <row r="1788" spans="1:18" s="13" customFormat="1" ht="27.95" customHeight="1" x14ac:dyDescent="0.25">
      <c r="A1788" s="18" t="s">
        <v>1034</v>
      </c>
      <c r="B1788" s="18" t="s">
        <v>30</v>
      </c>
      <c r="C1788" s="19" t="s">
        <v>1763</v>
      </c>
      <c r="D1788" s="20" t="s">
        <v>134</v>
      </c>
      <c r="E1788" s="20" t="s">
        <v>134</v>
      </c>
      <c r="F1788" s="19" t="s">
        <v>2820</v>
      </c>
      <c r="G1788" s="18" t="s">
        <v>2821</v>
      </c>
      <c r="H1788" s="18" t="s">
        <v>31</v>
      </c>
      <c r="I1788" s="18" t="s">
        <v>31</v>
      </c>
      <c r="J1788" s="21">
        <v>110812</v>
      </c>
      <c r="K1788" s="21">
        <v>113873</v>
      </c>
      <c r="L1788" s="21">
        <v>113873</v>
      </c>
      <c r="M1788" s="21">
        <v>17956.379000000001</v>
      </c>
      <c r="N1788" s="22">
        <f t="shared" si="27"/>
        <v>0.15768776619567412</v>
      </c>
      <c r="O1788" s="21">
        <v>37500</v>
      </c>
      <c r="P1788" s="21">
        <v>0</v>
      </c>
      <c r="Q1788" s="21">
        <v>0</v>
      </c>
      <c r="R1788" s="21">
        <v>0</v>
      </c>
    </row>
    <row r="1789" spans="1:18" s="13" customFormat="1" ht="27.95" customHeight="1" x14ac:dyDescent="0.25">
      <c r="A1789" s="18" t="s">
        <v>1034</v>
      </c>
      <c r="B1789" s="18" t="s">
        <v>30</v>
      </c>
      <c r="C1789" s="19" t="s">
        <v>1763</v>
      </c>
      <c r="D1789" s="20" t="s">
        <v>134</v>
      </c>
      <c r="E1789" s="20" t="s">
        <v>134</v>
      </c>
      <c r="F1789" s="19" t="s">
        <v>4053</v>
      </c>
      <c r="G1789" s="18" t="s">
        <v>5111</v>
      </c>
      <c r="H1789" s="18" t="s">
        <v>31</v>
      </c>
      <c r="I1789" s="18" t="s">
        <v>1636</v>
      </c>
      <c r="J1789" s="21">
        <v>140775</v>
      </c>
      <c r="K1789" s="21">
        <v>119070</v>
      </c>
      <c r="L1789" s="21">
        <v>119070</v>
      </c>
      <c r="M1789" s="21">
        <v>0</v>
      </c>
      <c r="N1789" s="22">
        <f t="shared" si="27"/>
        <v>0</v>
      </c>
      <c r="O1789" s="21">
        <v>60600</v>
      </c>
      <c r="P1789" s="21">
        <v>0</v>
      </c>
      <c r="Q1789" s="21">
        <v>0</v>
      </c>
      <c r="R1789" s="21">
        <v>0</v>
      </c>
    </row>
    <row r="1790" spans="1:18" s="13" customFormat="1" ht="27.95" customHeight="1" x14ac:dyDescent="0.25">
      <c r="A1790" s="18" t="s">
        <v>1034</v>
      </c>
      <c r="B1790" s="18" t="s">
        <v>30</v>
      </c>
      <c r="C1790" s="19" t="s">
        <v>1763</v>
      </c>
      <c r="D1790" s="20" t="s">
        <v>132</v>
      </c>
      <c r="E1790" s="20" t="s">
        <v>132</v>
      </c>
      <c r="F1790" s="19" t="s">
        <v>2822</v>
      </c>
      <c r="G1790" s="18" t="s">
        <v>2823</v>
      </c>
      <c r="H1790" s="18" t="s">
        <v>31</v>
      </c>
      <c r="I1790" s="18" t="s">
        <v>1491</v>
      </c>
      <c r="J1790" s="21">
        <v>0</v>
      </c>
      <c r="K1790" s="21">
        <v>9400</v>
      </c>
      <c r="L1790" s="21">
        <v>9400</v>
      </c>
      <c r="M1790" s="21">
        <v>0</v>
      </c>
      <c r="N1790" s="22">
        <f t="shared" si="27"/>
        <v>0</v>
      </c>
      <c r="O1790" s="21">
        <v>0</v>
      </c>
      <c r="P1790" s="21">
        <v>0</v>
      </c>
      <c r="Q1790" s="21">
        <v>0</v>
      </c>
      <c r="R1790" s="21">
        <v>0</v>
      </c>
    </row>
    <row r="1791" spans="1:18" s="13" customFormat="1" ht="27.95" customHeight="1" x14ac:dyDescent="0.25">
      <c r="A1791" s="18" t="s">
        <v>1034</v>
      </c>
      <c r="B1791" s="18" t="s">
        <v>30</v>
      </c>
      <c r="C1791" s="19" t="s">
        <v>1763</v>
      </c>
      <c r="D1791" s="20" t="s">
        <v>134</v>
      </c>
      <c r="E1791" s="20" t="s">
        <v>134</v>
      </c>
      <c r="F1791" s="19" t="s">
        <v>2909</v>
      </c>
      <c r="G1791" s="18" t="s">
        <v>2910</v>
      </c>
      <c r="H1791" s="18" t="s">
        <v>112</v>
      </c>
      <c r="I1791" s="18" t="s">
        <v>1643</v>
      </c>
      <c r="J1791" s="21">
        <v>0</v>
      </c>
      <c r="K1791" s="21">
        <v>10163</v>
      </c>
      <c r="L1791" s="21">
        <v>10163</v>
      </c>
      <c r="M1791" s="21">
        <v>10162.6</v>
      </c>
      <c r="N1791" s="22">
        <f t="shared" si="27"/>
        <v>0.99996064154285158</v>
      </c>
      <c r="O1791" s="21">
        <v>0</v>
      </c>
      <c r="P1791" s="21">
        <v>0</v>
      </c>
      <c r="Q1791" s="21">
        <v>0</v>
      </c>
      <c r="R1791" s="21">
        <v>0</v>
      </c>
    </row>
    <row r="1792" spans="1:18" s="13" customFormat="1" ht="27.95" customHeight="1" x14ac:dyDescent="0.25">
      <c r="A1792" s="18" t="s">
        <v>1034</v>
      </c>
      <c r="B1792" s="18" t="s">
        <v>30</v>
      </c>
      <c r="C1792" s="19" t="s">
        <v>1763</v>
      </c>
      <c r="D1792" s="20" t="s">
        <v>134</v>
      </c>
      <c r="E1792" s="20" t="s">
        <v>134</v>
      </c>
      <c r="F1792" s="19" t="s">
        <v>3290</v>
      </c>
      <c r="G1792" s="18" t="s">
        <v>3291</v>
      </c>
      <c r="H1792" s="18" t="s">
        <v>31</v>
      </c>
      <c r="I1792" s="18" t="s">
        <v>1752</v>
      </c>
      <c r="J1792" s="21">
        <v>30909</v>
      </c>
      <c r="K1792" s="21">
        <v>16501</v>
      </c>
      <c r="L1792" s="21">
        <v>16501</v>
      </c>
      <c r="M1792" s="21">
        <v>0</v>
      </c>
      <c r="N1792" s="22">
        <f t="shared" si="27"/>
        <v>0</v>
      </c>
      <c r="O1792" s="21">
        <v>1000</v>
      </c>
      <c r="P1792" s="21">
        <v>0</v>
      </c>
      <c r="Q1792" s="21">
        <v>0</v>
      </c>
      <c r="R1792" s="21">
        <v>0</v>
      </c>
    </row>
    <row r="1793" spans="1:18" s="13" customFormat="1" ht="27.95" customHeight="1" x14ac:dyDescent="0.25">
      <c r="A1793" s="18" t="s">
        <v>1034</v>
      </c>
      <c r="B1793" s="18" t="s">
        <v>30</v>
      </c>
      <c r="C1793" s="19" t="s">
        <v>1763</v>
      </c>
      <c r="D1793" s="20" t="s">
        <v>134</v>
      </c>
      <c r="E1793" s="20" t="s">
        <v>134</v>
      </c>
      <c r="F1793" s="19" t="s">
        <v>2824</v>
      </c>
      <c r="G1793" s="18" t="s">
        <v>2825</v>
      </c>
      <c r="H1793" s="18" t="s">
        <v>112</v>
      </c>
      <c r="I1793" s="18" t="s">
        <v>1647</v>
      </c>
      <c r="J1793" s="21">
        <v>0</v>
      </c>
      <c r="K1793" s="21">
        <v>7000</v>
      </c>
      <c r="L1793" s="21">
        <v>7000</v>
      </c>
      <c r="M1793" s="21">
        <v>0</v>
      </c>
      <c r="N1793" s="22">
        <f t="shared" si="27"/>
        <v>0</v>
      </c>
      <c r="O1793" s="21">
        <v>0</v>
      </c>
      <c r="P1793" s="21">
        <v>0</v>
      </c>
      <c r="Q1793" s="21">
        <v>0</v>
      </c>
      <c r="R1793" s="21">
        <v>0</v>
      </c>
    </row>
    <row r="1794" spans="1:18" s="13" customFormat="1" ht="27.95" customHeight="1" x14ac:dyDescent="0.25">
      <c r="A1794" s="18" t="s">
        <v>1034</v>
      </c>
      <c r="B1794" s="18" t="s">
        <v>30</v>
      </c>
      <c r="C1794" s="19" t="s">
        <v>1763</v>
      </c>
      <c r="D1794" s="20" t="s">
        <v>134</v>
      </c>
      <c r="E1794" s="20" t="s">
        <v>134</v>
      </c>
      <c r="F1794" s="19" t="s">
        <v>2911</v>
      </c>
      <c r="G1794" s="18" t="s">
        <v>2912</v>
      </c>
      <c r="H1794" s="18" t="s">
        <v>31</v>
      </c>
      <c r="I1794" s="18" t="s">
        <v>1491</v>
      </c>
      <c r="J1794" s="21">
        <v>0</v>
      </c>
      <c r="K1794" s="21">
        <v>9413</v>
      </c>
      <c r="L1794" s="21">
        <v>9413</v>
      </c>
      <c r="M1794" s="21">
        <v>9412.9</v>
      </c>
      <c r="N1794" s="22">
        <f t="shared" si="27"/>
        <v>0.99998937639434815</v>
      </c>
      <c r="O1794" s="21">
        <v>0</v>
      </c>
      <c r="P1794" s="21">
        <v>0</v>
      </c>
      <c r="Q1794" s="21">
        <v>0</v>
      </c>
      <c r="R1794" s="21">
        <v>0</v>
      </c>
    </row>
    <row r="1795" spans="1:18" s="13" customFormat="1" ht="27.95" customHeight="1" x14ac:dyDescent="0.25">
      <c r="A1795" s="18" t="s">
        <v>1034</v>
      </c>
      <c r="B1795" s="18" t="s">
        <v>30</v>
      </c>
      <c r="C1795" s="19" t="s">
        <v>1763</v>
      </c>
      <c r="D1795" s="20" t="s">
        <v>134</v>
      </c>
      <c r="E1795" s="20" t="s">
        <v>134</v>
      </c>
      <c r="F1795" s="19" t="s">
        <v>2913</v>
      </c>
      <c r="G1795" s="18" t="s">
        <v>2914</v>
      </c>
      <c r="H1795" s="18" t="s">
        <v>112</v>
      </c>
      <c r="I1795" s="18" t="s">
        <v>1643</v>
      </c>
      <c r="J1795" s="21">
        <v>0</v>
      </c>
      <c r="K1795" s="21">
        <v>10163</v>
      </c>
      <c r="L1795" s="21">
        <v>10163</v>
      </c>
      <c r="M1795" s="21">
        <v>0</v>
      </c>
      <c r="N1795" s="22">
        <f t="shared" si="27"/>
        <v>0</v>
      </c>
      <c r="O1795" s="21">
        <v>0</v>
      </c>
      <c r="P1795" s="21">
        <v>0</v>
      </c>
      <c r="Q1795" s="21">
        <v>0</v>
      </c>
      <c r="R1795" s="21">
        <v>0</v>
      </c>
    </row>
    <row r="1796" spans="1:18" s="13" customFormat="1" ht="27.95" customHeight="1" x14ac:dyDescent="0.25">
      <c r="A1796" s="18" t="s">
        <v>1034</v>
      </c>
      <c r="B1796" s="18" t="s">
        <v>30</v>
      </c>
      <c r="C1796" s="19" t="s">
        <v>1763</v>
      </c>
      <c r="D1796" s="20" t="s">
        <v>134</v>
      </c>
      <c r="E1796" s="20" t="s">
        <v>134</v>
      </c>
      <c r="F1796" s="19" t="s">
        <v>2915</v>
      </c>
      <c r="G1796" s="18" t="s">
        <v>2916</v>
      </c>
      <c r="H1796" s="18" t="s">
        <v>31</v>
      </c>
      <c r="I1796" s="18" t="s">
        <v>1752</v>
      </c>
      <c r="J1796" s="21">
        <v>0</v>
      </c>
      <c r="K1796" s="21">
        <v>9372</v>
      </c>
      <c r="L1796" s="21">
        <v>9372</v>
      </c>
      <c r="M1796" s="21">
        <v>0</v>
      </c>
      <c r="N1796" s="22">
        <f t="shared" si="27"/>
        <v>0</v>
      </c>
      <c r="O1796" s="21">
        <v>0</v>
      </c>
      <c r="P1796" s="21">
        <v>0</v>
      </c>
      <c r="Q1796" s="21">
        <v>0</v>
      </c>
      <c r="R1796" s="21">
        <v>0</v>
      </c>
    </row>
    <row r="1797" spans="1:18" s="13" customFormat="1" ht="27.95" customHeight="1" x14ac:dyDescent="0.25">
      <c r="A1797" s="18" t="s">
        <v>1034</v>
      </c>
      <c r="B1797" s="18" t="s">
        <v>30</v>
      </c>
      <c r="C1797" s="19" t="s">
        <v>1763</v>
      </c>
      <c r="D1797" s="20" t="s">
        <v>134</v>
      </c>
      <c r="E1797" s="20" t="s">
        <v>134</v>
      </c>
      <c r="F1797" s="19" t="s">
        <v>2917</v>
      </c>
      <c r="G1797" s="18" t="s">
        <v>2918</v>
      </c>
      <c r="H1797" s="18" t="s">
        <v>31</v>
      </c>
      <c r="I1797" s="18" t="s">
        <v>1752</v>
      </c>
      <c r="J1797" s="21">
        <v>0</v>
      </c>
      <c r="K1797" s="21">
        <v>10372</v>
      </c>
      <c r="L1797" s="21">
        <v>10372</v>
      </c>
      <c r="M1797" s="21">
        <v>0</v>
      </c>
      <c r="N1797" s="22">
        <f t="shared" ref="N1797:N1860" si="28">IF(K1797=0,"-",M1797/K1797)</f>
        <v>0</v>
      </c>
      <c r="O1797" s="21">
        <v>0</v>
      </c>
      <c r="P1797" s="21">
        <v>0</v>
      </c>
      <c r="Q1797" s="21">
        <v>0</v>
      </c>
      <c r="R1797" s="21">
        <v>0</v>
      </c>
    </row>
    <row r="1798" spans="1:18" s="13" customFormat="1" ht="27.95" customHeight="1" x14ac:dyDescent="0.25">
      <c r="A1798" s="18" t="s">
        <v>1034</v>
      </c>
      <c r="B1798" s="18" t="s">
        <v>30</v>
      </c>
      <c r="C1798" s="19" t="s">
        <v>1763</v>
      </c>
      <c r="D1798" s="20" t="s">
        <v>134</v>
      </c>
      <c r="E1798" s="20" t="s">
        <v>134</v>
      </c>
      <c r="F1798" s="19" t="s">
        <v>2919</v>
      </c>
      <c r="G1798" s="18" t="s">
        <v>2920</v>
      </c>
      <c r="H1798" s="18" t="s">
        <v>31</v>
      </c>
      <c r="I1798" s="18" t="s">
        <v>1651</v>
      </c>
      <c r="J1798" s="21">
        <v>0</v>
      </c>
      <c r="K1798" s="21">
        <v>10205</v>
      </c>
      <c r="L1798" s="21">
        <v>10205</v>
      </c>
      <c r="M1798" s="21">
        <v>10204.25</v>
      </c>
      <c r="N1798" s="22">
        <f t="shared" si="28"/>
        <v>0.99992650661440474</v>
      </c>
      <c r="O1798" s="21">
        <v>0</v>
      </c>
      <c r="P1798" s="21">
        <v>0</v>
      </c>
      <c r="Q1798" s="21">
        <v>0</v>
      </c>
      <c r="R1798" s="21">
        <v>0</v>
      </c>
    </row>
    <row r="1799" spans="1:18" s="13" customFormat="1" ht="27.95" customHeight="1" x14ac:dyDescent="0.25">
      <c r="A1799" s="18" t="s">
        <v>1034</v>
      </c>
      <c r="B1799" s="18" t="s">
        <v>30</v>
      </c>
      <c r="C1799" s="19" t="s">
        <v>1763</v>
      </c>
      <c r="D1799" s="20" t="s">
        <v>134</v>
      </c>
      <c r="E1799" s="20" t="s">
        <v>134</v>
      </c>
      <c r="F1799" s="19" t="s">
        <v>2921</v>
      </c>
      <c r="G1799" s="18" t="s">
        <v>2922</v>
      </c>
      <c r="H1799" s="18" t="s">
        <v>31</v>
      </c>
      <c r="I1799" s="18" t="s">
        <v>1651</v>
      </c>
      <c r="J1799" s="21">
        <v>0</v>
      </c>
      <c r="K1799" s="21">
        <v>10205</v>
      </c>
      <c r="L1799" s="21">
        <v>10205</v>
      </c>
      <c r="M1799" s="21">
        <v>10204.25</v>
      </c>
      <c r="N1799" s="22">
        <f t="shared" si="28"/>
        <v>0.99992650661440474</v>
      </c>
      <c r="O1799" s="21">
        <v>0</v>
      </c>
      <c r="P1799" s="21">
        <v>0</v>
      </c>
      <c r="Q1799" s="21">
        <v>0</v>
      </c>
      <c r="R1799" s="21">
        <v>0</v>
      </c>
    </row>
    <row r="1800" spans="1:18" s="13" customFormat="1" ht="27.95" customHeight="1" x14ac:dyDescent="0.25">
      <c r="A1800" s="18" t="s">
        <v>1034</v>
      </c>
      <c r="B1800" s="18" t="s">
        <v>30</v>
      </c>
      <c r="C1800" s="19" t="s">
        <v>1763</v>
      </c>
      <c r="D1800" s="20" t="s">
        <v>134</v>
      </c>
      <c r="E1800" s="20" t="s">
        <v>134</v>
      </c>
      <c r="F1800" s="19" t="s">
        <v>2923</v>
      </c>
      <c r="G1800" s="18" t="s">
        <v>5112</v>
      </c>
      <c r="H1800" s="18" t="s">
        <v>31</v>
      </c>
      <c r="I1800" s="18" t="s">
        <v>1651</v>
      </c>
      <c r="J1800" s="21">
        <v>15455</v>
      </c>
      <c r="K1800" s="21">
        <v>16501</v>
      </c>
      <c r="L1800" s="21">
        <v>16501</v>
      </c>
      <c r="M1800" s="21">
        <v>0</v>
      </c>
      <c r="N1800" s="22">
        <f t="shared" si="28"/>
        <v>0</v>
      </c>
      <c r="O1800" s="21">
        <v>0</v>
      </c>
      <c r="P1800" s="21">
        <v>0</v>
      </c>
      <c r="Q1800" s="21">
        <v>0</v>
      </c>
      <c r="R1800" s="21">
        <v>0</v>
      </c>
    </row>
    <row r="1801" spans="1:18" s="13" customFormat="1" ht="27.95" customHeight="1" x14ac:dyDescent="0.25">
      <c r="A1801" s="18" t="s">
        <v>1034</v>
      </c>
      <c r="B1801" s="18" t="s">
        <v>30</v>
      </c>
      <c r="C1801" s="19" t="s">
        <v>1763</v>
      </c>
      <c r="D1801" s="20" t="s">
        <v>134</v>
      </c>
      <c r="E1801" s="20" t="s">
        <v>134</v>
      </c>
      <c r="F1801" s="19" t="s">
        <v>3292</v>
      </c>
      <c r="G1801" s="18" t="s">
        <v>5113</v>
      </c>
      <c r="H1801" s="18" t="s">
        <v>31</v>
      </c>
      <c r="I1801" s="18" t="s">
        <v>1752</v>
      </c>
      <c r="J1801" s="21">
        <v>30909</v>
      </c>
      <c r="K1801" s="21">
        <v>16501</v>
      </c>
      <c r="L1801" s="21">
        <v>16501</v>
      </c>
      <c r="M1801" s="21">
        <v>0</v>
      </c>
      <c r="N1801" s="22">
        <f t="shared" si="28"/>
        <v>0</v>
      </c>
      <c r="O1801" s="21">
        <v>0</v>
      </c>
      <c r="P1801" s="21">
        <v>0</v>
      </c>
      <c r="Q1801" s="21">
        <v>0</v>
      </c>
      <c r="R1801" s="21">
        <v>0</v>
      </c>
    </row>
    <row r="1802" spans="1:18" s="13" customFormat="1" ht="27.95" customHeight="1" x14ac:dyDescent="0.25">
      <c r="A1802" s="18" t="s">
        <v>1034</v>
      </c>
      <c r="B1802" s="18" t="s">
        <v>30</v>
      </c>
      <c r="C1802" s="19" t="s">
        <v>1763</v>
      </c>
      <c r="D1802" s="20" t="s">
        <v>134</v>
      </c>
      <c r="E1802" s="20" t="s">
        <v>134</v>
      </c>
      <c r="F1802" s="19" t="s">
        <v>2924</v>
      </c>
      <c r="G1802" s="18" t="s">
        <v>2925</v>
      </c>
      <c r="H1802" s="18" t="s">
        <v>31</v>
      </c>
      <c r="I1802" s="18" t="s">
        <v>1491</v>
      </c>
      <c r="J1802" s="21">
        <v>0</v>
      </c>
      <c r="K1802" s="21">
        <v>9413</v>
      </c>
      <c r="L1802" s="21">
        <v>9413</v>
      </c>
      <c r="M1802" s="21">
        <v>0</v>
      </c>
      <c r="N1802" s="22">
        <f t="shared" si="28"/>
        <v>0</v>
      </c>
      <c r="O1802" s="21">
        <v>0</v>
      </c>
      <c r="P1802" s="21">
        <v>0</v>
      </c>
      <c r="Q1802" s="21">
        <v>0</v>
      </c>
      <c r="R1802" s="21">
        <v>0</v>
      </c>
    </row>
    <row r="1803" spans="1:18" s="13" customFormat="1" ht="27.95" customHeight="1" x14ac:dyDescent="0.25">
      <c r="A1803" s="18" t="s">
        <v>1034</v>
      </c>
      <c r="B1803" s="18" t="s">
        <v>30</v>
      </c>
      <c r="C1803" s="19" t="s">
        <v>1763</v>
      </c>
      <c r="D1803" s="20" t="s">
        <v>134</v>
      </c>
      <c r="E1803" s="20" t="s">
        <v>134</v>
      </c>
      <c r="F1803" s="19" t="s">
        <v>2668</v>
      </c>
      <c r="G1803" s="18" t="s">
        <v>2669</v>
      </c>
      <c r="H1803" s="18" t="s">
        <v>31</v>
      </c>
      <c r="I1803" s="18" t="s">
        <v>31</v>
      </c>
      <c r="J1803" s="21">
        <v>2056788</v>
      </c>
      <c r="K1803" s="21">
        <v>1207500</v>
      </c>
      <c r="L1803" s="21">
        <v>1207500</v>
      </c>
      <c r="M1803" s="21">
        <v>0</v>
      </c>
      <c r="N1803" s="22">
        <f t="shared" si="28"/>
        <v>0</v>
      </c>
      <c r="O1803" s="21">
        <v>1862951</v>
      </c>
      <c r="P1803" s="21">
        <v>0</v>
      </c>
      <c r="Q1803" s="21">
        <v>0</v>
      </c>
      <c r="R1803" s="21">
        <v>0</v>
      </c>
    </row>
    <row r="1804" spans="1:18" s="13" customFormat="1" ht="27.95" customHeight="1" x14ac:dyDescent="0.25">
      <c r="A1804" s="18" t="s">
        <v>1034</v>
      </c>
      <c r="B1804" s="18" t="s">
        <v>30</v>
      </c>
      <c r="C1804" s="19" t="s">
        <v>1763</v>
      </c>
      <c r="D1804" s="20" t="s">
        <v>134</v>
      </c>
      <c r="E1804" s="20" t="s">
        <v>797</v>
      </c>
      <c r="F1804" s="19" t="s">
        <v>4054</v>
      </c>
      <c r="G1804" s="18" t="s">
        <v>4055</v>
      </c>
      <c r="H1804" s="18" t="s">
        <v>31</v>
      </c>
      <c r="I1804" s="18" t="s">
        <v>1491</v>
      </c>
      <c r="J1804" s="21">
        <v>10310</v>
      </c>
      <c r="K1804" s="21">
        <v>0</v>
      </c>
      <c r="L1804" s="21">
        <v>0</v>
      </c>
      <c r="M1804" s="21">
        <v>0</v>
      </c>
      <c r="N1804" s="22" t="str">
        <f t="shared" si="28"/>
        <v>-</v>
      </c>
      <c r="O1804" s="21">
        <v>0</v>
      </c>
      <c r="P1804" s="21">
        <v>0</v>
      </c>
      <c r="Q1804" s="21">
        <v>0</v>
      </c>
      <c r="R1804" s="21">
        <v>0</v>
      </c>
    </row>
    <row r="1805" spans="1:18" s="13" customFormat="1" ht="27.95" customHeight="1" x14ac:dyDescent="0.25">
      <c r="A1805" s="18" t="s">
        <v>1034</v>
      </c>
      <c r="B1805" s="18" t="s">
        <v>30</v>
      </c>
      <c r="C1805" s="19" t="s">
        <v>1763</v>
      </c>
      <c r="D1805" s="20" t="s">
        <v>134</v>
      </c>
      <c r="E1805" s="20" t="s">
        <v>134</v>
      </c>
      <c r="F1805" s="19" t="s">
        <v>2826</v>
      </c>
      <c r="G1805" s="18" t="s">
        <v>2827</v>
      </c>
      <c r="H1805" s="18" t="s">
        <v>31</v>
      </c>
      <c r="I1805" s="18" t="s">
        <v>1646</v>
      </c>
      <c r="J1805" s="21">
        <v>116660</v>
      </c>
      <c r="K1805" s="21">
        <v>94023</v>
      </c>
      <c r="L1805" s="21">
        <v>94023</v>
      </c>
      <c r="M1805" s="21">
        <v>0</v>
      </c>
      <c r="N1805" s="22">
        <f t="shared" si="28"/>
        <v>0</v>
      </c>
      <c r="O1805" s="21">
        <v>60625</v>
      </c>
      <c r="P1805" s="21">
        <v>0</v>
      </c>
      <c r="Q1805" s="21">
        <v>0</v>
      </c>
      <c r="R1805" s="21">
        <v>0</v>
      </c>
    </row>
    <row r="1806" spans="1:18" s="13" customFormat="1" ht="27.95" customHeight="1" x14ac:dyDescent="0.25">
      <c r="A1806" s="18" t="s">
        <v>1034</v>
      </c>
      <c r="B1806" s="18" t="s">
        <v>30</v>
      </c>
      <c r="C1806" s="19" t="s">
        <v>1763</v>
      </c>
      <c r="D1806" s="20" t="s">
        <v>134</v>
      </c>
      <c r="E1806" s="20" t="s">
        <v>797</v>
      </c>
      <c r="F1806" s="19" t="s">
        <v>2670</v>
      </c>
      <c r="G1806" s="18" t="s">
        <v>2671</v>
      </c>
      <c r="H1806" s="18" t="s">
        <v>112</v>
      </c>
      <c r="I1806" s="18" t="s">
        <v>114</v>
      </c>
      <c r="J1806" s="21">
        <v>1264487</v>
      </c>
      <c r="K1806" s="21">
        <v>1348586</v>
      </c>
      <c r="L1806" s="21">
        <v>1348586</v>
      </c>
      <c r="M1806" s="21">
        <v>176059.579</v>
      </c>
      <c r="N1806" s="22">
        <f t="shared" si="28"/>
        <v>0.13055124330224399</v>
      </c>
      <c r="O1806" s="21">
        <v>500000</v>
      </c>
      <c r="P1806" s="21">
        <v>0</v>
      </c>
      <c r="Q1806" s="21">
        <v>0</v>
      </c>
      <c r="R1806" s="21">
        <v>0</v>
      </c>
    </row>
    <row r="1807" spans="1:18" s="13" customFormat="1" ht="27.95" customHeight="1" x14ac:dyDescent="0.25">
      <c r="A1807" s="18" t="s">
        <v>1034</v>
      </c>
      <c r="B1807" s="18" t="s">
        <v>30</v>
      </c>
      <c r="C1807" s="19" t="s">
        <v>1763</v>
      </c>
      <c r="D1807" s="20" t="s">
        <v>134</v>
      </c>
      <c r="E1807" s="20" t="s">
        <v>797</v>
      </c>
      <c r="F1807" s="19" t="s">
        <v>2672</v>
      </c>
      <c r="G1807" s="18" t="s">
        <v>5114</v>
      </c>
      <c r="H1807" s="18" t="s">
        <v>112</v>
      </c>
      <c r="I1807" s="18" t="s">
        <v>1643</v>
      </c>
      <c r="J1807" s="21">
        <v>1461496</v>
      </c>
      <c r="K1807" s="21">
        <v>1538011</v>
      </c>
      <c r="L1807" s="21">
        <v>1538011</v>
      </c>
      <c r="M1807" s="21">
        <v>0</v>
      </c>
      <c r="N1807" s="22">
        <f t="shared" si="28"/>
        <v>0</v>
      </c>
      <c r="O1807" s="21">
        <v>220000</v>
      </c>
      <c r="P1807" s="21">
        <v>0</v>
      </c>
      <c r="Q1807" s="21">
        <v>0</v>
      </c>
      <c r="R1807" s="21">
        <v>0</v>
      </c>
    </row>
    <row r="1808" spans="1:18" s="13" customFormat="1" ht="27.95" customHeight="1" x14ac:dyDescent="0.25">
      <c r="A1808" s="18" t="s">
        <v>1034</v>
      </c>
      <c r="B1808" s="18" t="s">
        <v>30</v>
      </c>
      <c r="C1808" s="19" t="s">
        <v>1763</v>
      </c>
      <c r="D1808" s="20" t="s">
        <v>134</v>
      </c>
      <c r="E1808" s="20" t="s">
        <v>797</v>
      </c>
      <c r="F1808" s="19" t="s">
        <v>5115</v>
      </c>
      <c r="G1808" s="18" t="s">
        <v>5116</v>
      </c>
      <c r="H1808" s="18" t="s">
        <v>31</v>
      </c>
      <c r="I1808" s="18" t="s">
        <v>1636</v>
      </c>
      <c r="J1808" s="21">
        <v>0</v>
      </c>
      <c r="K1808" s="21">
        <v>55000</v>
      </c>
      <c r="L1808" s="21">
        <v>55000</v>
      </c>
      <c r="M1808" s="21">
        <v>0</v>
      </c>
      <c r="N1808" s="22">
        <f t="shared" si="28"/>
        <v>0</v>
      </c>
      <c r="O1808" s="21">
        <v>1650000</v>
      </c>
      <c r="P1808" s="21">
        <v>1150000</v>
      </c>
      <c r="Q1808" s="21">
        <v>0</v>
      </c>
      <c r="R1808" s="21">
        <v>0</v>
      </c>
    </row>
    <row r="1809" spans="1:18" s="13" customFormat="1" ht="27.95" customHeight="1" x14ac:dyDescent="0.25">
      <c r="A1809" s="18" t="s">
        <v>1034</v>
      </c>
      <c r="B1809" s="18" t="s">
        <v>30</v>
      </c>
      <c r="C1809" s="19" t="s">
        <v>1763</v>
      </c>
      <c r="D1809" s="20" t="s">
        <v>134</v>
      </c>
      <c r="E1809" s="20" t="s">
        <v>134</v>
      </c>
      <c r="F1809" s="19" t="s">
        <v>2673</v>
      </c>
      <c r="G1809" s="18" t="s">
        <v>5117</v>
      </c>
      <c r="H1809" s="18" t="s">
        <v>31</v>
      </c>
      <c r="I1809" s="18" t="s">
        <v>1646</v>
      </c>
      <c r="J1809" s="21">
        <v>2276488</v>
      </c>
      <c r="K1809" s="21">
        <v>1260000</v>
      </c>
      <c r="L1809" s="21">
        <v>1260000</v>
      </c>
      <c r="M1809" s="21">
        <v>0</v>
      </c>
      <c r="N1809" s="22">
        <f t="shared" si="28"/>
        <v>0</v>
      </c>
      <c r="O1809" s="21">
        <v>2451228</v>
      </c>
      <c r="P1809" s="21">
        <v>0</v>
      </c>
      <c r="Q1809" s="21">
        <v>0</v>
      </c>
      <c r="R1809" s="21">
        <v>0</v>
      </c>
    </row>
    <row r="1810" spans="1:18" s="13" customFormat="1" ht="27.95" customHeight="1" x14ac:dyDescent="0.25">
      <c r="A1810" s="18" t="s">
        <v>1034</v>
      </c>
      <c r="B1810" s="18" t="s">
        <v>30</v>
      </c>
      <c r="C1810" s="19" t="s">
        <v>1763</v>
      </c>
      <c r="D1810" s="20" t="s">
        <v>134</v>
      </c>
      <c r="E1810" s="20" t="s">
        <v>134</v>
      </c>
      <c r="F1810" s="19" t="s">
        <v>2674</v>
      </c>
      <c r="G1810" s="18" t="s">
        <v>2675</v>
      </c>
      <c r="H1810" s="18" t="s">
        <v>112</v>
      </c>
      <c r="I1810" s="18" t="s">
        <v>113</v>
      </c>
      <c r="J1810" s="21">
        <v>4835003</v>
      </c>
      <c r="K1810" s="21">
        <v>401500</v>
      </c>
      <c r="L1810" s="21">
        <v>401500</v>
      </c>
      <c r="M1810" s="21">
        <v>0</v>
      </c>
      <c r="N1810" s="22">
        <f t="shared" si="28"/>
        <v>0</v>
      </c>
      <c r="O1810" s="21">
        <v>2362500</v>
      </c>
      <c r="P1810" s="21">
        <v>3220000</v>
      </c>
      <c r="Q1810" s="21">
        <v>0</v>
      </c>
      <c r="R1810" s="21">
        <v>0</v>
      </c>
    </row>
    <row r="1811" spans="1:18" s="13" customFormat="1" ht="27.95" customHeight="1" x14ac:dyDescent="0.25">
      <c r="A1811" s="18" t="s">
        <v>1034</v>
      </c>
      <c r="B1811" s="18" t="s">
        <v>30</v>
      </c>
      <c r="C1811" s="19" t="s">
        <v>1763</v>
      </c>
      <c r="D1811" s="20" t="s">
        <v>134</v>
      </c>
      <c r="E1811" s="20" t="s">
        <v>134</v>
      </c>
      <c r="F1811" s="19" t="s">
        <v>2676</v>
      </c>
      <c r="G1811" s="18" t="s">
        <v>2677</v>
      </c>
      <c r="H1811" s="18" t="s">
        <v>31</v>
      </c>
      <c r="I1811" s="18" t="s">
        <v>1638</v>
      </c>
      <c r="J1811" s="21">
        <v>2947192</v>
      </c>
      <c r="K1811" s="21">
        <v>1260000</v>
      </c>
      <c r="L1811" s="21">
        <v>1260000</v>
      </c>
      <c r="M1811" s="21">
        <v>0</v>
      </c>
      <c r="N1811" s="22">
        <f t="shared" si="28"/>
        <v>0</v>
      </c>
      <c r="O1811" s="21">
        <v>2515612</v>
      </c>
      <c r="P1811" s="21">
        <v>0</v>
      </c>
      <c r="Q1811" s="21">
        <v>0</v>
      </c>
      <c r="R1811" s="21">
        <v>0</v>
      </c>
    </row>
    <row r="1812" spans="1:18" s="13" customFormat="1" ht="27.95" customHeight="1" x14ac:dyDescent="0.25">
      <c r="A1812" s="18" t="s">
        <v>1034</v>
      </c>
      <c r="B1812" s="18" t="s">
        <v>30</v>
      </c>
      <c r="C1812" s="19" t="s">
        <v>1763</v>
      </c>
      <c r="D1812" s="20" t="s">
        <v>134</v>
      </c>
      <c r="E1812" s="20" t="s">
        <v>134</v>
      </c>
      <c r="F1812" s="19" t="s">
        <v>3024</v>
      </c>
      <c r="G1812" s="18" t="s">
        <v>3025</v>
      </c>
      <c r="H1812" s="18" t="s">
        <v>31</v>
      </c>
      <c r="I1812" s="18" t="s">
        <v>1491</v>
      </c>
      <c r="J1812" s="21">
        <v>202488</v>
      </c>
      <c r="K1812" s="21">
        <v>114898</v>
      </c>
      <c r="L1812" s="21">
        <v>114898</v>
      </c>
      <c r="M1812" s="21">
        <v>0</v>
      </c>
      <c r="N1812" s="22">
        <f t="shared" si="28"/>
        <v>0</v>
      </c>
      <c r="O1812" s="21">
        <v>61887</v>
      </c>
      <c r="P1812" s="21">
        <v>0</v>
      </c>
      <c r="Q1812" s="21">
        <v>0</v>
      </c>
      <c r="R1812" s="21">
        <v>0</v>
      </c>
    </row>
    <row r="1813" spans="1:18" s="13" customFormat="1" ht="27.95" customHeight="1" x14ac:dyDescent="0.25">
      <c r="A1813" s="18" t="s">
        <v>1034</v>
      </c>
      <c r="B1813" s="18" t="s">
        <v>30</v>
      </c>
      <c r="C1813" s="19" t="s">
        <v>1763</v>
      </c>
      <c r="D1813" s="20" t="s">
        <v>134</v>
      </c>
      <c r="E1813" s="20" t="s">
        <v>134</v>
      </c>
      <c r="F1813" s="19" t="s">
        <v>4056</v>
      </c>
      <c r="G1813" s="18" t="s">
        <v>4057</v>
      </c>
      <c r="H1813" s="18" t="s">
        <v>31</v>
      </c>
      <c r="I1813" s="18" t="s">
        <v>1651</v>
      </c>
      <c r="J1813" s="21">
        <v>20620</v>
      </c>
      <c r="K1813" s="21">
        <v>0</v>
      </c>
      <c r="L1813" s="21">
        <v>0</v>
      </c>
      <c r="M1813" s="21">
        <v>0</v>
      </c>
      <c r="N1813" s="22" t="str">
        <f t="shared" si="28"/>
        <v>-</v>
      </c>
      <c r="O1813" s="21">
        <v>0</v>
      </c>
      <c r="P1813" s="21">
        <v>0</v>
      </c>
      <c r="Q1813" s="21">
        <v>0</v>
      </c>
      <c r="R1813" s="21">
        <v>0</v>
      </c>
    </row>
    <row r="1814" spans="1:18" s="13" customFormat="1" ht="27.95" customHeight="1" x14ac:dyDescent="0.25">
      <c r="A1814" s="18" t="s">
        <v>1034</v>
      </c>
      <c r="B1814" s="18" t="s">
        <v>30</v>
      </c>
      <c r="C1814" s="19" t="s">
        <v>1763</v>
      </c>
      <c r="D1814" s="20" t="s">
        <v>134</v>
      </c>
      <c r="E1814" s="20" t="s">
        <v>134</v>
      </c>
      <c r="F1814" s="19" t="s">
        <v>4058</v>
      </c>
      <c r="G1814" s="18" t="s">
        <v>4059</v>
      </c>
      <c r="H1814" s="18" t="s">
        <v>31</v>
      </c>
      <c r="I1814" s="18" t="s">
        <v>1637</v>
      </c>
      <c r="J1814" s="21">
        <v>10310</v>
      </c>
      <c r="K1814" s="21">
        <v>0</v>
      </c>
      <c r="L1814" s="21">
        <v>0</v>
      </c>
      <c r="M1814" s="21">
        <v>0</v>
      </c>
      <c r="N1814" s="22" t="str">
        <f t="shared" si="28"/>
        <v>-</v>
      </c>
      <c r="O1814" s="21">
        <v>0</v>
      </c>
      <c r="P1814" s="21">
        <v>0</v>
      </c>
      <c r="Q1814" s="21">
        <v>0</v>
      </c>
      <c r="R1814" s="21">
        <v>0</v>
      </c>
    </row>
    <row r="1815" spans="1:18" s="13" customFormat="1" ht="27.95" customHeight="1" x14ac:dyDescent="0.25">
      <c r="A1815" s="18" t="s">
        <v>1034</v>
      </c>
      <c r="B1815" s="18" t="s">
        <v>30</v>
      </c>
      <c r="C1815" s="19" t="s">
        <v>1763</v>
      </c>
      <c r="D1815" s="20" t="s">
        <v>134</v>
      </c>
      <c r="E1815" s="20" t="s">
        <v>134</v>
      </c>
      <c r="F1815" s="19" t="s">
        <v>4060</v>
      </c>
      <c r="G1815" s="18" t="s">
        <v>4061</v>
      </c>
      <c r="H1815" s="18" t="s">
        <v>112</v>
      </c>
      <c r="I1815" s="18" t="s">
        <v>113</v>
      </c>
      <c r="J1815" s="21">
        <v>10310</v>
      </c>
      <c r="K1815" s="21">
        <v>0</v>
      </c>
      <c r="L1815" s="21">
        <v>0</v>
      </c>
      <c r="M1815" s="21">
        <v>0</v>
      </c>
      <c r="N1815" s="22" t="str">
        <f t="shared" si="28"/>
        <v>-</v>
      </c>
      <c r="O1815" s="21">
        <v>0</v>
      </c>
      <c r="P1815" s="21">
        <v>0</v>
      </c>
      <c r="Q1815" s="21">
        <v>0</v>
      </c>
      <c r="R1815" s="21">
        <v>0</v>
      </c>
    </row>
    <row r="1816" spans="1:18" s="13" customFormat="1" ht="27.95" customHeight="1" x14ac:dyDescent="0.25">
      <c r="A1816" s="18" t="s">
        <v>1034</v>
      </c>
      <c r="B1816" s="18" t="s">
        <v>30</v>
      </c>
      <c r="C1816" s="19" t="s">
        <v>1763</v>
      </c>
      <c r="D1816" s="20" t="s">
        <v>134</v>
      </c>
      <c r="E1816" s="20" t="s">
        <v>134</v>
      </c>
      <c r="F1816" s="19" t="s">
        <v>5118</v>
      </c>
      <c r="G1816" s="18" t="s">
        <v>5119</v>
      </c>
      <c r="H1816" s="18" t="s">
        <v>112</v>
      </c>
      <c r="I1816" s="18" t="s">
        <v>114</v>
      </c>
      <c r="J1816" s="21">
        <v>0</v>
      </c>
      <c r="K1816" s="21">
        <v>30000</v>
      </c>
      <c r="L1816" s="21">
        <v>30000</v>
      </c>
      <c r="M1816" s="21">
        <v>0</v>
      </c>
      <c r="N1816" s="22">
        <f t="shared" si="28"/>
        <v>0</v>
      </c>
      <c r="O1816" s="21">
        <v>80000</v>
      </c>
      <c r="P1816" s="21">
        <v>20000</v>
      </c>
      <c r="Q1816" s="21">
        <v>0</v>
      </c>
      <c r="R1816" s="21">
        <v>0</v>
      </c>
    </row>
    <row r="1817" spans="1:18" s="13" customFormat="1" ht="27.95" customHeight="1" x14ac:dyDescent="0.25">
      <c r="A1817" s="18" t="s">
        <v>1034</v>
      </c>
      <c r="B1817" s="18" t="s">
        <v>30</v>
      </c>
      <c r="C1817" s="19" t="s">
        <v>1763</v>
      </c>
      <c r="D1817" s="20" t="s">
        <v>134</v>
      </c>
      <c r="E1817" s="20" t="s">
        <v>134</v>
      </c>
      <c r="F1817" s="19" t="s">
        <v>4062</v>
      </c>
      <c r="G1817" s="18" t="s">
        <v>4063</v>
      </c>
      <c r="H1817" s="18" t="s">
        <v>31</v>
      </c>
      <c r="I1817" s="18" t="s">
        <v>31</v>
      </c>
      <c r="J1817" s="21">
        <v>10310</v>
      </c>
      <c r="K1817" s="21">
        <v>0</v>
      </c>
      <c r="L1817" s="21">
        <v>0</v>
      </c>
      <c r="M1817" s="21">
        <v>0</v>
      </c>
      <c r="N1817" s="22" t="str">
        <f t="shared" si="28"/>
        <v>-</v>
      </c>
      <c r="O1817" s="21">
        <v>0</v>
      </c>
      <c r="P1817" s="21">
        <v>0</v>
      </c>
      <c r="Q1817" s="21">
        <v>0</v>
      </c>
      <c r="R1817" s="21">
        <v>0</v>
      </c>
    </row>
    <row r="1818" spans="1:18" s="13" customFormat="1" ht="27.95" customHeight="1" x14ac:dyDescent="0.25">
      <c r="A1818" s="18" t="s">
        <v>1034</v>
      </c>
      <c r="B1818" s="18" t="s">
        <v>30</v>
      </c>
      <c r="C1818" s="19" t="s">
        <v>1763</v>
      </c>
      <c r="D1818" s="20" t="s">
        <v>134</v>
      </c>
      <c r="E1818" s="20" t="s">
        <v>134</v>
      </c>
      <c r="F1818" s="19" t="s">
        <v>4064</v>
      </c>
      <c r="G1818" s="18" t="s">
        <v>4065</v>
      </c>
      <c r="H1818" s="18" t="s">
        <v>31</v>
      </c>
      <c r="I1818" s="18" t="s">
        <v>1646</v>
      </c>
      <c r="J1818" s="21">
        <v>10310</v>
      </c>
      <c r="K1818" s="21">
        <v>0</v>
      </c>
      <c r="L1818" s="21">
        <v>0</v>
      </c>
      <c r="M1818" s="21">
        <v>0</v>
      </c>
      <c r="N1818" s="22" t="str">
        <f t="shared" si="28"/>
        <v>-</v>
      </c>
      <c r="O1818" s="21">
        <v>0</v>
      </c>
      <c r="P1818" s="21">
        <v>0</v>
      </c>
      <c r="Q1818" s="21">
        <v>0</v>
      </c>
      <c r="R1818" s="21">
        <v>0</v>
      </c>
    </row>
    <row r="1819" spans="1:18" s="13" customFormat="1" ht="27.95" customHeight="1" x14ac:dyDescent="0.25">
      <c r="A1819" s="18" t="s">
        <v>1034</v>
      </c>
      <c r="B1819" s="18" t="s">
        <v>30</v>
      </c>
      <c r="C1819" s="19" t="s">
        <v>1763</v>
      </c>
      <c r="D1819" s="20" t="s">
        <v>134</v>
      </c>
      <c r="E1819" s="20" t="s">
        <v>134</v>
      </c>
      <c r="F1819" s="19" t="s">
        <v>3235</v>
      </c>
      <c r="G1819" s="18" t="s">
        <v>3236</v>
      </c>
      <c r="H1819" s="18" t="s">
        <v>112</v>
      </c>
      <c r="I1819" s="18" t="s">
        <v>113</v>
      </c>
      <c r="J1819" s="21">
        <v>1621160</v>
      </c>
      <c r="K1819" s="21">
        <v>880000</v>
      </c>
      <c r="L1819" s="21">
        <v>880000</v>
      </c>
      <c r="M1819" s="21">
        <v>0</v>
      </c>
      <c r="N1819" s="22">
        <f t="shared" si="28"/>
        <v>0</v>
      </c>
      <c r="O1819" s="21">
        <v>1102018</v>
      </c>
      <c r="P1819" s="21">
        <v>0</v>
      </c>
      <c r="Q1819" s="21">
        <v>0</v>
      </c>
      <c r="R1819" s="21">
        <v>0</v>
      </c>
    </row>
    <row r="1820" spans="1:18" s="13" customFormat="1" ht="27.95" customHeight="1" x14ac:dyDescent="0.25">
      <c r="A1820" s="18" t="s">
        <v>1034</v>
      </c>
      <c r="B1820" s="18" t="s">
        <v>30</v>
      </c>
      <c r="C1820" s="19" t="s">
        <v>1763</v>
      </c>
      <c r="D1820" s="20" t="s">
        <v>134</v>
      </c>
      <c r="E1820" s="20" t="s">
        <v>134</v>
      </c>
      <c r="F1820" s="19" t="s">
        <v>5120</v>
      </c>
      <c r="G1820" s="18" t="s">
        <v>5121</v>
      </c>
      <c r="H1820" s="18" t="s">
        <v>112</v>
      </c>
      <c r="I1820" s="18" t="s">
        <v>114</v>
      </c>
      <c r="J1820" s="21">
        <v>0</v>
      </c>
      <c r="K1820" s="21">
        <v>55861</v>
      </c>
      <c r="L1820" s="21">
        <v>55861</v>
      </c>
      <c r="M1820" s="21">
        <v>0</v>
      </c>
      <c r="N1820" s="22">
        <f t="shared" si="28"/>
        <v>0</v>
      </c>
      <c r="O1820" s="21">
        <v>1650000</v>
      </c>
      <c r="P1820" s="21">
        <v>282017</v>
      </c>
      <c r="Q1820" s="21">
        <v>0</v>
      </c>
      <c r="R1820" s="21">
        <v>0</v>
      </c>
    </row>
    <row r="1821" spans="1:18" s="13" customFormat="1" ht="27.95" customHeight="1" x14ac:dyDescent="0.25">
      <c r="A1821" s="18" t="s">
        <v>1034</v>
      </c>
      <c r="B1821" s="18" t="s">
        <v>30</v>
      </c>
      <c r="C1821" s="19" t="s">
        <v>1763</v>
      </c>
      <c r="D1821" s="20" t="s">
        <v>132</v>
      </c>
      <c r="E1821" s="20" t="s">
        <v>132</v>
      </c>
      <c r="F1821" s="19" t="s">
        <v>5122</v>
      </c>
      <c r="G1821" s="18" t="s">
        <v>5123</v>
      </c>
      <c r="H1821" s="18" t="s">
        <v>112</v>
      </c>
      <c r="I1821" s="18" t="s">
        <v>113</v>
      </c>
      <c r="J1821" s="21">
        <v>0</v>
      </c>
      <c r="K1821" s="21">
        <v>330000</v>
      </c>
      <c r="L1821" s="21">
        <v>330000</v>
      </c>
      <c r="M1821" s="21">
        <v>0</v>
      </c>
      <c r="N1821" s="22">
        <f t="shared" si="28"/>
        <v>0</v>
      </c>
      <c r="O1821" s="21">
        <v>1650000</v>
      </c>
      <c r="P1821" s="21">
        <v>489455</v>
      </c>
      <c r="Q1821" s="21">
        <v>0</v>
      </c>
      <c r="R1821" s="21">
        <v>0</v>
      </c>
    </row>
    <row r="1822" spans="1:18" s="13" customFormat="1" ht="27.95" customHeight="1" x14ac:dyDescent="0.25">
      <c r="A1822" s="18" t="s">
        <v>1034</v>
      </c>
      <c r="B1822" s="18" t="s">
        <v>30</v>
      </c>
      <c r="C1822" s="19" t="s">
        <v>1763</v>
      </c>
      <c r="D1822" s="20" t="s">
        <v>134</v>
      </c>
      <c r="E1822" s="20" t="s">
        <v>134</v>
      </c>
      <c r="F1822" s="19" t="s">
        <v>5124</v>
      </c>
      <c r="G1822" s="18" t="s">
        <v>5125</v>
      </c>
      <c r="H1822" s="18" t="s">
        <v>31</v>
      </c>
      <c r="I1822" s="18" t="s">
        <v>1646</v>
      </c>
      <c r="J1822" s="21">
        <v>0</v>
      </c>
      <c r="K1822" s="21">
        <v>530000</v>
      </c>
      <c r="L1822" s="21">
        <v>530000</v>
      </c>
      <c r="M1822" s="21">
        <v>0</v>
      </c>
      <c r="N1822" s="22">
        <f t="shared" si="28"/>
        <v>0</v>
      </c>
      <c r="O1822" s="21">
        <v>1100000</v>
      </c>
      <c r="P1822" s="21">
        <v>593900</v>
      </c>
      <c r="Q1822" s="21">
        <v>0</v>
      </c>
      <c r="R1822" s="21">
        <v>0</v>
      </c>
    </row>
    <row r="1823" spans="1:18" s="13" customFormat="1" ht="27.95" customHeight="1" x14ac:dyDescent="0.25">
      <c r="A1823" s="18" t="s">
        <v>1034</v>
      </c>
      <c r="B1823" s="18" t="s">
        <v>30</v>
      </c>
      <c r="C1823" s="19" t="s">
        <v>1763</v>
      </c>
      <c r="D1823" s="20" t="s">
        <v>134</v>
      </c>
      <c r="E1823" s="20" t="s">
        <v>134</v>
      </c>
      <c r="F1823" s="19" t="s">
        <v>3115</v>
      </c>
      <c r="G1823" s="18" t="s">
        <v>3116</v>
      </c>
      <c r="H1823" s="18" t="s">
        <v>31</v>
      </c>
      <c r="I1823" s="18" t="s">
        <v>31</v>
      </c>
      <c r="J1823" s="21">
        <v>412399</v>
      </c>
      <c r="K1823" s="21">
        <v>403757</v>
      </c>
      <c r="L1823" s="21">
        <v>403757</v>
      </c>
      <c r="M1823" s="21">
        <v>0</v>
      </c>
      <c r="N1823" s="22">
        <f t="shared" si="28"/>
        <v>0</v>
      </c>
      <c r="O1823" s="21">
        <v>0</v>
      </c>
      <c r="P1823" s="21">
        <v>0</v>
      </c>
      <c r="Q1823" s="21">
        <v>0</v>
      </c>
      <c r="R1823" s="21">
        <v>0</v>
      </c>
    </row>
    <row r="1824" spans="1:18" s="13" customFormat="1" ht="27.95" customHeight="1" x14ac:dyDescent="0.25">
      <c r="A1824" s="18" t="s">
        <v>1034</v>
      </c>
      <c r="B1824" s="18" t="s">
        <v>30</v>
      </c>
      <c r="C1824" s="19" t="s">
        <v>1763</v>
      </c>
      <c r="D1824" s="20" t="s">
        <v>134</v>
      </c>
      <c r="E1824" s="20" t="s">
        <v>134</v>
      </c>
      <c r="F1824" s="19" t="s">
        <v>5126</v>
      </c>
      <c r="G1824" s="18" t="s">
        <v>5127</v>
      </c>
      <c r="H1824" s="18" t="s">
        <v>31</v>
      </c>
      <c r="I1824" s="18" t="s">
        <v>1651</v>
      </c>
      <c r="J1824" s="21">
        <v>0</v>
      </c>
      <c r="K1824" s="21">
        <v>70000</v>
      </c>
      <c r="L1824" s="21">
        <v>70000</v>
      </c>
      <c r="M1824" s="21">
        <v>0</v>
      </c>
      <c r="N1824" s="22">
        <f t="shared" si="28"/>
        <v>0</v>
      </c>
      <c r="O1824" s="21">
        <v>880000</v>
      </c>
      <c r="P1824" s="21">
        <v>303194</v>
      </c>
      <c r="Q1824" s="21">
        <v>0</v>
      </c>
      <c r="R1824" s="21">
        <v>0</v>
      </c>
    </row>
    <row r="1825" spans="1:18" s="13" customFormat="1" ht="27.95" customHeight="1" x14ac:dyDescent="0.25">
      <c r="A1825" s="18" t="s">
        <v>1034</v>
      </c>
      <c r="B1825" s="18" t="s">
        <v>30</v>
      </c>
      <c r="C1825" s="19" t="s">
        <v>1763</v>
      </c>
      <c r="D1825" s="20" t="s">
        <v>132</v>
      </c>
      <c r="E1825" s="20" t="s">
        <v>132</v>
      </c>
      <c r="F1825" s="19" t="s">
        <v>5128</v>
      </c>
      <c r="G1825" s="18" t="s">
        <v>5129</v>
      </c>
      <c r="H1825" s="18" t="s">
        <v>31</v>
      </c>
      <c r="I1825" s="18" t="s">
        <v>1651</v>
      </c>
      <c r="J1825" s="21">
        <v>0</v>
      </c>
      <c r="K1825" s="21">
        <v>30000</v>
      </c>
      <c r="L1825" s="21">
        <v>30000</v>
      </c>
      <c r="M1825" s="21">
        <v>0</v>
      </c>
      <c r="N1825" s="22">
        <f t="shared" si="28"/>
        <v>0</v>
      </c>
      <c r="O1825" s="21">
        <v>44030</v>
      </c>
      <c r="P1825" s="21">
        <v>0</v>
      </c>
      <c r="Q1825" s="21">
        <v>0</v>
      </c>
      <c r="R1825" s="21">
        <v>0</v>
      </c>
    </row>
    <row r="1826" spans="1:18" s="13" customFormat="1" ht="27.95" customHeight="1" x14ac:dyDescent="0.25">
      <c r="A1826" s="18" t="s">
        <v>1034</v>
      </c>
      <c r="B1826" s="18" t="s">
        <v>30</v>
      </c>
      <c r="C1826" s="19" t="s">
        <v>1763</v>
      </c>
      <c r="D1826" s="20" t="s">
        <v>134</v>
      </c>
      <c r="E1826" s="20" t="s">
        <v>134</v>
      </c>
      <c r="F1826" s="19" t="s">
        <v>5130</v>
      </c>
      <c r="G1826" s="18" t="s">
        <v>5131</v>
      </c>
      <c r="H1826" s="18" t="s">
        <v>112</v>
      </c>
      <c r="I1826" s="18" t="s">
        <v>113</v>
      </c>
      <c r="J1826" s="21">
        <v>0</v>
      </c>
      <c r="K1826" s="21">
        <v>330000</v>
      </c>
      <c r="L1826" s="21">
        <v>330000</v>
      </c>
      <c r="M1826" s="21">
        <v>0</v>
      </c>
      <c r="N1826" s="22">
        <f t="shared" si="28"/>
        <v>0</v>
      </c>
      <c r="O1826" s="21">
        <v>1100000</v>
      </c>
      <c r="P1826" s="21">
        <v>643837</v>
      </c>
      <c r="Q1826" s="21">
        <v>0</v>
      </c>
      <c r="R1826" s="21">
        <v>0</v>
      </c>
    </row>
    <row r="1827" spans="1:18" s="13" customFormat="1" ht="27.95" customHeight="1" x14ac:dyDescent="0.25">
      <c r="A1827" s="18" t="s">
        <v>1034</v>
      </c>
      <c r="B1827" s="18" t="s">
        <v>30</v>
      </c>
      <c r="C1827" s="19" t="s">
        <v>1763</v>
      </c>
      <c r="D1827" s="20" t="s">
        <v>134</v>
      </c>
      <c r="E1827" s="20" t="s">
        <v>134</v>
      </c>
      <c r="F1827" s="19" t="s">
        <v>5132</v>
      </c>
      <c r="G1827" s="18" t="s">
        <v>5133</v>
      </c>
      <c r="H1827" s="18" t="s">
        <v>31</v>
      </c>
      <c r="I1827" s="18" t="s">
        <v>1646</v>
      </c>
      <c r="J1827" s="21">
        <v>0</v>
      </c>
      <c r="K1827" s="21">
        <v>200458</v>
      </c>
      <c r="L1827" s="21">
        <v>200458</v>
      </c>
      <c r="M1827" s="21">
        <v>0</v>
      </c>
      <c r="N1827" s="22">
        <f t="shared" si="28"/>
        <v>0</v>
      </c>
      <c r="O1827" s="21">
        <v>0</v>
      </c>
      <c r="P1827" s="21">
        <v>0</v>
      </c>
      <c r="Q1827" s="21">
        <v>0</v>
      </c>
      <c r="R1827" s="21">
        <v>0</v>
      </c>
    </row>
    <row r="1828" spans="1:18" s="13" customFormat="1" ht="27.95" customHeight="1" x14ac:dyDescent="0.25">
      <c r="A1828" s="18" t="s">
        <v>1034</v>
      </c>
      <c r="B1828" s="18" t="s">
        <v>30</v>
      </c>
      <c r="C1828" s="19" t="s">
        <v>1763</v>
      </c>
      <c r="D1828" s="20" t="s">
        <v>134</v>
      </c>
      <c r="E1828" s="20" t="s">
        <v>134</v>
      </c>
      <c r="F1828" s="19" t="s">
        <v>5134</v>
      </c>
      <c r="G1828" s="18" t="s">
        <v>5135</v>
      </c>
      <c r="H1828" s="18" t="s">
        <v>112</v>
      </c>
      <c r="I1828" s="18" t="s">
        <v>1647</v>
      </c>
      <c r="J1828" s="21">
        <v>0</v>
      </c>
      <c r="K1828" s="21">
        <v>60000</v>
      </c>
      <c r="L1828" s="21">
        <v>60000</v>
      </c>
      <c r="M1828" s="21">
        <v>0</v>
      </c>
      <c r="N1828" s="22">
        <f t="shared" si="28"/>
        <v>0</v>
      </c>
      <c r="O1828" s="21">
        <v>0</v>
      </c>
      <c r="P1828" s="21">
        <v>0</v>
      </c>
      <c r="Q1828" s="21">
        <v>0</v>
      </c>
      <c r="R1828" s="21">
        <v>0</v>
      </c>
    </row>
    <row r="1829" spans="1:18" s="13" customFormat="1" ht="27.95" customHeight="1" x14ac:dyDescent="0.25">
      <c r="A1829" s="18" t="s">
        <v>1034</v>
      </c>
      <c r="B1829" s="18" t="s">
        <v>32</v>
      </c>
      <c r="C1829" s="19" t="s">
        <v>1763</v>
      </c>
      <c r="D1829" s="20" t="s">
        <v>132</v>
      </c>
      <c r="E1829" s="20" t="s">
        <v>132</v>
      </c>
      <c r="F1829" s="19" t="s">
        <v>1417</v>
      </c>
      <c r="G1829" s="18" t="s">
        <v>1418</v>
      </c>
      <c r="H1829" s="18" t="s">
        <v>74</v>
      </c>
      <c r="I1829" s="18" t="s">
        <v>74</v>
      </c>
      <c r="J1829" s="21">
        <v>2057992</v>
      </c>
      <c r="K1829" s="21">
        <v>1927700</v>
      </c>
      <c r="L1829" s="21">
        <v>1927700</v>
      </c>
      <c r="M1829" s="21">
        <v>39008.074999999997</v>
      </c>
      <c r="N1829" s="22">
        <f t="shared" si="28"/>
        <v>2.0235552731234112E-2</v>
      </c>
      <c r="O1829" s="21">
        <v>557259</v>
      </c>
      <c r="P1829" s="21">
        <v>0</v>
      </c>
      <c r="Q1829" s="21">
        <v>0</v>
      </c>
      <c r="R1829" s="21">
        <v>0</v>
      </c>
    </row>
    <row r="1830" spans="1:18" s="13" customFormat="1" ht="27.95" customHeight="1" x14ac:dyDescent="0.25">
      <c r="A1830" s="18" t="s">
        <v>1034</v>
      </c>
      <c r="B1830" s="18" t="s">
        <v>32</v>
      </c>
      <c r="C1830" s="19" t="s">
        <v>1763</v>
      </c>
      <c r="D1830" s="20" t="s">
        <v>134</v>
      </c>
      <c r="E1830" s="20" t="s">
        <v>134</v>
      </c>
      <c r="F1830" s="19" t="s">
        <v>1419</v>
      </c>
      <c r="G1830" s="18" t="s">
        <v>1420</v>
      </c>
      <c r="H1830" s="18" t="s">
        <v>33</v>
      </c>
      <c r="I1830" s="18" t="s">
        <v>1653</v>
      </c>
      <c r="J1830" s="21">
        <v>2175410</v>
      </c>
      <c r="K1830" s="21">
        <v>0</v>
      </c>
      <c r="L1830" s="21">
        <v>0</v>
      </c>
      <c r="M1830" s="21">
        <v>0</v>
      </c>
      <c r="N1830" s="22" t="str">
        <f t="shared" si="28"/>
        <v>-</v>
      </c>
      <c r="O1830" s="21">
        <v>0</v>
      </c>
      <c r="P1830" s="21">
        <v>0</v>
      </c>
      <c r="Q1830" s="21">
        <v>0</v>
      </c>
      <c r="R1830" s="21">
        <v>0</v>
      </c>
    </row>
    <row r="1831" spans="1:18" s="13" customFormat="1" ht="27.95" customHeight="1" x14ac:dyDescent="0.25">
      <c r="A1831" s="18" t="s">
        <v>1034</v>
      </c>
      <c r="B1831" s="18" t="s">
        <v>32</v>
      </c>
      <c r="C1831" s="19" t="s">
        <v>1763</v>
      </c>
      <c r="D1831" s="20" t="s">
        <v>134</v>
      </c>
      <c r="E1831" s="20" t="s">
        <v>134</v>
      </c>
      <c r="F1831" s="19" t="s">
        <v>4066</v>
      </c>
      <c r="G1831" s="18" t="s">
        <v>4067</v>
      </c>
      <c r="H1831" s="18" t="s">
        <v>1452</v>
      </c>
      <c r="I1831" s="18" t="s">
        <v>1494</v>
      </c>
      <c r="J1831" s="21">
        <v>10310</v>
      </c>
      <c r="K1831" s="21">
        <v>0</v>
      </c>
      <c r="L1831" s="21">
        <v>0</v>
      </c>
      <c r="M1831" s="21">
        <v>0</v>
      </c>
      <c r="N1831" s="22" t="str">
        <f t="shared" si="28"/>
        <v>-</v>
      </c>
      <c r="O1831" s="21">
        <v>0</v>
      </c>
      <c r="P1831" s="21">
        <v>0</v>
      </c>
      <c r="Q1831" s="21">
        <v>0</v>
      </c>
      <c r="R1831" s="21">
        <v>0</v>
      </c>
    </row>
    <row r="1832" spans="1:18" s="13" customFormat="1" ht="27.95" customHeight="1" x14ac:dyDescent="0.25">
      <c r="A1832" s="18" t="s">
        <v>1034</v>
      </c>
      <c r="B1832" s="18" t="s">
        <v>32</v>
      </c>
      <c r="C1832" s="19" t="s">
        <v>1763</v>
      </c>
      <c r="D1832" s="20" t="s">
        <v>131</v>
      </c>
      <c r="E1832" s="20" t="s">
        <v>797</v>
      </c>
      <c r="F1832" s="19" t="s">
        <v>381</v>
      </c>
      <c r="G1832" s="18" t="s">
        <v>3341</v>
      </c>
      <c r="H1832" s="18" t="s">
        <v>7</v>
      </c>
      <c r="I1832" s="18" t="s">
        <v>8</v>
      </c>
      <c r="J1832" s="21">
        <v>0</v>
      </c>
      <c r="K1832" s="21">
        <v>83320</v>
      </c>
      <c r="L1832" s="21">
        <v>83320</v>
      </c>
      <c r="M1832" s="21">
        <v>12349.991</v>
      </c>
      <c r="N1832" s="22">
        <f t="shared" si="28"/>
        <v>0.14822360777724436</v>
      </c>
      <c r="O1832" s="21">
        <v>0</v>
      </c>
      <c r="P1832" s="21">
        <v>0</v>
      </c>
      <c r="Q1832" s="21">
        <v>0</v>
      </c>
      <c r="R1832" s="21">
        <v>0</v>
      </c>
    </row>
    <row r="1833" spans="1:18" s="13" customFormat="1" ht="27.95" customHeight="1" x14ac:dyDescent="0.25">
      <c r="A1833" s="18" t="s">
        <v>1034</v>
      </c>
      <c r="B1833" s="18" t="s">
        <v>32</v>
      </c>
      <c r="C1833" s="19" t="s">
        <v>1763</v>
      </c>
      <c r="D1833" s="20" t="s">
        <v>131</v>
      </c>
      <c r="E1833" s="20" t="s">
        <v>797</v>
      </c>
      <c r="F1833" s="19" t="s">
        <v>3143</v>
      </c>
      <c r="G1833" s="18" t="s">
        <v>3348</v>
      </c>
      <c r="H1833" s="18" t="s">
        <v>1452</v>
      </c>
      <c r="I1833" s="18" t="s">
        <v>2810</v>
      </c>
      <c r="J1833" s="21">
        <v>0</v>
      </c>
      <c r="K1833" s="21">
        <v>5958</v>
      </c>
      <c r="L1833" s="21">
        <v>5958</v>
      </c>
      <c r="M1833" s="21">
        <v>5957.0839999999998</v>
      </c>
      <c r="N1833" s="22">
        <f t="shared" si="28"/>
        <v>0.99984625713326614</v>
      </c>
      <c r="O1833" s="21">
        <v>0</v>
      </c>
      <c r="P1833" s="21">
        <v>0</v>
      </c>
      <c r="Q1833" s="21">
        <v>0</v>
      </c>
      <c r="R1833" s="21">
        <v>0</v>
      </c>
    </row>
    <row r="1834" spans="1:18" s="13" customFormat="1" ht="27.95" customHeight="1" x14ac:dyDescent="0.25">
      <c r="A1834" s="18" t="s">
        <v>1034</v>
      </c>
      <c r="B1834" s="18" t="s">
        <v>32</v>
      </c>
      <c r="C1834" s="19" t="s">
        <v>1763</v>
      </c>
      <c r="D1834" s="20" t="s">
        <v>134</v>
      </c>
      <c r="E1834" s="20" t="s">
        <v>134</v>
      </c>
      <c r="F1834" s="19" t="s">
        <v>3144</v>
      </c>
      <c r="G1834" s="18" t="s">
        <v>4068</v>
      </c>
      <c r="H1834" s="18" t="s">
        <v>1452</v>
      </c>
      <c r="I1834" s="18" t="s">
        <v>1723</v>
      </c>
      <c r="J1834" s="21">
        <v>0</v>
      </c>
      <c r="K1834" s="21">
        <v>652</v>
      </c>
      <c r="L1834" s="21">
        <v>652</v>
      </c>
      <c r="M1834" s="21">
        <v>0</v>
      </c>
      <c r="N1834" s="22">
        <f t="shared" si="28"/>
        <v>0</v>
      </c>
      <c r="O1834" s="21">
        <v>0</v>
      </c>
      <c r="P1834" s="21">
        <v>0</v>
      </c>
      <c r="Q1834" s="21">
        <v>0</v>
      </c>
      <c r="R1834" s="21">
        <v>0</v>
      </c>
    </row>
    <row r="1835" spans="1:18" s="13" customFormat="1" ht="27.95" customHeight="1" x14ac:dyDescent="0.25">
      <c r="A1835" s="18" t="s">
        <v>1034</v>
      </c>
      <c r="B1835" s="18" t="s">
        <v>32</v>
      </c>
      <c r="C1835" s="19" t="s">
        <v>1763</v>
      </c>
      <c r="D1835" s="20" t="s">
        <v>134</v>
      </c>
      <c r="E1835" s="20" t="s">
        <v>134</v>
      </c>
      <c r="F1835" s="19" t="s">
        <v>3117</v>
      </c>
      <c r="G1835" s="18" t="s">
        <v>3118</v>
      </c>
      <c r="H1835" s="18" t="s">
        <v>117</v>
      </c>
      <c r="I1835" s="18" t="s">
        <v>1657</v>
      </c>
      <c r="J1835" s="21">
        <v>2041380</v>
      </c>
      <c r="K1835" s="21">
        <v>2914097</v>
      </c>
      <c r="L1835" s="21">
        <v>2914097</v>
      </c>
      <c r="M1835" s="21">
        <v>15987.618</v>
      </c>
      <c r="N1835" s="22">
        <f t="shared" si="28"/>
        <v>5.4863026179293277E-3</v>
      </c>
      <c r="O1835" s="21">
        <v>955383</v>
      </c>
      <c r="P1835" s="21">
        <v>0</v>
      </c>
      <c r="Q1835" s="21">
        <v>0</v>
      </c>
      <c r="R1835" s="21">
        <v>0</v>
      </c>
    </row>
    <row r="1836" spans="1:18" s="13" customFormat="1" ht="27.95" customHeight="1" x14ac:dyDescent="0.25">
      <c r="A1836" s="18" t="s">
        <v>1034</v>
      </c>
      <c r="B1836" s="18" t="s">
        <v>32</v>
      </c>
      <c r="C1836" s="19" t="s">
        <v>1763</v>
      </c>
      <c r="D1836" s="20" t="s">
        <v>134</v>
      </c>
      <c r="E1836" s="20" t="s">
        <v>134</v>
      </c>
      <c r="F1836" s="19" t="s">
        <v>1421</v>
      </c>
      <c r="G1836" s="18" t="s">
        <v>1944</v>
      </c>
      <c r="H1836" s="18" t="s">
        <v>33</v>
      </c>
      <c r="I1836" s="18" t="s">
        <v>1671</v>
      </c>
      <c r="J1836" s="21">
        <v>1900466</v>
      </c>
      <c r="K1836" s="21">
        <v>0</v>
      </c>
      <c r="L1836" s="21">
        <v>0</v>
      </c>
      <c r="M1836" s="21">
        <v>0</v>
      </c>
      <c r="N1836" s="22" t="str">
        <f t="shared" si="28"/>
        <v>-</v>
      </c>
      <c r="O1836" s="21">
        <v>0</v>
      </c>
      <c r="P1836" s="21">
        <v>0</v>
      </c>
      <c r="Q1836" s="21">
        <v>0</v>
      </c>
      <c r="R1836" s="21">
        <v>0</v>
      </c>
    </row>
    <row r="1837" spans="1:18" s="13" customFormat="1" ht="27.95" customHeight="1" x14ac:dyDescent="0.25">
      <c r="A1837" s="18" t="s">
        <v>1034</v>
      </c>
      <c r="B1837" s="18" t="s">
        <v>32</v>
      </c>
      <c r="C1837" s="19" t="s">
        <v>1763</v>
      </c>
      <c r="D1837" s="20" t="s">
        <v>131</v>
      </c>
      <c r="E1837" s="20" t="s">
        <v>797</v>
      </c>
      <c r="F1837" s="19" t="s">
        <v>2678</v>
      </c>
      <c r="G1837" s="18" t="s">
        <v>2679</v>
      </c>
      <c r="H1837" s="18" t="s">
        <v>74</v>
      </c>
      <c r="I1837" s="18" t="s">
        <v>2680</v>
      </c>
      <c r="J1837" s="21">
        <v>1391850</v>
      </c>
      <c r="K1837" s="21">
        <v>2680000</v>
      </c>
      <c r="L1837" s="21">
        <v>2680000</v>
      </c>
      <c r="M1837" s="21">
        <v>374255.49300000002</v>
      </c>
      <c r="N1837" s="22">
        <f t="shared" si="28"/>
        <v>0.13964757201492539</v>
      </c>
      <c r="O1837" s="21">
        <v>698285</v>
      </c>
      <c r="P1837" s="21">
        <v>0</v>
      </c>
      <c r="Q1837" s="21">
        <v>0</v>
      </c>
      <c r="R1837" s="21">
        <v>0</v>
      </c>
    </row>
    <row r="1838" spans="1:18" s="13" customFormat="1" ht="27.95" customHeight="1" x14ac:dyDescent="0.25">
      <c r="A1838" s="18" t="s">
        <v>1034</v>
      </c>
      <c r="B1838" s="18" t="s">
        <v>32</v>
      </c>
      <c r="C1838" s="19" t="s">
        <v>1763</v>
      </c>
      <c r="D1838" s="20" t="s">
        <v>134</v>
      </c>
      <c r="E1838" s="20" t="s">
        <v>134</v>
      </c>
      <c r="F1838" s="19" t="s">
        <v>2926</v>
      </c>
      <c r="G1838" s="18" t="s">
        <v>2927</v>
      </c>
      <c r="H1838" s="18" t="s">
        <v>1452</v>
      </c>
      <c r="I1838" s="18" t="s">
        <v>1670</v>
      </c>
      <c r="J1838" s="21">
        <v>1629756</v>
      </c>
      <c r="K1838" s="21">
        <v>1443873</v>
      </c>
      <c r="L1838" s="21">
        <v>1443873</v>
      </c>
      <c r="M1838" s="21">
        <v>306054.28200000001</v>
      </c>
      <c r="N1838" s="22">
        <f t="shared" si="28"/>
        <v>0.21196759133247869</v>
      </c>
      <c r="O1838" s="21">
        <v>0</v>
      </c>
      <c r="P1838" s="21">
        <v>0</v>
      </c>
      <c r="Q1838" s="21">
        <v>0</v>
      </c>
      <c r="R1838" s="21">
        <v>0</v>
      </c>
    </row>
    <row r="1839" spans="1:18" s="13" customFormat="1" ht="27.95" customHeight="1" x14ac:dyDescent="0.25">
      <c r="A1839" s="18" t="s">
        <v>1034</v>
      </c>
      <c r="B1839" s="18" t="s">
        <v>32</v>
      </c>
      <c r="C1839" s="19" t="s">
        <v>1763</v>
      </c>
      <c r="D1839" s="20" t="s">
        <v>134</v>
      </c>
      <c r="E1839" s="20" t="s">
        <v>134</v>
      </c>
      <c r="F1839" s="19" t="s">
        <v>2404</v>
      </c>
      <c r="G1839" s="18" t="s">
        <v>2405</v>
      </c>
      <c r="H1839" s="18" t="s">
        <v>33</v>
      </c>
      <c r="I1839" s="18" t="s">
        <v>1653</v>
      </c>
      <c r="J1839" s="21">
        <v>2106525</v>
      </c>
      <c r="K1839" s="21">
        <v>2107588</v>
      </c>
      <c r="L1839" s="21">
        <v>2107588</v>
      </c>
      <c r="M1839" s="21">
        <v>9894.7129999999997</v>
      </c>
      <c r="N1839" s="22">
        <f t="shared" si="28"/>
        <v>4.6948042027189375E-3</v>
      </c>
      <c r="O1839" s="21">
        <v>0</v>
      </c>
      <c r="P1839" s="21">
        <v>0</v>
      </c>
      <c r="Q1839" s="21">
        <v>0</v>
      </c>
      <c r="R1839" s="21">
        <v>0</v>
      </c>
    </row>
    <row r="1840" spans="1:18" s="13" customFormat="1" ht="27.95" customHeight="1" x14ac:dyDescent="0.25">
      <c r="A1840" s="18" t="s">
        <v>1034</v>
      </c>
      <c r="B1840" s="18" t="s">
        <v>32</v>
      </c>
      <c r="C1840" s="19" t="s">
        <v>1763</v>
      </c>
      <c r="D1840" s="20" t="s">
        <v>134</v>
      </c>
      <c r="E1840" s="20" t="s">
        <v>134</v>
      </c>
      <c r="F1840" s="19" t="s">
        <v>2029</v>
      </c>
      <c r="G1840" s="18" t="s">
        <v>2030</v>
      </c>
      <c r="H1840" s="18" t="s">
        <v>74</v>
      </c>
      <c r="I1840" s="18" t="s">
        <v>1679</v>
      </c>
      <c r="J1840" s="21">
        <v>2181975</v>
      </c>
      <c r="K1840" s="21">
        <v>2824398</v>
      </c>
      <c r="L1840" s="21">
        <v>2824398</v>
      </c>
      <c r="M1840" s="21">
        <v>9494.3919999999998</v>
      </c>
      <c r="N1840" s="22">
        <f t="shared" si="28"/>
        <v>3.3615630658285411E-3</v>
      </c>
      <c r="O1840" s="21">
        <v>1200140</v>
      </c>
      <c r="P1840" s="21">
        <v>0</v>
      </c>
      <c r="Q1840" s="21">
        <v>0</v>
      </c>
      <c r="R1840" s="21">
        <v>0</v>
      </c>
    </row>
    <row r="1841" spans="1:18" s="13" customFormat="1" ht="27.95" customHeight="1" x14ac:dyDescent="0.25">
      <c r="A1841" s="18" t="s">
        <v>1034</v>
      </c>
      <c r="B1841" s="18" t="s">
        <v>32</v>
      </c>
      <c r="C1841" s="19" t="s">
        <v>1763</v>
      </c>
      <c r="D1841" s="20" t="s">
        <v>134</v>
      </c>
      <c r="E1841" s="20" t="s">
        <v>134</v>
      </c>
      <c r="F1841" s="19" t="s">
        <v>4069</v>
      </c>
      <c r="G1841" s="18" t="s">
        <v>4070</v>
      </c>
      <c r="H1841" s="18" t="s">
        <v>74</v>
      </c>
      <c r="I1841" s="18" t="s">
        <v>1676</v>
      </c>
      <c r="J1841" s="21">
        <v>10310</v>
      </c>
      <c r="K1841" s="21">
        <v>0</v>
      </c>
      <c r="L1841" s="21">
        <v>0</v>
      </c>
      <c r="M1841" s="21">
        <v>0</v>
      </c>
      <c r="N1841" s="22" t="str">
        <f t="shared" si="28"/>
        <v>-</v>
      </c>
      <c r="O1841" s="21">
        <v>0</v>
      </c>
      <c r="P1841" s="21">
        <v>0</v>
      </c>
      <c r="Q1841" s="21">
        <v>0</v>
      </c>
      <c r="R1841" s="21">
        <v>0</v>
      </c>
    </row>
    <row r="1842" spans="1:18" s="13" customFormat="1" ht="27.95" customHeight="1" x14ac:dyDescent="0.25">
      <c r="A1842" s="18" t="s">
        <v>1034</v>
      </c>
      <c r="B1842" s="18" t="s">
        <v>32</v>
      </c>
      <c r="C1842" s="19" t="s">
        <v>1763</v>
      </c>
      <c r="D1842" s="20" t="s">
        <v>134</v>
      </c>
      <c r="E1842" s="20" t="s">
        <v>134</v>
      </c>
      <c r="F1842" s="19" t="s">
        <v>2406</v>
      </c>
      <c r="G1842" s="18" t="s">
        <v>3342</v>
      </c>
      <c r="H1842" s="18" t="s">
        <v>117</v>
      </c>
      <c r="I1842" s="18" t="s">
        <v>117</v>
      </c>
      <c r="J1842" s="21">
        <v>61860</v>
      </c>
      <c r="K1842" s="21">
        <v>45000</v>
      </c>
      <c r="L1842" s="21">
        <v>45000</v>
      </c>
      <c r="M1842" s="21">
        <v>0</v>
      </c>
      <c r="N1842" s="22">
        <f t="shared" si="28"/>
        <v>0</v>
      </c>
      <c r="O1842" s="21">
        <v>55000</v>
      </c>
      <c r="P1842" s="21">
        <v>0</v>
      </c>
      <c r="Q1842" s="21">
        <v>0</v>
      </c>
      <c r="R1842" s="21">
        <v>0</v>
      </c>
    </row>
    <row r="1843" spans="1:18" s="13" customFormat="1" ht="27.95" customHeight="1" x14ac:dyDescent="0.25">
      <c r="A1843" s="18" t="s">
        <v>1034</v>
      </c>
      <c r="B1843" s="18" t="s">
        <v>32</v>
      </c>
      <c r="C1843" s="19" t="s">
        <v>1763</v>
      </c>
      <c r="D1843" s="20" t="s">
        <v>134</v>
      </c>
      <c r="E1843" s="20" t="s">
        <v>134</v>
      </c>
      <c r="F1843" s="19" t="s">
        <v>2407</v>
      </c>
      <c r="G1843" s="18" t="s">
        <v>5136</v>
      </c>
      <c r="H1843" s="18" t="s">
        <v>117</v>
      </c>
      <c r="I1843" s="18" t="s">
        <v>1661</v>
      </c>
      <c r="J1843" s="21">
        <v>61860</v>
      </c>
      <c r="K1843" s="21">
        <v>55350</v>
      </c>
      <c r="L1843" s="21">
        <v>55350</v>
      </c>
      <c r="M1843" s="21">
        <v>0</v>
      </c>
      <c r="N1843" s="22">
        <f t="shared" si="28"/>
        <v>0</v>
      </c>
      <c r="O1843" s="21">
        <v>45000</v>
      </c>
      <c r="P1843" s="21">
        <v>0</v>
      </c>
      <c r="Q1843" s="21">
        <v>0</v>
      </c>
      <c r="R1843" s="21">
        <v>0</v>
      </c>
    </row>
    <row r="1844" spans="1:18" s="13" customFormat="1" ht="27.95" customHeight="1" x14ac:dyDescent="0.25">
      <c r="A1844" s="18" t="s">
        <v>1034</v>
      </c>
      <c r="B1844" s="18" t="s">
        <v>32</v>
      </c>
      <c r="C1844" s="19" t="s">
        <v>1763</v>
      </c>
      <c r="D1844" s="20" t="s">
        <v>131</v>
      </c>
      <c r="E1844" s="20" t="s">
        <v>797</v>
      </c>
      <c r="F1844" s="19" t="s">
        <v>2408</v>
      </c>
      <c r="G1844" s="18" t="s">
        <v>2409</v>
      </c>
      <c r="H1844" s="18" t="s">
        <v>1452</v>
      </c>
      <c r="I1844" s="18" t="s">
        <v>1453</v>
      </c>
      <c r="J1844" s="21">
        <v>28858</v>
      </c>
      <c r="K1844" s="21">
        <v>30800</v>
      </c>
      <c r="L1844" s="21">
        <v>30800</v>
      </c>
      <c r="M1844" s="21">
        <v>0</v>
      </c>
      <c r="N1844" s="22">
        <f t="shared" si="28"/>
        <v>0</v>
      </c>
      <c r="O1844" s="21">
        <v>0</v>
      </c>
      <c r="P1844" s="21">
        <v>0</v>
      </c>
      <c r="Q1844" s="21">
        <v>0</v>
      </c>
      <c r="R1844" s="21">
        <v>0</v>
      </c>
    </row>
    <row r="1845" spans="1:18" s="13" customFormat="1" ht="27.95" customHeight="1" x14ac:dyDescent="0.25">
      <c r="A1845" s="18" t="s">
        <v>1034</v>
      </c>
      <c r="B1845" s="18" t="s">
        <v>32</v>
      </c>
      <c r="C1845" s="19" t="s">
        <v>1763</v>
      </c>
      <c r="D1845" s="20" t="s">
        <v>1911</v>
      </c>
      <c r="E1845" s="20" t="s">
        <v>1912</v>
      </c>
      <c r="F1845" s="19" t="s">
        <v>2125</v>
      </c>
      <c r="G1845" s="18" t="s">
        <v>3343</v>
      </c>
      <c r="H1845" s="18" t="s">
        <v>74</v>
      </c>
      <c r="I1845" s="18" t="s">
        <v>74</v>
      </c>
      <c r="J1845" s="21">
        <v>103100</v>
      </c>
      <c r="K1845" s="21">
        <v>110000</v>
      </c>
      <c r="L1845" s="21">
        <v>110000</v>
      </c>
      <c r="M1845" s="21">
        <v>0</v>
      </c>
      <c r="N1845" s="22">
        <f t="shared" si="28"/>
        <v>0</v>
      </c>
      <c r="O1845" s="21">
        <v>0</v>
      </c>
      <c r="P1845" s="21">
        <v>0</v>
      </c>
      <c r="Q1845" s="21">
        <v>0</v>
      </c>
      <c r="R1845" s="21">
        <v>0</v>
      </c>
    </row>
    <row r="1846" spans="1:18" s="13" customFormat="1" ht="27.95" customHeight="1" x14ac:dyDescent="0.25">
      <c r="A1846" s="18" t="s">
        <v>1034</v>
      </c>
      <c r="B1846" s="18" t="s">
        <v>32</v>
      </c>
      <c r="C1846" s="19" t="s">
        <v>1763</v>
      </c>
      <c r="D1846" s="20" t="s">
        <v>134</v>
      </c>
      <c r="E1846" s="20" t="s">
        <v>134</v>
      </c>
      <c r="F1846" s="19" t="s">
        <v>2681</v>
      </c>
      <c r="G1846" s="18" t="s">
        <v>2682</v>
      </c>
      <c r="H1846" s="18" t="s">
        <v>74</v>
      </c>
      <c r="I1846" s="18" t="s">
        <v>1676</v>
      </c>
      <c r="J1846" s="21">
        <v>154830</v>
      </c>
      <c r="K1846" s="21">
        <v>100000</v>
      </c>
      <c r="L1846" s="21">
        <v>100000</v>
      </c>
      <c r="M1846" s="21">
        <v>0</v>
      </c>
      <c r="N1846" s="22">
        <f t="shared" si="28"/>
        <v>0</v>
      </c>
      <c r="O1846" s="21">
        <v>51175</v>
      </c>
      <c r="P1846" s="21">
        <v>0</v>
      </c>
      <c r="Q1846" s="21">
        <v>0</v>
      </c>
      <c r="R1846" s="21">
        <v>0</v>
      </c>
    </row>
    <row r="1847" spans="1:18" s="13" customFormat="1" ht="27.95" customHeight="1" x14ac:dyDescent="0.25">
      <c r="A1847" s="18" t="s">
        <v>1034</v>
      </c>
      <c r="B1847" s="18" t="s">
        <v>32</v>
      </c>
      <c r="C1847" s="19" t="s">
        <v>1763</v>
      </c>
      <c r="D1847" s="20" t="s">
        <v>1911</v>
      </c>
      <c r="E1847" s="20" t="s">
        <v>1912</v>
      </c>
      <c r="F1847" s="19" t="s">
        <v>2126</v>
      </c>
      <c r="G1847" s="18" t="s">
        <v>2127</v>
      </c>
      <c r="H1847" s="18" t="s">
        <v>74</v>
      </c>
      <c r="I1847" s="18" t="s">
        <v>74</v>
      </c>
      <c r="J1847" s="21">
        <v>438342</v>
      </c>
      <c r="K1847" s="21">
        <v>750324</v>
      </c>
      <c r="L1847" s="21">
        <v>750324</v>
      </c>
      <c r="M1847" s="21">
        <v>0</v>
      </c>
      <c r="N1847" s="22">
        <f t="shared" si="28"/>
        <v>0</v>
      </c>
      <c r="O1847" s="21">
        <v>0</v>
      </c>
      <c r="P1847" s="21">
        <v>0</v>
      </c>
      <c r="Q1847" s="21">
        <v>0</v>
      </c>
      <c r="R1847" s="21">
        <v>0</v>
      </c>
    </row>
    <row r="1848" spans="1:18" s="13" customFormat="1" ht="27.95" customHeight="1" x14ac:dyDescent="0.25">
      <c r="A1848" s="18" t="s">
        <v>1034</v>
      </c>
      <c r="B1848" s="18" t="s">
        <v>32</v>
      </c>
      <c r="C1848" s="19" t="s">
        <v>1763</v>
      </c>
      <c r="D1848" s="20" t="s">
        <v>1911</v>
      </c>
      <c r="E1848" s="20" t="s">
        <v>1912</v>
      </c>
      <c r="F1848" s="19" t="s">
        <v>2683</v>
      </c>
      <c r="G1848" s="18" t="s">
        <v>2684</v>
      </c>
      <c r="H1848" s="18" t="s">
        <v>1452</v>
      </c>
      <c r="I1848" s="18" t="s">
        <v>1758</v>
      </c>
      <c r="J1848" s="21">
        <v>314328</v>
      </c>
      <c r="K1848" s="21">
        <v>453461</v>
      </c>
      <c r="L1848" s="21">
        <v>453461</v>
      </c>
      <c r="M1848" s="21">
        <v>0</v>
      </c>
      <c r="N1848" s="22">
        <f t="shared" si="28"/>
        <v>0</v>
      </c>
      <c r="O1848" s="21">
        <v>0</v>
      </c>
      <c r="P1848" s="21">
        <v>0</v>
      </c>
      <c r="Q1848" s="21">
        <v>0</v>
      </c>
      <c r="R1848" s="21">
        <v>0</v>
      </c>
    </row>
    <row r="1849" spans="1:18" s="13" customFormat="1" ht="27.95" customHeight="1" x14ac:dyDescent="0.25">
      <c r="A1849" s="18" t="s">
        <v>1034</v>
      </c>
      <c r="B1849" s="18" t="s">
        <v>32</v>
      </c>
      <c r="C1849" s="19" t="s">
        <v>1763</v>
      </c>
      <c r="D1849" s="20" t="s">
        <v>1911</v>
      </c>
      <c r="E1849" s="20" t="s">
        <v>1912</v>
      </c>
      <c r="F1849" s="19" t="s">
        <v>2685</v>
      </c>
      <c r="G1849" s="18" t="s">
        <v>2686</v>
      </c>
      <c r="H1849" s="18" t="s">
        <v>33</v>
      </c>
      <c r="I1849" s="18" t="s">
        <v>1667</v>
      </c>
      <c r="J1849" s="21">
        <v>103100</v>
      </c>
      <c r="K1849" s="21">
        <v>110000</v>
      </c>
      <c r="L1849" s="21">
        <v>110000</v>
      </c>
      <c r="M1849" s="21">
        <v>41290.506999999998</v>
      </c>
      <c r="N1849" s="22">
        <f t="shared" si="28"/>
        <v>0.37536824545454545</v>
      </c>
      <c r="O1849" s="21">
        <v>0</v>
      </c>
      <c r="P1849" s="21">
        <v>0</v>
      </c>
      <c r="Q1849" s="21">
        <v>0</v>
      </c>
      <c r="R1849" s="21">
        <v>0</v>
      </c>
    </row>
    <row r="1850" spans="1:18" s="13" customFormat="1" ht="27.95" customHeight="1" x14ac:dyDescent="0.25">
      <c r="A1850" s="18" t="s">
        <v>1034</v>
      </c>
      <c r="B1850" s="18" t="s">
        <v>32</v>
      </c>
      <c r="C1850" s="19" t="s">
        <v>1763</v>
      </c>
      <c r="D1850" s="20" t="s">
        <v>1911</v>
      </c>
      <c r="E1850" s="20" t="s">
        <v>1912</v>
      </c>
      <c r="F1850" s="19" t="s">
        <v>2687</v>
      </c>
      <c r="G1850" s="18" t="s">
        <v>2688</v>
      </c>
      <c r="H1850" s="18" t="s">
        <v>33</v>
      </c>
      <c r="I1850" s="18" t="s">
        <v>1671</v>
      </c>
      <c r="J1850" s="21">
        <v>606680</v>
      </c>
      <c r="K1850" s="21">
        <v>598438</v>
      </c>
      <c r="L1850" s="21">
        <v>598438</v>
      </c>
      <c r="M1850" s="21">
        <v>0</v>
      </c>
      <c r="N1850" s="22">
        <f t="shared" si="28"/>
        <v>0</v>
      </c>
      <c r="O1850" s="21">
        <v>0</v>
      </c>
      <c r="P1850" s="21">
        <v>0</v>
      </c>
      <c r="Q1850" s="21">
        <v>0</v>
      </c>
      <c r="R1850" s="21">
        <v>0</v>
      </c>
    </row>
    <row r="1851" spans="1:18" s="13" customFormat="1" ht="27.95" customHeight="1" x14ac:dyDescent="0.25">
      <c r="A1851" s="18" t="s">
        <v>1034</v>
      </c>
      <c r="B1851" s="18" t="s">
        <v>32</v>
      </c>
      <c r="C1851" s="19" t="s">
        <v>1763</v>
      </c>
      <c r="D1851" s="20" t="s">
        <v>131</v>
      </c>
      <c r="E1851" s="20" t="s">
        <v>797</v>
      </c>
      <c r="F1851" s="19" t="s">
        <v>2689</v>
      </c>
      <c r="G1851" s="18" t="s">
        <v>2690</v>
      </c>
      <c r="H1851" s="18" t="s">
        <v>117</v>
      </c>
      <c r="I1851" s="18" t="s">
        <v>118</v>
      </c>
      <c r="J1851" s="21">
        <v>2444182</v>
      </c>
      <c r="K1851" s="21">
        <v>2111690</v>
      </c>
      <c r="L1851" s="21">
        <v>2111690</v>
      </c>
      <c r="M1851" s="21">
        <v>359205.98200000002</v>
      </c>
      <c r="N1851" s="22">
        <f t="shared" si="28"/>
        <v>0.17010355781388367</v>
      </c>
      <c r="O1851" s="21">
        <v>0</v>
      </c>
      <c r="P1851" s="21">
        <v>0</v>
      </c>
      <c r="Q1851" s="21">
        <v>0</v>
      </c>
      <c r="R1851" s="21">
        <v>0</v>
      </c>
    </row>
    <row r="1852" spans="1:18" s="13" customFormat="1" ht="27.95" customHeight="1" x14ac:dyDescent="0.25">
      <c r="A1852" s="18" t="s">
        <v>1034</v>
      </c>
      <c r="B1852" s="18" t="s">
        <v>32</v>
      </c>
      <c r="C1852" s="19" t="s">
        <v>1763</v>
      </c>
      <c r="D1852" s="20" t="s">
        <v>1911</v>
      </c>
      <c r="E1852" s="20" t="s">
        <v>1912</v>
      </c>
      <c r="F1852" s="19" t="s">
        <v>2691</v>
      </c>
      <c r="G1852" s="18" t="s">
        <v>2692</v>
      </c>
      <c r="H1852" s="18" t="s">
        <v>1452</v>
      </c>
      <c r="I1852" s="18" t="s">
        <v>1723</v>
      </c>
      <c r="J1852" s="21">
        <v>376384</v>
      </c>
      <c r="K1852" s="21">
        <v>375067</v>
      </c>
      <c r="L1852" s="21">
        <v>375067</v>
      </c>
      <c r="M1852" s="21">
        <v>0</v>
      </c>
      <c r="N1852" s="22">
        <f t="shared" si="28"/>
        <v>0</v>
      </c>
      <c r="O1852" s="21">
        <v>0</v>
      </c>
      <c r="P1852" s="21">
        <v>0</v>
      </c>
      <c r="Q1852" s="21">
        <v>0</v>
      </c>
      <c r="R1852" s="21">
        <v>0</v>
      </c>
    </row>
    <row r="1853" spans="1:18" s="13" customFormat="1" ht="27.95" customHeight="1" x14ac:dyDescent="0.25">
      <c r="A1853" s="18" t="s">
        <v>1034</v>
      </c>
      <c r="B1853" s="18" t="s">
        <v>32</v>
      </c>
      <c r="C1853" s="19" t="s">
        <v>1763</v>
      </c>
      <c r="D1853" s="20" t="s">
        <v>134</v>
      </c>
      <c r="E1853" s="20" t="s">
        <v>797</v>
      </c>
      <c r="F1853" s="19" t="s">
        <v>2693</v>
      </c>
      <c r="G1853" s="18" t="s">
        <v>2694</v>
      </c>
      <c r="H1853" s="18" t="s">
        <v>1452</v>
      </c>
      <c r="I1853" s="18" t="s">
        <v>1493</v>
      </c>
      <c r="J1853" s="21">
        <v>94158</v>
      </c>
      <c r="K1853" s="21">
        <v>95844</v>
      </c>
      <c r="L1853" s="21">
        <v>95844</v>
      </c>
      <c r="M1853" s="21">
        <v>19710.291000000001</v>
      </c>
      <c r="N1853" s="22">
        <f t="shared" si="28"/>
        <v>0.2056497120320521</v>
      </c>
      <c r="O1853" s="21">
        <v>0</v>
      </c>
      <c r="P1853" s="21">
        <v>0</v>
      </c>
      <c r="Q1853" s="21">
        <v>0</v>
      </c>
      <c r="R1853" s="21">
        <v>0</v>
      </c>
    </row>
    <row r="1854" spans="1:18" s="13" customFormat="1" ht="27.95" customHeight="1" x14ac:dyDescent="0.25">
      <c r="A1854" s="18" t="s">
        <v>1034</v>
      </c>
      <c r="B1854" s="18" t="s">
        <v>32</v>
      </c>
      <c r="C1854" s="19" t="s">
        <v>1763</v>
      </c>
      <c r="D1854" s="20" t="s">
        <v>134</v>
      </c>
      <c r="E1854" s="20" t="s">
        <v>797</v>
      </c>
      <c r="F1854" s="19" t="s">
        <v>2695</v>
      </c>
      <c r="G1854" s="18" t="s">
        <v>2696</v>
      </c>
      <c r="H1854" s="18" t="s">
        <v>1452</v>
      </c>
      <c r="I1854" s="18" t="s">
        <v>1721</v>
      </c>
      <c r="J1854" s="21">
        <v>66994</v>
      </c>
      <c r="K1854" s="21">
        <v>68278</v>
      </c>
      <c r="L1854" s="21">
        <v>68278</v>
      </c>
      <c r="M1854" s="21">
        <v>0</v>
      </c>
      <c r="N1854" s="22">
        <f t="shared" si="28"/>
        <v>0</v>
      </c>
      <c r="O1854" s="21">
        <v>0</v>
      </c>
      <c r="P1854" s="21">
        <v>0</v>
      </c>
      <c r="Q1854" s="21">
        <v>0</v>
      </c>
      <c r="R1854" s="21">
        <v>0</v>
      </c>
    </row>
    <row r="1855" spans="1:18" s="13" customFormat="1" ht="27.95" customHeight="1" x14ac:dyDescent="0.25">
      <c r="A1855" s="18" t="s">
        <v>1034</v>
      </c>
      <c r="B1855" s="18" t="s">
        <v>32</v>
      </c>
      <c r="C1855" s="19" t="s">
        <v>1763</v>
      </c>
      <c r="D1855" s="20" t="s">
        <v>134</v>
      </c>
      <c r="E1855" s="20" t="s">
        <v>1911</v>
      </c>
      <c r="F1855" s="19" t="s">
        <v>2697</v>
      </c>
      <c r="G1855" s="18" t="s">
        <v>5137</v>
      </c>
      <c r="H1855" s="18" t="s">
        <v>1452</v>
      </c>
      <c r="I1855" s="18" t="s">
        <v>2698</v>
      </c>
      <c r="J1855" s="21">
        <v>225833</v>
      </c>
      <c r="K1855" s="21">
        <v>240947</v>
      </c>
      <c r="L1855" s="21">
        <v>240947</v>
      </c>
      <c r="M1855" s="21">
        <v>0</v>
      </c>
      <c r="N1855" s="22">
        <f t="shared" si="28"/>
        <v>0</v>
      </c>
      <c r="O1855" s="21">
        <v>0</v>
      </c>
      <c r="P1855" s="21">
        <v>0</v>
      </c>
      <c r="Q1855" s="21">
        <v>0</v>
      </c>
      <c r="R1855" s="21">
        <v>0</v>
      </c>
    </row>
    <row r="1856" spans="1:18" s="13" customFormat="1" ht="27.95" customHeight="1" x14ac:dyDescent="0.25">
      <c r="A1856" s="18" t="s">
        <v>1034</v>
      </c>
      <c r="B1856" s="18" t="s">
        <v>32</v>
      </c>
      <c r="C1856" s="19" t="s">
        <v>1763</v>
      </c>
      <c r="D1856" s="20" t="s">
        <v>134</v>
      </c>
      <c r="E1856" s="20" t="s">
        <v>797</v>
      </c>
      <c r="F1856" s="19" t="s">
        <v>2699</v>
      </c>
      <c r="G1856" s="18" t="s">
        <v>2700</v>
      </c>
      <c r="H1856" s="18" t="s">
        <v>74</v>
      </c>
      <c r="I1856" s="18" t="s">
        <v>1676</v>
      </c>
      <c r="J1856" s="21">
        <v>689261</v>
      </c>
      <c r="K1856" s="21">
        <v>678536</v>
      </c>
      <c r="L1856" s="21">
        <v>678536</v>
      </c>
      <c r="M1856" s="21">
        <v>101306.47199999999</v>
      </c>
      <c r="N1856" s="22">
        <f t="shared" si="28"/>
        <v>0.14930154332268294</v>
      </c>
      <c r="O1856" s="21">
        <v>0</v>
      </c>
      <c r="P1856" s="21">
        <v>0</v>
      </c>
      <c r="Q1856" s="21">
        <v>0</v>
      </c>
      <c r="R1856" s="21">
        <v>0</v>
      </c>
    </row>
    <row r="1857" spans="1:18" s="13" customFormat="1" ht="27.95" customHeight="1" x14ac:dyDescent="0.25">
      <c r="A1857" s="18" t="s">
        <v>1034</v>
      </c>
      <c r="B1857" s="18" t="s">
        <v>32</v>
      </c>
      <c r="C1857" s="19" t="s">
        <v>1763</v>
      </c>
      <c r="D1857" s="20" t="s">
        <v>134</v>
      </c>
      <c r="E1857" s="20" t="s">
        <v>134</v>
      </c>
      <c r="F1857" s="19" t="s">
        <v>3026</v>
      </c>
      <c r="G1857" s="18" t="s">
        <v>3027</v>
      </c>
      <c r="H1857" s="18" t="s">
        <v>1452</v>
      </c>
      <c r="I1857" s="18" t="s">
        <v>1662</v>
      </c>
      <c r="J1857" s="21">
        <v>118765</v>
      </c>
      <c r="K1857" s="21">
        <v>57000</v>
      </c>
      <c r="L1857" s="21">
        <v>57000</v>
      </c>
      <c r="M1857" s="21">
        <v>0</v>
      </c>
      <c r="N1857" s="22">
        <f t="shared" si="28"/>
        <v>0</v>
      </c>
      <c r="O1857" s="21">
        <v>59204</v>
      </c>
      <c r="P1857" s="21">
        <v>0</v>
      </c>
      <c r="Q1857" s="21">
        <v>0</v>
      </c>
      <c r="R1857" s="21">
        <v>0</v>
      </c>
    </row>
    <row r="1858" spans="1:18" s="13" customFormat="1" ht="27.95" customHeight="1" x14ac:dyDescent="0.25">
      <c r="A1858" s="18" t="s">
        <v>1034</v>
      </c>
      <c r="B1858" s="18" t="s">
        <v>32</v>
      </c>
      <c r="C1858" s="19" t="s">
        <v>1763</v>
      </c>
      <c r="D1858" s="20" t="s">
        <v>134</v>
      </c>
      <c r="E1858" s="20" t="s">
        <v>1911</v>
      </c>
      <c r="F1858" s="19" t="s">
        <v>2701</v>
      </c>
      <c r="G1858" s="18" t="s">
        <v>2702</v>
      </c>
      <c r="H1858" s="18" t="s">
        <v>33</v>
      </c>
      <c r="I1858" s="18" t="s">
        <v>1671</v>
      </c>
      <c r="J1858" s="21">
        <v>103100</v>
      </c>
      <c r="K1858" s="21">
        <v>294449</v>
      </c>
      <c r="L1858" s="21">
        <v>294449</v>
      </c>
      <c r="M1858" s="21">
        <v>0</v>
      </c>
      <c r="N1858" s="22">
        <f t="shared" si="28"/>
        <v>0</v>
      </c>
      <c r="O1858" s="21">
        <v>0</v>
      </c>
      <c r="P1858" s="21">
        <v>0</v>
      </c>
      <c r="Q1858" s="21">
        <v>0</v>
      </c>
      <c r="R1858" s="21">
        <v>0</v>
      </c>
    </row>
    <row r="1859" spans="1:18" s="13" customFormat="1" ht="27.95" customHeight="1" x14ac:dyDescent="0.25">
      <c r="A1859" s="18" t="s">
        <v>1034</v>
      </c>
      <c r="B1859" s="18" t="s">
        <v>32</v>
      </c>
      <c r="C1859" s="19" t="s">
        <v>1763</v>
      </c>
      <c r="D1859" s="20" t="s">
        <v>132</v>
      </c>
      <c r="E1859" s="20" t="s">
        <v>132</v>
      </c>
      <c r="F1859" s="19" t="s">
        <v>5138</v>
      </c>
      <c r="G1859" s="18" t="s">
        <v>5139</v>
      </c>
      <c r="H1859" s="18" t="s">
        <v>117</v>
      </c>
      <c r="I1859" s="18" t="s">
        <v>117</v>
      </c>
      <c r="J1859" s="21">
        <v>0</v>
      </c>
      <c r="K1859" s="21">
        <v>68350</v>
      </c>
      <c r="L1859" s="21">
        <v>68350</v>
      </c>
      <c r="M1859" s="21">
        <v>0</v>
      </c>
      <c r="N1859" s="22">
        <f t="shared" si="28"/>
        <v>0</v>
      </c>
      <c r="O1859" s="21">
        <v>182000</v>
      </c>
      <c r="P1859" s="21">
        <v>0</v>
      </c>
      <c r="Q1859" s="21">
        <v>0</v>
      </c>
      <c r="R1859" s="21">
        <v>0</v>
      </c>
    </row>
    <row r="1860" spans="1:18" s="13" customFormat="1" ht="27.95" customHeight="1" x14ac:dyDescent="0.25">
      <c r="A1860" s="18" t="s">
        <v>1034</v>
      </c>
      <c r="B1860" s="18" t="s">
        <v>32</v>
      </c>
      <c r="C1860" s="19" t="s">
        <v>1763</v>
      </c>
      <c r="D1860" s="20" t="s">
        <v>134</v>
      </c>
      <c r="E1860" s="20" t="s">
        <v>134</v>
      </c>
      <c r="F1860" s="19" t="s">
        <v>2928</v>
      </c>
      <c r="G1860" s="18" t="s">
        <v>2929</v>
      </c>
      <c r="H1860" s="18" t="s">
        <v>33</v>
      </c>
      <c r="I1860" s="18" t="s">
        <v>1943</v>
      </c>
      <c r="J1860" s="21">
        <v>190717</v>
      </c>
      <c r="K1860" s="21">
        <v>194983</v>
      </c>
      <c r="L1860" s="21">
        <v>194983</v>
      </c>
      <c r="M1860" s="21">
        <v>48212.32</v>
      </c>
      <c r="N1860" s="22">
        <f t="shared" si="28"/>
        <v>0.24726422303482867</v>
      </c>
      <c r="O1860" s="21">
        <v>0</v>
      </c>
      <c r="P1860" s="21">
        <v>0</v>
      </c>
      <c r="Q1860" s="21">
        <v>0</v>
      </c>
      <c r="R1860" s="21">
        <v>0</v>
      </c>
    </row>
    <row r="1861" spans="1:18" s="13" customFormat="1" ht="27.95" customHeight="1" x14ac:dyDescent="0.25">
      <c r="A1861" s="18" t="s">
        <v>1034</v>
      </c>
      <c r="B1861" s="18" t="s">
        <v>32</v>
      </c>
      <c r="C1861" s="19" t="s">
        <v>1763</v>
      </c>
      <c r="D1861" s="20" t="s">
        <v>3239</v>
      </c>
      <c r="E1861" s="20" t="s">
        <v>3239</v>
      </c>
      <c r="F1861" s="19" t="s">
        <v>3293</v>
      </c>
      <c r="G1861" s="18" t="s">
        <v>3294</v>
      </c>
      <c r="H1861" s="18" t="s">
        <v>74</v>
      </c>
      <c r="I1861" s="18" t="s">
        <v>2257</v>
      </c>
      <c r="J1861" s="21">
        <v>219979</v>
      </c>
      <c r="K1861" s="21">
        <v>132733</v>
      </c>
      <c r="L1861" s="21">
        <v>132733</v>
      </c>
      <c r="M1861" s="21">
        <v>0</v>
      </c>
      <c r="N1861" s="22">
        <f t="shared" ref="N1861:N1924" si="29">IF(K1861=0,"-",M1861/K1861)</f>
        <v>0</v>
      </c>
      <c r="O1861" s="21">
        <v>205513</v>
      </c>
      <c r="P1861" s="21">
        <v>0</v>
      </c>
      <c r="Q1861" s="21">
        <v>0</v>
      </c>
      <c r="R1861" s="21">
        <v>0</v>
      </c>
    </row>
    <row r="1862" spans="1:18" s="13" customFormat="1" ht="27.95" customHeight="1" x14ac:dyDescent="0.25">
      <c r="A1862" s="18" t="s">
        <v>1034</v>
      </c>
      <c r="B1862" s="18" t="s">
        <v>32</v>
      </c>
      <c r="C1862" s="19" t="s">
        <v>1763</v>
      </c>
      <c r="D1862" s="20" t="s">
        <v>134</v>
      </c>
      <c r="E1862" s="20" t="s">
        <v>134</v>
      </c>
      <c r="F1862" s="19" t="s">
        <v>2930</v>
      </c>
      <c r="G1862" s="18" t="s">
        <v>2931</v>
      </c>
      <c r="H1862" s="18" t="s">
        <v>33</v>
      </c>
      <c r="I1862" s="18" t="s">
        <v>1671</v>
      </c>
      <c r="J1862" s="21">
        <v>437505</v>
      </c>
      <c r="K1862" s="21">
        <v>434350</v>
      </c>
      <c r="L1862" s="21">
        <v>434350</v>
      </c>
      <c r="M1862" s="21">
        <v>51937.334999999999</v>
      </c>
      <c r="N1862" s="22">
        <f t="shared" si="29"/>
        <v>0.11957484747323587</v>
      </c>
      <c r="O1862" s="21">
        <v>0</v>
      </c>
      <c r="P1862" s="21">
        <v>0</v>
      </c>
      <c r="Q1862" s="21">
        <v>0</v>
      </c>
      <c r="R1862" s="21">
        <v>0</v>
      </c>
    </row>
    <row r="1863" spans="1:18" s="13" customFormat="1" ht="27.95" customHeight="1" x14ac:dyDescent="0.25">
      <c r="A1863" s="18" t="s">
        <v>1034</v>
      </c>
      <c r="B1863" s="18" t="s">
        <v>32</v>
      </c>
      <c r="C1863" s="19" t="s">
        <v>1763</v>
      </c>
      <c r="D1863" s="20" t="s">
        <v>134</v>
      </c>
      <c r="E1863" s="20" t="s">
        <v>134</v>
      </c>
      <c r="F1863" s="19" t="s">
        <v>4071</v>
      </c>
      <c r="G1863" s="18" t="s">
        <v>4072</v>
      </c>
      <c r="H1863" s="18" t="s">
        <v>33</v>
      </c>
      <c r="I1863" s="18" t="s">
        <v>2363</v>
      </c>
      <c r="J1863" s="21">
        <v>51550</v>
      </c>
      <c r="K1863" s="21">
        <v>0</v>
      </c>
      <c r="L1863" s="21">
        <v>0</v>
      </c>
      <c r="M1863" s="21">
        <v>0</v>
      </c>
      <c r="N1863" s="22" t="str">
        <f t="shared" si="29"/>
        <v>-</v>
      </c>
      <c r="O1863" s="21">
        <v>0</v>
      </c>
      <c r="P1863" s="21">
        <v>0</v>
      </c>
      <c r="Q1863" s="21">
        <v>0</v>
      </c>
      <c r="R1863" s="21">
        <v>0</v>
      </c>
    </row>
    <row r="1864" spans="1:18" s="13" customFormat="1" ht="27.95" customHeight="1" x14ac:dyDescent="0.25">
      <c r="A1864" s="18" t="s">
        <v>1034</v>
      </c>
      <c r="B1864" s="18" t="s">
        <v>32</v>
      </c>
      <c r="C1864" s="19" t="s">
        <v>1763</v>
      </c>
      <c r="D1864" s="20" t="s">
        <v>134</v>
      </c>
      <c r="E1864" s="20" t="s">
        <v>134</v>
      </c>
      <c r="F1864" s="19" t="s">
        <v>4073</v>
      </c>
      <c r="G1864" s="18" t="s">
        <v>4074</v>
      </c>
      <c r="H1864" s="18" t="s">
        <v>117</v>
      </c>
      <c r="I1864" s="18" t="s">
        <v>4075</v>
      </c>
      <c r="J1864" s="21">
        <v>51550</v>
      </c>
      <c r="K1864" s="21">
        <v>0</v>
      </c>
      <c r="L1864" s="21">
        <v>0</v>
      </c>
      <c r="M1864" s="21">
        <v>0</v>
      </c>
      <c r="N1864" s="22" t="str">
        <f t="shared" si="29"/>
        <v>-</v>
      </c>
      <c r="O1864" s="21">
        <v>0</v>
      </c>
      <c r="P1864" s="21">
        <v>0</v>
      </c>
      <c r="Q1864" s="21">
        <v>0</v>
      </c>
      <c r="R1864" s="21">
        <v>0</v>
      </c>
    </row>
    <row r="1865" spans="1:18" s="13" customFormat="1" ht="27.95" customHeight="1" x14ac:dyDescent="0.25">
      <c r="A1865" s="18" t="s">
        <v>1034</v>
      </c>
      <c r="B1865" s="18" t="s">
        <v>32</v>
      </c>
      <c r="C1865" s="19" t="s">
        <v>1763</v>
      </c>
      <c r="D1865" s="20" t="s">
        <v>134</v>
      </c>
      <c r="E1865" s="20" t="s">
        <v>1911</v>
      </c>
      <c r="F1865" s="19" t="s">
        <v>4076</v>
      </c>
      <c r="G1865" s="18" t="s">
        <v>4077</v>
      </c>
      <c r="H1865" s="18" t="s">
        <v>1668</v>
      </c>
      <c r="I1865" s="18" t="s">
        <v>1669</v>
      </c>
      <c r="J1865" s="21">
        <v>51550</v>
      </c>
      <c r="K1865" s="21">
        <v>0</v>
      </c>
      <c r="L1865" s="21">
        <v>0</v>
      </c>
      <c r="M1865" s="21">
        <v>0</v>
      </c>
      <c r="N1865" s="22" t="str">
        <f t="shared" si="29"/>
        <v>-</v>
      </c>
      <c r="O1865" s="21">
        <v>0</v>
      </c>
      <c r="P1865" s="21">
        <v>0</v>
      </c>
      <c r="Q1865" s="21">
        <v>0</v>
      </c>
      <c r="R1865" s="21">
        <v>0</v>
      </c>
    </row>
    <row r="1866" spans="1:18" s="13" customFormat="1" ht="27.95" customHeight="1" x14ac:dyDescent="0.25">
      <c r="A1866" s="18" t="s">
        <v>1034</v>
      </c>
      <c r="B1866" s="18" t="s">
        <v>32</v>
      </c>
      <c r="C1866" s="19" t="s">
        <v>1763</v>
      </c>
      <c r="D1866" s="20" t="s">
        <v>134</v>
      </c>
      <c r="E1866" s="20" t="s">
        <v>1911</v>
      </c>
      <c r="F1866" s="19" t="s">
        <v>4078</v>
      </c>
      <c r="G1866" s="18" t="s">
        <v>4079</v>
      </c>
      <c r="H1866" s="18" t="s">
        <v>1452</v>
      </c>
      <c r="I1866" s="18" t="s">
        <v>1993</v>
      </c>
      <c r="J1866" s="21">
        <v>51550</v>
      </c>
      <c r="K1866" s="21">
        <v>0</v>
      </c>
      <c r="L1866" s="21">
        <v>0</v>
      </c>
      <c r="M1866" s="21">
        <v>0</v>
      </c>
      <c r="N1866" s="22" t="str">
        <f t="shared" si="29"/>
        <v>-</v>
      </c>
      <c r="O1866" s="21">
        <v>0</v>
      </c>
      <c r="P1866" s="21">
        <v>0</v>
      </c>
      <c r="Q1866" s="21">
        <v>0</v>
      </c>
      <c r="R1866" s="21">
        <v>0</v>
      </c>
    </row>
    <row r="1867" spans="1:18" s="13" customFormat="1" ht="27.95" customHeight="1" x14ac:dyDescent="0.25">
      <c r="A1867" s="18" t="s">
        <v>1034</v>
      </c>
      <c r="B1867" s="18" t="s">
        <v>32</v>
      </c>
      <c r="C1867" s="19" t="s">
        <v>1763</v>
      </c>
      <c r="D1867" s="20" t="s">
        <v>134</v>
      </c>
      <c r="E1867" s="20" t="s">
        <v>134</v>
      </c>
      <c r="F1867" s="19" t="s">
        <v>3295</v>
      </c>
      <c r="G1867" s="18" t="s">
        <v>3296</v>
      </c>
      <c r="H1867" s="18" t="s">
        <v>1452</v>
      </c>
      <c r="I1867" s="18" t="s">
        <v>1723</v>
      </c>
      <c r="J1867" s="21">
        <v>119355</v>
      </c>
      <c r="K1867" s="21">
        <v>165139</v>
      </c>
      <c r="L1867" s="21">
        <v>165139</v>
      </c>
      <c r="M1867" s="21">
        <v>0</v>
      </c>
      <c r="N1867" s="22">
        <f t="shared" si="29"/>
        <v>0</v>
      </c>
      <c r="O1867" s="21">
        <v>0</v>
      </c>
      <c r="P1867" s="21">
        <v>0</v>
      </c>
      <c r="Q1867" s="21">
        <v>0</v>
      </c>
      <c r="R1867" s="21">
        <v>0</v>
      </c>
    </row>
    <row r="1868" spans="1:18" s="13" customFormat="1" ht="27.95" customHeight="1" x14ac:dyDescent="0.25">
      <c r="A1868" s="18" t="s">
        <v>1034</v>
      </c>
      <c r="B1868" s="18" t="s">
        <v>3136</v>
      </c>
      <c r="C1868" s="19" t="s">
        <v>1763</v>
      </c>
      <c r="D1868" s="20" t="s">
        <v>134</v>
      </c>
      <c r="E1868" s="20" t="s">
        <v>134</v>
      </c>
      <c r="F1868" s="19" t="s">
        <v>1422</v>
      </c>
      <c r="G1868" s="18" t="s">
        <v>2128</v>
      </c>
      <c r="H1868" s="18" t="s">
        <v>75</v>
      </c>
      <c r="I1868" s="18" t="s">
        <v>75</v>
      </c>
      <c r="J1868" s="21">
        <v>2433160</v>
      </c>
      <c r="K1868" s="21">
        <v>2141352</v>
      </c>
      <c r="L1868" s="21">
        <v>2141352</v>
      </c>
      <c r="M1868" s="21">
        <v>0</v>
      </c>
      <c r="N1868" s="22">
        <f t="shared" si="29"/>
        <v>0</v>
      </c>
      <c r="O1868" s="21">
        <v>2141352</v>
      </c>
      <c r="P1868" s="21">
        <v>2197712</v>
      </c>
      <c r="Q1868" s="21">
        <v>0</v>
      </c>
      <c r="R1868" s="21">
        <v>0</v>
      </c>
    </row>
    <row r="1869" spans="1:18" s="13" customFormat="1" ht="27.95" customHeight="1" x14ac:dyDescent="0.25">
      <c r="A1869" s="18" t="s">
        <v>1034</v>
      </c>
      <c r="B1869" s="18" t="s">
        <v>3136</v>
      </c>
      <c r="C1869" s="19" t="s">
        <v>1763</v>
      </c>
      <c r="D1869" s="20" t="s">
        <v>134</v>
      </c>
      <c r="E1869" s="20" t="s">
        <v>134</v>
      </c>
      <c r="F1869" s="19" t="s">
        <v>1423</v>
      </c>
      <c r="G1869" s="18" t="s">
        <v>2703</v>
      </c>
      <c r="H1869" s="18" t="s">
        <v>35</v>
      </c>
      <c r="I1869" s="18" t="s">
        <v>35</v>
      </c>
      <c r="J1869" s="21">
        <v>1186793</v>
      </c>
      <c r="K1869" s="21">
        <v>971062</v>
      </c>
      <c r="L1869" s="21">
        <v>971062</v>
      </c>
      <c r="M1869" s="21">
        <v>75914.759999999995</v>
      </c>
      <c r="N1869" s="22">
        <f t="shared" si="29"/>
        <v>7.8177047397591501E-2</v>
      </c>
      <c r="O1869" s="21">
        <v>0</v>
      </c>
      <c r="P1869" s="21">
        <v>0</v>
      </c>
      <c r="Q1869" s="21">
        <v>0</v>
      </c>
      <c r="R1869" s="21">
        <v>0</v>
      </c>
    </row>
    <row r="1870" spans="1:18" s="13" customFormat="1" ht="27.95" customHeight="1" x14ac:dyDescent="0.25">
      <c r="A1870" s="18" t="s">
        <v>1034</v>
      </c>
      <c r="B1870" s="18" t="s">
        <v>3136</v>
      </c>
      <c r="C1870" s="19" t="s">
        <v>1763</v>
      </c>
      <c r="D1870" s="20" t="s">
        <v>132</v>
      </c>
      <c r="E1870" s="20" t="s">
        <v>797</v>
      </c>
      <c r="F1870" s="19" t="s">
        <v>1052</v>
      </c>
      <c r="G1870" s="18" t="s">
        <v>1945</v>
      </c>
      <c r="H1870" s="18" t="s">
        <v>1683</v>
      </c>
      <c r="I1870" s="18" t="s">
        <v>3089</v>
      </c>
      <c r="J1870" s="21">
        <v>1539146</v>
      </c>
      <c r="K1870" s="21">
        <v>2225906</v>
      </c>
      <c r="L1870" s="21">
        <v>2225906</v>
      </c>
      <c r="M1870" s="21">
        <v>327646.071</v>
      </c>
      <c r="N1870" s="22">
        <f t="shared" si="29"/>
        <v>0.14719672394072347</v>
      </c>
      <c r="O1870" s="21">
        <v>0</v>
      </c>
      <c r="P1870" s="21">
        <v>0</v>
      </c>
      <c r="Q1870" s="21">
        <v>0</v>
      </c>
      <c r="R1870" s="21">
        <v>0</v>
      </c>
    </row>
    <row r="1871" spans="1:18" s="13" customFormat="1" ht="27.95" customHeight="1" x14ac:dyDescent="0.25">
      <c r="A1871" s="18" t="s">
        <v>1034</v>
      </c>
      <c r="B1871" s="18" t="s">
        <v>3136</v>
      </c>
      <c r="C1871" s="19" t="s">
        <v>1763</v>
      </c>
      <c r="D1871" s="20" t="s">
        <v>134</v>
      </c>
      <c r="E1871" s="20" t="s">
        <v>134</v>
      </c>
      <c r="F1871" s="19" t="s">
        <v>1424</v>
      </c>
      <c r="G1871" s="18" t="s">
        <v>5140</v>
      </c>
      <c r="H1871" s="18" t="s">
        <v>1684</v>
      </c>
      <c r="I1871" s="18" t="s">
        <v>1685</v>
      </c>
      <c r="J1871" s="21">
        <v>2288820</v>
      </c>
      <c r="K1871" s="21">
        <v>1131400</v>
      </c>
      <c r="L1871" s="21">
        <v>1131400</v>
      </c>
      <c r="M1871" s="21">
        <v>0</v>
      </c>
      <c r="N1871" s="22">
        <f t="shared" si="29"/>
        <v>0</v>
      </c>
      <c r="O1871" s="21">
        <v>1776686</v>
      </c>
      <c r="P1871" s="21">
        <v>1776686</v>
      </c>
      <c r="Q1871" s="21">
        <v>375292</v>
      </c>
      <c r="R1871" s="21">
        <v>0</v>
      </c>
    </row>
    <row r="1872" spans="1:18" s="13" customFormat="1" ht="27.95" customHeight="1" x14ac:dyDescent="0.25">
      <c r="A1872" s="18" t="s">
        <v>1034</v>
      </c>
      <c r="B1872" s="18" t="s">
        <v>3136</v>
      </c>
      <c r="C1872" s="19" t="s">
        <v>1763</v>
      </c>
      <c r="D1872" s="20" t="s">
        <v>134</v>
      </c>
      <c r="E1872" s="20" t="s">
        <v>134</v>
      </c>
      <c r="F1872" s="19" t="s">
        <v>1425</v>
      </c>
      <c r="G1872" s="18" t="s">
        <v>5141</v>
      </c>
      <c r="H1872" s="18" t="s">
        <v>75</v>
      </c>
      <c r="I1872" s="18" t="s">
        <v>75</v>
      </c>
      <c r="J1872" s="21">
        <v>2254617</v>
      </c>
      <c r="K1872" s="21">
        <v>1981297</v>
      </c>
      <c r="L1872" s="21">
        <v>1981297</v>
      </c>
      <c r="M1872" s="21">
        <v>0</v>
      </c>
      <c r="N1872" s="22">
        <f t="shared" si="29"/>
        <v>0</v>
      </c>
      <c r="O1872" s="21">
        <v>3021945</v>
      </c>
      <c r="P1872" s="21">
        <v>2580344</v>
      </c>
      <c r="Q1872" s="21">
        <v>0</v>
      </c>
      <c r="R1872" s="21">
        <v>0</v>
      </c>
    </row>
    <row r="1873" spans="1:18" s="13" customFormat="1" ht="27.95" customHeight="1" x14ac:dyDescent="0.25">
      <c r="A1873" s="18" t="s">
        <v>1034</v>
      </c>
      <c r="B1873" s="18" t="s">
        <v>3136</v>
      </c>
      <c r="C1873" s="19" t="s">
        <v>1763</v>
      </c>
      <c r="D1873" s="20" t="s">
        <v>134</v>
      </c>
      <c r="E1873" s="20" t="s">
        <v>134</v>
      </c>
      <c r="F1873" s="19" t="s">
        <v>2410</v>
      </c>
      <c r="G1873" s="18" t="s">
        <v>2411</v>
      </c>
      <c r="H1873" s="18" t="s">
        <v>75</v>
      </c>
      <c r="I1873" s="18" t="s">
        <v>75</v>
      </c>
      <c r="J1873" s="21">
        <v>10310</v>
      </c>
      <c r="K1873" s="21">
        <v>0</v>
      </c>
      <c r="L1873" s="21">
        <v>0</v>
      </c>
      <c r="M1873" s="21">
        <v>0</v>
      </c>
      <c r="N1873" s="22" t="str">
        <f t="shared" si="29"/>
        <v>-</v>
      </c>
      <c r="O1873" s="21">
        <v>0</v>
      </c>
      <c r="P1873" s="21">
        <v>0</v>
      </c>
      <c r="Q1873" s="21">
        <v>0</v>
      </c>
      <c r="R1873" s="21">
        <v>0</v>
      </c>
    </row>
    <row r="1874" spans="1:18" s="13" customFormat="1" ht="27.95" customHeight="1" x14ac:dyDescent="0.25">
      <c r="A1874" s="18" t="s">
        <v>1034</v>
      </c>
      <c r="B1874" s="18" t="s">
        <v>3136</v>
      </c>
      <c r="C1874" s="19" t="s">
        <v>1763</v>
      </c>
      <c r="D1874" s="20" t="s">
        <v>131</v>
      </c>
      <c r="E1874" s="20" t="s">
        <v>797</v>
      </c>
      <c r="F1874" s="19" t="s">
        <v>4080</v>
      </c>
      <c r="G1874" s="18" t="s">
        <v>4081</v>
      </c>
      <c r="H1874" s="18" t="s">
        <v>1683</v>
      </c>
      <c r="I1874" s="18" t="s">
        <v>1687</v>
      </c>
      <c r="J1874" s="21">
        <v>10310</v>
      </c>
      <c r="K1874" s="21">
        <v>0</v>
      </c>
      <c r="L1874" s="21">
        <v>0</v>
      </c>
      <c r="M1874" s="21">
        <v>0</v>
      </c>
      <c r="N1874" s="22" t="str">
        <f t="shared" si="29"/>
        <v>-</v>
      </c>
      <c r="O1874" s="21">
        <v>0</v>
      </c>
      <c r="P1874" s="21">
        <v>0</v>
      </c>
      <c r="Q1874" s="21">
        <v>0</v>
      </c>
      <c r="R1874" s="21">
        <v>0</v>
      </c>
    </row>
    <row r="1875" spans="1:18" s="13" customFormat="1" ht="27.95" customHeight="1" x14ac:dyDescent="0.25">
      <c r="A1875" s="18" t="s">
        <v>1034</v>
      </c>
      <c r="B1875" s="18" t="s">
        <v>3136</v>
      </c>
      <c r="C1875" s="19" t="s">
        <v>1763</v>
      </c>
      <c r="D1875" s="20" t="s">
        <v>131</v>
      </c>
      <c r="E1875" s="20" t="s">
        <v>797</v>
      </c>
      <c r="F1875" s="19" t="s">
        <v>2058</v>
      </c>
      <c r="G1875" s="18" t="s">
        <v>5142</v>
      </c>
      <c r="H1875" s="18" t="s">
        <v>1683</v>
      </c>
      <c r="I1875" s="18" t="s">
        <v>3089</v>
      </c>
      <c r="J1875" s="21">
        <v>2331090</v>
      </c>
      <c r="K1875" s="21">
        <v>1907340</v>
      </c>
      <c r="L1875" s="21">
        <v>1907340</v>
      </c>
      <c r="M1875" s="21">
        <v>0</v>
      </c>
      <c r="N1875" s="22">
        <f t="shared" si="29"/>
        <v>0</v>
      </c>
      <c r="O1875" s="21">
        <v>2614745</v>
      </c>
      <c r="P1875" s="21">
        <v>0</v>
      </c>
      <c r="Q1875" s="21">
        <v>0</v>
      </c>
      <c r="R1875" s="21">
        <v>0</v>
      </c>
    </row>
    <row r="1876" spans="1:18" s="13" customFormat="1" ht="27.95" customHeight="1" x14ac:dyDescent="0.25">
      <c r="A1876" s="18" t="s">
        <v>1034</v>
      </c>
      <c r="B1876" s="18" t="s">
        <v>3136</v>
      </c>
      <c r="C1876" s="19" t="s">
        <v>1763</v>
      </c>
      <c r="D1876" s="20" t="s">
        <v>131</v>
      </c>
      <c r="E1876" s="20" t="s">
        <v>797</v>
      </c>
      <c r="F1876" s="19" t="s">
        <v>2059</v>
      </c>
      <c r="G1876" s="18" t="s">
        <v>2704</v>
      </c>
      <c r="H1876" s="18" t="s">
        <v>75</v>
      </c>
      <c r="I1876" s="18" t="s">
        <v>1682</v>
      </c>
      <c r="J1876" s="21">
        <v>2014526</v>
      </c>
      <c r="K1876" s="21">
        <v>1675629</v>
      </c>
      <c r="L1876" s="21">
        <v>1675629</v>
      </c>
      <c r="M1876" s="21">
        <v>136104.69099999999</v>
      </c>
      <c r="N1876" s="22">
        <f t="shared" si="29"/>
        <v>8.1226029747635056E-2</v>
      </c>
      <c r="O1876" s="21">
        <v>1725375</v>
      </c>
      <c r="P1876" s="21">
        <v>0</v>
      </c>
      <c r="Q1876" s="21">
        <v>0</v>
      </c>
      <c r="R1876" s="21">
        <v>0</v>
      </c>
    </row>
    <row r="1877" spans="1:18" s="13" customFormat="1" ht="27.95" customHeight="1" x14ac:dyDescent="0.25">
      <c r="A1877" s="18" t="s">
        <v>1034</v>
      </c>
      <c r="B1877" s="18" t="s">
        <v>3136</v>
      </c>
      <c r="C1877" s="19" t="s">
        <v>1763</v>
      </c>
      <c r="D1877" s="20" t="s">
        <v>131</v>
      </c>
      <c r="E1877" s="20" t="s">
        <v>797</v>
      </c>
      <c r="F1877" s="19" t="s">
        <v>2060</v>
      </c>
      <c r="G1877" s="18" t="s">
        <v>5143</v>
      </c>
      <c r="H1877" s="18" t="s">
        <v>35</v>
      </c>
      <c r="I1877" s="18" t="s">
        <v>1724</v>
      </c>
      <c r="J1877" s="21">
        <v>2701220</v>
      </c>
      <c r="K1877" s="21">
        <v>1215229</v>
      </c>
      <c r="L1877" s="21">
        <v>1215229</v>
      </c>
      <c r="M1877" s="21">
        <v>0</v>
      </c>
      <c r="N1877" s="22">
        <f t="shared" si="29"/>
        <v>0</v>
      </c>
      <c r="O1877" s="21">
        <v>3054729</v>
      </c>
      <c r="P1877" s="21">
        <v>3054729</v>
      </c>
      <c r="Q1877" s="21">
        <v>4827597</v>
      </c>
      <c r="R1877" s="21">
        <v>0</v>
      </c>
    </row>
    <row r="1878" spans="1:18" s="13" customFormat="1" ht="27.95" customHeight="1" x14ac:dyDescent="0.25">
      <c r="A1878" s="18" t="s">
        <v>1034</v>
      </c>
      <c r="B1878" s="18" t="s">
        <v>3136</v>
      </c>
      <c r="C1878" s="19" t="s">
        <v>1763</v>
      </c>
      <c r="D1878" s="20" t="s">
        <v>131</v>
      </c>
      <c r="E1878" s="20" t="s">
        <v>797</v>
      </c>
      <c r="F1878" s="19" t="s">
        <v>2061</v>
      </c>
      <c r="G1878" s="18" t="s">
        <v>2705</v>
      </c>
      <c r="H1878" s="18" t="s">
        <v>75</v>
      </c>
      <c r="I1878" s="18" t="s">
        <v>1682</v>
      </c>
      <c r="J1878" s="21">
        <v>1752700</v>
      </c>
      <c r="K1878" s="21">
        <v>1554428</v>
      </c>
      <c r="L1878" s="21">
        <v>1554428</v>
      </c>
      <c r="M1878" s="21">
        <v>0</v>
      </c>
      <c r="N1878" s="22">
        <f t="shared" si="29"/>
        <v>0</v>
      </c>
      <c r="O1878" s="21">
        <v>1958383</v>
      </c>
      <c r="P1878" s="21">
        <v>0</v>
      </c>
      <c r="Q1878" s="21">
        <v>0</v>
      </c>
      <c r="R1878" s="21">
        <v>0</v>
      </c>
    </row>
    <row r="1879" spans="1:18" s="13" customFormat="1" ht="27.95" customHeight="1" x14ac:dyDescent="0.25">
      <c r="A1879" s="18" t="s">
        <v>1034</v>
      </c>
      <c r="B1879" s="18" t="s">
        <v>3136</v>
      </c>
      <c r="C1879" s="19" t="s">
        <v>1763</v>
      </c>
      <c r="D1879" s="20" t="s">
        <v>132</v>
      </c>
      <c r="E1879" s="20" t="s">
        <v>797</v>
      </c>
      <c r="F1879" s="19" t="s">
        <v>4082</v>
      </c>
      <c r="G1879" s="18" t="s">
        <v>4083</v>
      </c>
      <c r="H1879" s="18" t="s">
        <v>35</v>
      </c>
      <c r="I1879" s="18" t="s">
        <v>1686</v>
      </c>
      <c r="J1879" s="21">
        <v>10310</v>
      </c>
      <c r="K1879" s="21">
        <v>0</v>
      </c>
      <c r="L1879" s="21">
        <v>0</v>
      </c>
      <c r="M1879" s="21">
        <v>0</v>
      </c>
      <c r="N1879" s="22" t="str">
        <f t="shared" si="29"/>
        <v>-</v>
      </c>
      <c r="O1879" s="21">
        <v>0</v>
      </c>
      <c r="P1879" s="21">
        <v>0</v>
      </c>
      <c r="Q1879" s="21">
        <v>0</v>
      </c>
      <c r="R1879" s="21">
        <v>0</v>
      </c>
    </row>
    <row r="1880" spans="1:18" s="13" customFormat="1" ht="27.95" customHeight="1" x14ac:dyDescent="0.25">
      <c r="A1880" s="18" t="s">
        <v>1034</v>
      </c>
      <c r="B1880" s="18" t="s">
        <v>3136</v>
      </c>
      <c r="C1880" s="19" t="s">
        <v>1763</v>
      </c>
      <c r="D1880" s="20" t="s">
        <v>134</v>
      </c>
      <c r="E1880" s="20" t="s">
        <v>134</v>
      </c>
      <c r="F1880" s="19" t="s">
        <v>4084</v>
      </c>
      <c r="G1880" s="18" t="s">
        <v>4085</v>
      </c>
      <c r="H1880" s="18" t="s">
        <v>75</v>
      </c>
      <c r="I1880" s="18" t="s">
        <v>75</v>
      </c>
      <c r="J1880" s="21">
        <v>10310</v>
      </c>
      <c r="K1880" s="21">
        <v>0</v>
      </c>
      <c r="L1880" s="21">
        <v>0</v>
      </c>
      <c r="M1880" s="21">
        <v>0</v>
      </c>
      <c r="N1880" s="22" t="str">
        <f t="shared" si="29"/>
        <v>-</v>
      </c>
      <c r="O1880" s="21">
        <v>0</v>
      </c>
      <c r="P1880" s="21">
        <v>0</v>
      </c>
      <c r="Q1880" s="21">
        <v>0</v>
      </c>
      <c r="R1880" s="21">
        <v>0</v>
      </c>
    </row>
    <row r="1881" spans="1:18" s="13" customFormat="1" ht="27.95" customHeight="1" x14ac:dyDescent="0.25">
      <c r="A1881" s="18" t="s">
        <v>1034</v>
      </c>
      <c r="B1881" s="18" t="s">
        <v>3136</v>
      </c>
      <c r="C1881" s="19" t="s">
        <v>1763</v>
      </c>
      <c r="D1881" s="20" t="s">
        <v>131</v>
      </c>
      <c r="E1881" s="20" t="s">
        <v>797</v>
      </c>
      <c r="F1881" s="19" t="s">
        <v>2062</v>
      </c>
      <c r="G1881" s="18" t="s">
        <v>5144</v>
      </c>
      <c r="H1881" s="18" t="s">
        <v>75</v>
      </c>
      <c r="I1881" s="18" t="s">
        <v>75</v>
      </c>
      <c r="J1881" s="21">
        <v>2334184</v>
      </c>
      <c r="K1881" s="21">
        <v>1834816</v>
      </c>
      <c r="L1881" s="21">
        <v>1834816</v>
      </c>
      <c r="M1881" s="21">
        <v>0</v>
      </c>
      <c r="N1881" s="22">
        <f t="shared" si="29"/>
        <v>0</v>
      </c>
      <c r="O1881" s="21">
        <v>2334816</v>
      </c>
      <c r="P1881" s="21">
        <v>4745556</v>
      </c>
      <c r="Q1881" s="21">
        <v>0</v>
      </c>
      <c r="R1881" s="21">
        <v>0</v>
      </c>
    </row>
    <row r="1882" spans="1:18" s="13" customFormat="1" ht="27.95" customHeight="1" x14ac:dyDescent="0.25">
      <c r="A1882" s="18" t="s">
        <v>1034</v>
      </c>
      <c r="B1882" s="18" t="s">
        <v>3136</v>
      </c>
      <c r="C1882" s="19" t="s">
        <v>1763</v>
      </c>
      <c r="D1882" s="20" t="s">
        <v>134</v>
      </c>
      <c r="E1882" s="20" t="s">
        <v>134</v>
      </c>
      <c r="F1882" s="19" t="s">
        <v>4086</v>
      </c>
      <c r="G1882" s="18" t="s">
        <v>4087</v>
      </c>
      <c r="H1882" s="18" t="s">
        <v>35</v>
      </c>
      <c r="I1882" s="18" t="s">
        <v>1686</v>
      </c>
      <c r="J1882" s="21">
        <v>10310</v>
      </c>
      <c r="K1882" s="21">
        <v>0</v>
      </c>
      <c r="L1882" s="21">
        <v>0</v>
      </c>
      <c r="M1882" s="21">
        <v>0</v>
      </c>
      <c r="N1882" s="22" t="str">
        <f t="shared" si="29"/>
        <v>-</v>
      </c>
      <c r="O1882" s="21">
        <v>0</v>
      </c>
      <c r="P1882" s="21">
        <v>0</v>
      </c>
      <c r="Q1882" s="21">
        <v>0</v>
      </c>
      <c r="R1882" s="21">
        <v>0</v>
      </c>
    </row>
    <row r="1883" spans="1:18" s="13" customFormat="1" ht="27.95" customHeight="1" x14ac:dyDescent="0.25">
      <c r="A1883" s="18" t="s">
        <v>1034</v>
      </c>
      <c r="B1883" s="18" t="s">
        <v>3136</v>
      </c>
      <c r="C1883" s="19" t="s">
        <v>1763</v>
      </c>
      <c r="D1883" s="20" t="s">
        <v>134</v>
      </c>
      <c r="E1883" s="20" t="s">
        <v>134</v>
      </c>
      <c r="F1883" s="19" t="s">
        <v>2412</v>
      </c>
      <c r="G1883" s="18" t="s">
        <v>2413</v>
      </c>
      <c r="H1883" s="18" t="s">
        <v>35</v>
      </c>
      <c r="I1883" s="18" t="s">
        <v>35</v>
      </c>
      <c r="J1883" s="21">
        <v>10310</v>
      </c>
      <c r="K1883" s="21">
        <v>78227</v>
      </c>
      <c r="L1883" s="21">
        <v>78227</v>
      </c>
      <c r="M1883" s="21">
        <v>0</v>
      </c>
      <c r="N1883" s="22">
        <f t="shared" si="29"/>
        <v>0</v>
      </c>
      <c r="O1883" s="21">
        <v>1612324</v>
      </c>
      <c r="P1883" s="21">
        <v>682782</v>
      </c>
      <c r="Q1883" s="21">
        <v>0</v>
      </c>
      <c r="R1883" s="21">
        <v>0</v>
      </c>
    </row>
    <row r="1884" spans="1:18" s="13" customFormat="1" ht="27.95" customHeight="1" x14ac:dyDescent="0.25">
      <c r="A1884" s="18" t="s">
        <v>1034</v>
      </c>
      <c r="B1884" s="18" t="s">
        <v>1794</v>
      </c>
      <c r="C1884" s="19" t="s">
        <v>1762</v>
      </c>
      <c r="D1884" s="20" t="s">
        <v>130</v>
      </c>
      <c r="E1884" s="20" t="s">
        <v>130</v>
      </c>
      <c r="F1884" s="19" t="s">
        <v>2706</v>
      </c>
      <c r="G1884" s="18" t="s">
        <v>2707</v>
      </c>
      <c r="H1884" s="18" t="s">
        <v>1705</v>
      </c>
      <c r="I1884" s="18" t="s">
        <v>1708</v>
      </c>
      <c r="J1884" s="21">
        <v>121148</v>
      </c>
      <c r="K1884" s="21">
        <v>117505</v>
      </c>
      <c r="L1884" s="21">
        <v>117505</v>
      </c>
      <c r="M1884" s="21">
        <v>0</v>
      </c>
      <c r="N1884" s="22">
        <f t="shared" si="29"/>
        <v>0</v>
      </c>
      <c r="O1884" s="21">
        <v>0</v>
      </c>
      <c r="P1884" s="21">
        <v>0</v>
      </c>
      <c r="Q1884" s="21">
        <v>0</v>
      </c>
      <c r="R1884" s="21">
        <v>0</v>
      </c>
    </row>
    <row r="1885" spans="1:18" s="13" customFormat="1" ht="27.95" customHeight="1" x14ac:dyDescent="0.25">
      <c r="A1885" s="18" t="s">
        <v>1034</v>
      </c>
      <c r="B1885" s="18" t="s">
        <v>1794</v>
      </c>
      <c r="C1885" s="19" t="s">
        <v>1762</v>
      </c>
      <c r="D1885" s="20" t="s">
        <v>130</v>
      </c>
      <c r="E1885" s="20" t="s">
        <v>130</v>
      </c>
      <c r="F1885" s="19" t="s">
        <v>3237</v>
      </c>
      <c r="G1885" s="18" t="s">
        <v>3238</v>
      </c>
      <c r="H1885" s="18" t="s">
        <v>1705</v>
      </c>
      <c r="I1885" s="18" t="s">
        <v>1708</v>
      </c>
      <c r="J1885" s="21">
        <v>453624</v>
      </c>
      <c r="K1885" s="21">
        <v>449653</v>
      </c>
      <c r="L1885" s="21">
        <v>449653</v>
      </c>
      <c r="M1885" s="21">
        <v>0</v>
      </c>
      <c r="N1885" s="22">
        <f t="shared" si="29"/>
        <v>0</v>
      </c>
      <c r="O1885" s="21">
        <v>0</v>
      </c>
      <c r="P1885" s="21">
        <v>0</v>
      </c>
      <c r="Q1885" s="21">
        <v>0</v>
      </c>
      <c r="R1885" s="21">
        <v>0</v>
      </c>
    </row>
    <row r="1886" spans="1:18" s="13" customFormat="1" ht="27.95" customHeight="1" x14ac:dyDescent="0.25">
      <c r="A1886" s="18" t="s">
        <v>1034</v>
      </c>
      <c r="B1886" s="18" t="s">
        <v>1794</v>
      </c>
      <c r="C1886" s="19" t="s">
        <v>1763</v>
      </c>
      <c r="D1886" s="20" t="s">
        <v>131</v>
      </c>
      <c r="E1886" s="20" t="s">
        <v>797</v>
      </c>
      <c r="F1886" s="19" t="s">
        <v>4088</v>
      </c>
      <c r="G1886" s="18" t="s">
        <v>4089</v>
      </c>
      <c r="H1886" s="18" t="s">
        <v>1495</v>
      </c>
      <c r="I1886" s="18" t="s">
        <v>1496</v>
      </c>
      <c r="J1886" s="21">
        <v>309300</v>
      </c>
      <c r="K1886" s="21">
        <v>0</v>
      </c>
      <c r="L1886" s="21">
        <v>0</v>
      </c>
      <c r="M1886" s="21">
        <v>0</v>
      </c>
      <c r="N1886" s="22" t="str">
        <f t="shared" si="29"/>
        <v>-</v>
      </c>
      <c r="O1886" s="21">
        <v>0</v>
      </c>
      <c r="P1886" s="21">
        <v>0</v>
      </c>
      <c r="Q1886" s="21">
        <v>0</v>
      </c>
      <c r="R1886" s="21">
        <v>0</v>
      </c>
    </row>
    <row r="1887" spans="1:18" s="13" customFormat="1" ht="27.95" customHeight="1" x14ac:dyDescent="0.25">
      <c r="A1887" s="18" t="s">
        <v>1034</v>
      </c>
      <c r="B1887" s="18" t="s">
        <v>1794</v>
      </c>
      <c r="C1887" s="19" t="s">
        <v>1763</v>
      </c>
      <c r="D1887" s="20" t="s">
        <v>134</v>
      </c>
      <c r="E1887" s="20" t="s">
        <v>134</v>
      </c>
      <c r="F1887" s="19" t="s">
        <v>1426</v>
      </c>
      <c r="G1887" s="18" t="s">
        <v>2708</v>
      </c>
      <c r="H1887" s="18" t="s">
        <v>36</v>
      </c>
      <c r="I1887" s="18" t="s">
        <v>37</v>
      </c>
      <c r="J1887" s="21">
        <v>168563</v>
      </c>
      <c r="K1887" s="21">
        <v>62975</v>
      </c>
      <c r="L1887" s="21">
        <v>62975</v>
      </c>
      <c r="M1887" s="21">
        <v>0</v>
      </c>
      <c r="N1887" s="22">
        <f t="shared" si="29"/>
        <v>0</v>
      </c>
      <c r="O1887" s="21">
        <v>0</v>
      </c>
      <c r="P1887" s="21">
        <v>0</v>
      </c>
      <c r="Q1887" s="21">
        <v>0</v>
      </c>
      <c r="R1887" s="21">
        <v>0</v>
      </c>
    </row>
    <row r="1888" spans="1:18" s="13" customFormat="1" ht="27.95" customHeight="1" x14ac:dyDescent="0.25">
      <c r="A1888" s="18" t="s">
        <v>1034</v>
      </c>
      <c r="B1888" s="18" t="s">
        <v>1794</v>
      </c>
      <c r="C1888" s="19" t="s">
        <v>1763</v>
      </c>
      <c r="D1888" s="20" t="s">
        <v>131</v>
      </c>
      <c r="E1888" s="20" t="s">
        <v>797</v>
      </c>
      <c r="F1888" s="19" t="s">
        <v>1427</v>
      </c>
      <c r="G1888" s="18" t="s">
        <v>2709</v>
      </c>
      <c r="H1888" s="18" t="s">
        <v>1495</v>
      </c>
      <c r="I1888" s="18" t="s">
        <v>1496</v>
      </c>
      <c r="J1888" s="21">
        <v>4674167</v>
      </c>
      <c r="K1888" s="21">
        <v>7783538</v>
      </c>
      <c r="L1888" s="21">
        <v>7783538</v>
      </c>
      <c r="M1888" s="21">
        <v>1216748.3060000001</v>
      </c>
      <c r="N1888" s="22">
        <f t="shared" si="29"/>
        <v>0.15632329488209604</v>
      </c>
      <c r="O1888" s="21">
        <v>319077</v>
      </c>
      <c r="P1888" s="21">
        <v>0</v>
      </c>
      <c r="Q1888" s="21">
        <v>0</v>
      </c>
      <c r="R1888" s="21">
        <v>0</v>
      </c>
    </row>
    <row r="1889" spans="1:18" s="13" customFormat="1" ht="27.95" customHeight="1" x14ac:dyDescent="0.25">
      <c r="A1889" s="18" t="s">
        <v>1034</v>
      </c>
      <c r="B1889" s="18" t="s">
        <v>1794</v>
      </c>
      <c r="C1889" s="19" t="s">
        <v>1763</v>
      </c>
      <c r="D1889" s="20" t="s">
        <v>132</v>
      </c>
      <c r="E1889" s="20" t="s">
        <v>797</v>
      </c>
      <c r="F1889" s="19" t="s">
        <v>4090</v>
      </c>
      <c r="G1889" s="18" t="s">
        <v>4091</v>
      </c>
      <c r="H1889" s="18" t="s">
        <v>36</v>
      </c>
      <c r="I1889" s="18" t="s">
        <v>1696</v>
      </c>
      <c r="J1889" s="21">
        <v>10310</v>
      </c>
      <c r="K1889" s="21">
        <v>0</v>
      </c>
      <c r="L1889" s="21">
        <v>0</v>
      </c>
      <c r="M1889" s="21">
        <v>0</v>
      </c>
      <c r="N1889" s="22" t="str">
        <f t="shared" si="29"/>
        <v>-</v>
      </c>
      <c r="O1889" s="21">
        <v>0</v>
      </c>
      <c r="P1889" s="21">
        <v>0</v>
      </c>
      <c r="Q1889" s="21">
        <v>0</v>
      </c>
      <c r="R1889" s="21">
        <v>0</v>
      </c>
    </row>
    <row r="1890" spans="1:18" s="13" customFormat="1" ht="27.95" customHeight="1" x14ac:dyDescent="0.25">
      <c r="A1890" s="18" t="s">
        <v>1034</v>
      </c>
      <c r="B1890" s="18" t="s">
        <v>1794</v>
      </c>
      <c r="C1890" s="19" t="s">
        <v>1763</v>
      </c>
      <c r="D1890" s="20" t="s">
        <v>132</v>
      </c>
      <c r="E1890" s="20" t="s">
        <v>797</v>
      </c>
      <c r="F1890" s="19" t="s">
        <v>4092</v>
      </c>
      <c r="G1890" s="18" t="s">
        <v>4093</v>
      </c>
      <c r="H1890" s="18" t="s">
        <v>1495</v>
      </c>
      <c r="I1890" s="18" t="s">
        <v>1496</v>
      </c>
      <c r="J1890" s="21">
        <v>10310</v>
      </c>
      <c r="K1890" s="21">
        <v>0</v>
      </c>
      <c r="L1890" s="21">
        <v>0</v>
      </c>
      <c r="M1890" s="21">
        <v>0</v>
      </c>
      <c r="N1890" s="22" t="str">
        <f t="shared" si="29"/>
        <v>-</v>
      </c>
      <c r="O1890" s="21">
        <v>0</v>
      </c>
      <c r="P1890" s="21">
        <v>0</v>
      </c>
      <c r="Q1890" s="21">
        <v>0</v>
      </c>
      <c r="R1890" s="21">
        <v>0</v>
      </c>
    </row>
    <row r="1891" spans="1:18" s="13" customFormat="1" ht="27.95" customHeight="1" x14ac:dyDescent="0.25">
      <c r="A1891" s="18" t="s">
        <v>1034</v>
      </c>
      <c r="B1891" s="18" t="s">
        <v>1794</v>
      </c>
      <c r="C1891" s="19" t="s">
        <v>1763</v>
      </c>
      <c r="D1891" s="20" t="s">
        <v>134</v>
      </c>
      <c r="E1891" s="20" t="s">
        <v>1911</v>
      </c>
      <c r="F1891" s="19" t="s">
        <v>4094</v>
      </c>
      <c r="G1891" s="18" t="s">
        <v>4095</v>
      </c>
      <c r="H1891" s="18" t="s">
        <v>1495</v>
      </c>
      <c r="I1891" s="18" t="s">
        <v>1695</v>
      </c>
      <c r="J1891" s="21">
        <v>51550</v>
      </c>
      <c r="K1891" s="21">
        <v>0</v>
      </c>
      <c r="L1891" s="21">
        <v>0</v>
      </c>
      <c r="M1891" s="21">
        <v>0</v>
      </c>
      <c r="N1891" s="22" t="str">
        <f t="shared" si="29"/>
        <v>-</v>
      </c>
      <c r="O1891" s="21">
        <v>0</v>
      </c>
      <c r="P1891" s="21">
        <v>0</v>
      </c>
      <c r="Q1891" s="21">
        <v>0</v>
      </c>
      <c r="R1891" s="21">
        <v>0</v>
      </c>
    </row>
    <row r="1892" spans="1:18" s="13" customFormat="1" ht="27.95" customHeight="1" x14ac:dyDescent="0.25">
      <c r="A1892" s="18" t="s">
        <v>1034</v>
      </c>
      <c r="B1892" s="18" t="s">
        <v>1794</v>
      </c>
      <c r="C1892" s="19" t="s">
        <v>1763</v>
      </c>
      <c r="D1892" s="20" t="s">
        <v>134</v>
      </c>
      <c r="E1892" s="20" t="s">
        <v>1911</v>
      </c>
      <c r="F1892" s="19" t="s">
        <v>3119</v>
      </c>
      <c r="G1892" s="18" t="s">
        <v>3120</v>
      </c>
      <c r="H1892" s="18" t="s">
        <v>36</v>
      </c>
      <c r="I1892" s="18" t="s">
        <v>3121</v>
      </c>
      <c r="J1892" s="21">
        <v>106856</v>
      </c>
      <c r="K1892" s="21">
        <v>111256</v>
      </c>
      <c r="L1892" s="21">
        <v>111256</v>
      </c>
      <c r="M1892" s="21">
        <v>73442.695000000007</v>
      </c>
      <c r="N1892" s="22">
        <f t="shared" si="29"/>
        <v>0.66012345401596328</v>
      </c>
      <c r="O1892" s="21">
        <v>0</v>
      </c>
      <c r="P1892" s="21">
        <v>0</v>
      </c>
      <c r="Q1892" s="21">
        <v>0</v>
      </c>
      <c r="R1892" s="21">
        <v>0</v>
      </c>
    </row>
    <row r="1893" spans="1:18" s="13" customFormat="1" ht="27.95" customHeight="1" x14ac:dyDescent="0.25">
      <c r="A1893" s="18" t="s">
        <v>1034</v>
      </c>
      <c r="B1893" s="18" t="s">
        <v>1794</v>
      </c>
      <c r="C1893" s="19" t="s">
        <v>1763</v>
      </c>
      <c r="D1893" s="20" t="s">
        <v>3239</v>
      </c>
      <c r="E1893" s="20" t="s">
        <v>3239</v>
      </c>
      <c r="F1893" s="19" t="s">
        <v>3240</v>
      </c>
      <c r="G1893" s="18" t="s">
        <v>3241</v>
      </c>
      <c r="H1893" s="18" t="s">
        <v>36</v>
      </c>
      <c r="I1893" s="18" t="s">
        <v>1696</v>
      </c>
      <c r="J1893" s="21">
        <v>194859</v>
      </c>
      <c r="K1893" s="21">
        <v>205000</v>
      </c>
      <c r="L1893" s="21">
        <v>205000</v>
      </c>
      <c r="M1893" s="21">
        <v>0</v>
      </c>
      <c r="N1893" s="22">
        <f t="shared" si="29"/>
        <v>0</v>
      </c>
      <c r="O1893" s="21">
        <v>0</v>
      </c>
      <c r="P1893" s="21">
        <v>0</v>
      </c>
      <c r="Q1893" s="21">
        <v>0</v>
      </c>
      <c r="R1893" s="21">
        <v>0</v>
      </c>
    </row>
    <row r="1894" spans="1:18" s="13" customFormat="1" ht="27.95" customHeight="1" x14ac:dyDescent="0.25">
      <c r="A1894" s="18" t="s">
        <v>1034</v>
      </c>
      <c r="B1894" s="18" t="s">
        <v>1019</v>
      </c>
      <c r="C1894" s="19" t="s">
        <v>1762</v>
      </c>
      <c r="D1894" s="20" t="s">
        <v>130</v>
      </c>
      <c r="E1894" s="20" t="s">
        <v>130</v>
      </c>
      <c r="F1894" s="19" t="s">
        <v>2063</v>
      </c>
      <c r="G1894" s="18" t="s">
        <v>2064</v>
      </c>
      <c r="H1894" s="18" t="s">
        <v>7</v>
      </c>
      <c r="I1894" s="18" t="s">
        <v>8</v>
      </c>
      <c r="J1894" s="21">
        <v>5199028</v>
      </c>
      <c r="K1894" s="21">
        <v>1574902</v>
      </c>
      <c r="L1894" s="21">
        <v>1574902</v>
      </c>
      <c r="M1894" s="21">
        <v>124130.288</v>
      </c>
      <c r="N1894" s="22">
        <f t="shared" si="29"/>
        <v>7.8817785487604944E-2</v>
      </c>
      <c r="O1894" s="21">
        <v>8388314</v>
      </c>
      <c r="P1894" s="21">
        <v>3110334</v>
      </c>
      <c r="Q1894" s="21">
        <v>0</v>
      </c>
      <c r="R1894" s="21">
        <v>0</v>
      </c>
    </row>
    <row r="1895" spans="1:18" s="13" customFormat="1" ht="27.95" customHeight="1" x14ac:dyDescent="0.25">
      <c r="A1895" s="18" t="s">
        <v>1034</v>
      </c>
      <c r="B1895" s="18" t="s">
        <v>1019</v>
      </c>
      <c r="C1895" s="19" t="s">
        <v>1762</v>
      </c>
      <c r="D1895" s="20" t="s">
        <v>130</v>
      </c>
      <c r="E1895" s="20" t="s">
        <v>130</v>
      </c>
      <c r="F1895" s="19" t="s">
        <v>2710</v>
      </c>
      <c r="G1895" s="18" t="s">
        <v>5145</v>
      </c>
      <c r="H1895" s="18" t="s">
        <v>7</v>
      </c>
      <c r="I1895" s="18" t="s">
        <v>8</v>
      </c>
      <c r="J1895" s="21">
        <v>2043072</v>
      </c>
      <c r="K1895" s="21">
        <v>1596322</v>
      </c>
      <c r="L1895" s="21">
        <v>1596322</v>
      </c>
      <c r="M1895" s="21">
        <v>0</v>
      </c>
      <c r="N1895" s="22">
        <f t="shared" si="29"/>
        <v>0</v>
      </c>
      <c r="O1895" s="21">
        <v>1306082</v>
      </c>
      <c r="P1895" s="21">
        <v>0</v>
      </c>
      <c r="Q1895" s="21">
        <v>0</v>
      </c>
      <c r="R1895" s="21">
        <v>0</v>
      </c>
    </row>
    <row r="1896" spans="1:18" s="13" customFormat="1" ht="27.95" customHeight="1" x14ac:dyDescent="0.25">
      <c r="A1896" s="18" t="s">
        <v>1041</v>
      </c>
      <c r="B1896" s="18" t="s">
        <v>10</v>
      </c>
      <c r="C1896" s="19" t="s">
        <v>1763</v>
      </c>
      <c r="D1896" s="20" t="s">
        <v>10</v>
      </c>
      <c r="E1896" s="20" t="s">
        <v>10</v>
      </c>
      <c r="F1896" s="19" t="s">
        <v>11</v>
      </c>
      <c r="G1896" s="18" t="s">
        <v>4188</v>
      </c>
      <c r="H1896" s="18" t="s">
        <v>10</v>
      </c>
      <c r="I1896" s="18" t="s">
        <v>10</v>
      </c>
      <c r="J1896" s="21">
        <v>0</v>
      </c>
      <c r="K1896" s="21">
        <v>63037399</v>
      </c>
      <c r="L1896" s="21">
        <v>0</v>
      </c>
      <c r="M1896" s="21">
        <v>0</v>
      </c>
      <c r="N1896" s="22">
        <f t="shared" si="29"/>
        <v>0</v>
      </c>
      <c r="O1896" s="21">
        <v>0</v>
      </c>
      <c r="P1896" s="21">
        <v>0</v>
      </c>
      <c r="Q1896" s="21">
        <v>0</v>
      </c>
      <c r="R1896" s="21">
        <v>0</v>
      </c>
    </row>
    <row r="1897" spans="1:18" s="13" customFormat="1" ht="27.95" customHeight="1" x14ac:dyDescent="0.25">
      <c r="A1897" s="18" t="s">
        <v>1041</v>
      </c>
      <c r="B1897" s="18" t="s">
        <v>38</v>
      </c>
      <c r="C1897" s="19" t="s">
        <v>1763</v>
      </c>
      <c r="D1897" s="20" t="s">
        <v>139</v>
      </c>
      <c r="E1897" s="20" t="s">
        <v>2146</v>
      </c>
      <c r="F1897" s="19" t="s">
        <v>382</v>
      </c>
      <c r="G1897" s="18" t="s">
        <v>4096</v>
      </c>
      <c r="H1897" s="18" t="s">
        <v>40</v>
      </c>
      <c r="I1897" s="18" t="s">
        <v>40</v>
      </c>
      <c r="J1897" s="21">
        <v>280268</v>
      </c>
      <c r="K1897" s="21">
        <v>0</v>
      </c>
      <c r="L1897" s="21">
        <v>0</v>
      </c>
      <c r="M1897" s="21">
        <v>0</v>
      </c>
      <c r="N1897" s="22" t="str">
        <f t="shared" si="29"/>
        <v>-</v>
      </c>
      <c r="O1897" s="21">
        <v>0</v>
      </c>
      <c r="P1897" s="21">
        <v>0</v>
      </c>
      <c r="Q1897" s="21">
        <v>0</v>
      </c>
      <c r="R1897" s="21">
        <v>0</v>
      </c>
    </row>
    <row r="1898" spans="1:18" s="13" customFormat="1" ht="27.95" customHeight="1" x14ac:dyDescent="0.25">
      <c r="A1898" s="18" t="s">
        <v>1041</v>
      </c>
      <c r="B1898" s="18" t="s">
        <v>38</v>
      </c>
      <c r="C1898" s="19" t="s">
        <v>1763</v>
      </c>
      <c r="D1898" s="20" t="s">
        <v>139</v>
      </c>
      <c r="E1898" s="20" t="s">
        <v>2146</v>
      </c>
      <c r="F1898" s="19" t="s">
        <v>2711</v>
      </c>
      <c r="G1898" s="18" t="s">
        <v>2828</v>
      </c>
      <c r="H1898" s="18" t="s">
        <v>40</v>
      </c>
      <c r="I1898" s="18" t="s">
        <v>40</v>
      </c>
      <c r="J1898" s="21">
        <v>348234</v>
      </c>
      <c r="K1898" s="21">
        <v>749058</v>
      </c>
      <c r="L1898" s="21">
        <v>749058</v>
      </c>
      <c r="M1898" s="21">
        <v>0</v>
      </c>
      <c r="N1898" s="22">
        <f t="shared" si="29"/>
        <v>0</v>
      </c>
      <c r="O1898" s="21">
        <v>312505</v>
      </c>
      <c r="P1898" s="21">
        <v>228853</v>
      </c>
      <c r="Q1898" s="21">
        <v>0</v>
      </c>
      <c r="R1898" s="21">
        <v>0</v>
      </c>
    </row>
    <row r="1899" spans="1:18" s="13" customFormat="1" ht="27.95" customHeight="1" x14ac:dyDescent="0.25">
      <c r="A1899" s="18" t="s">
        <v>1041</v>
      </c>
      <c r="B1899" s="18" t="s">
        <v>12</v>
      </c>
      <c r="C1899" s="19" t="s">
        <v>1763</v>
      </c>
      <c r="D1899" s="20" t="s">
        <v>140</v>
      </c>
      <c r="E1899" s="20" t="s">
        <v>2146</v>
      </c>
      <c r="F1899" s="19" t="s">
        <v>383</v>
      </c>
      <c r="G1899" s="18" t="s">
        <v>2712</v>
      </c>
      <c r="H1899" s="18" t="s">
        <v>84</v>
      </c>
      <c r="I1899" s="18" t="s">
        <v>531</v>
      </c>
      <c r="J1899" s="21">
        <v>808333</v>
      </c>
      <c r="K1899" s="21">
        <v>784028</v>
      </c>
      <c r="L1899" s="21">
        <v>784028</v>
      </c>
      <c r="M1899" s="21">
        <v>59123.837</v>
      </c>
      <c r="N1899" s="22">
        <f t="shared" si="29"/>
        <v>7.5410364170667377E-2</v>
      </c>
      <c r="O1899" s="21">
        <v>627384</v>
      </c>
      <c r="P1899" s="21">
        <v>0</v>
      </c>
      <c r="Q1899" s="21">
        <v>0</v>
      </c>
      <c r="R1899" s="21">
        <v>0</v>
      </c>
    </row>
    <row r="1900" spans="1:18" s="13" customFormat="1" ht="27.95" customHeight="1" x14ac:dyDescent="0.25">
      <c r="A1900" s="18" t="s">
        <v>1041</v>
      </c>
      <c r="B1900" s="18" t="s">
        <v>12</v>
      </c>
      <c r="C1900" s="19" t="s">
        <v>1763</v>
      </c>
      <c r="D1900" s="20" t="s">
        <v>140</v>
      </c>
      <c r="E1900" s="20" t="s">
        <v>798</v>
      </c>
      <c r="F1900" s="19" t="s">
        <v>704</v>
      </c>
      <c r="G1900" s="18" t="s">
        <v>4097</v>
      </c>
      <c r="H1900" s="18" t="s">
        <v>14</v>
      </c>
      <c r="I1900" s="18" t="s">
        <v>14</v>
      </c>
      <c r="J1900" s="21">
        <v>4124</v>
      </c>
      <c r="K1900" s="21">
        <v>0</v>
      </c>
      <c r="L1900" s="21">
        <v>0</v>
      </c>
      <c r="M1900" s="21">
        <v>0</v>
      </c>
      <c r="N1900" s="22" t="str">
        <f t="shared" si="29"/>
        <v>-</v>
      </c>
      <c r="O1900" s="21">
        <v>0</v>
      </c>
      <c r="P1900" s="21">
        <v>0</v>
      </c>
      <c r="Q1900" s="21">
        <v>0</v>
      </c>
      <c r="R1900" s="21">
        <v>0</v>
      </c>
    </row>
    <row r="1901" spans="1:18" s="13" customFormat="1" ht="27.95" customHeight="1" x14ac:dyDescent="0.25">
      <c r="A1901" s="18" t="s">
        <v>1041</v>
      </c>
      <c r="B1901" s="18" t="s">
        <v>12</v>
      </c>
      <c r="C1901" s="19" t="s">
        <v>1763</v>
      </c>
      <c r="D1901" s="20" t="s">
        <v>417</v>
      </c>
      <c r="E1901" s="20" t="s">
        <v>800</v>
      </c>
      <c r="F1901" s="19" t="s">
        <v>2713</v>
      </c>
      <c r="G1901" s="18" t="s">
        <v>2714</v>
      </c>
      <c r="H1901" s="18" t="s">
        <v>14</v>
      </c>
      <c r="I1901" s="18" t="s">
        <v>8</v>
      </c>
      <c r="J1901" s="21">
        <v>61930</v>
      </c>
      <c r="K1901" s="21">
        <v>60068</v>
      </c>
      <c r="L1901" s="21">
        <v>60068</v>
      </c>
      <c r="M1901" s="21">
        <v>0</v>
      </c>
      <c r="N1901" s="22">
        <f t="shared" si="29"/>
        <v>0</v>
      </c>
      <c r="O1901" s="21">
        <v>0</v>
      </c>
      <c r="P1901" s="21">
        <v>0</v>
      </c>
      <c r="Q1901" s="21">
        <v>0</v>
      </c>
      <c r="R1901" s="21">
        <v>0</v>
      </c>
    </row>
    <row r="1902" spans="1:18" s="13" customFormat="1" ht="27.95" customHeight="1" x14ac:dyDescent="0.25">
      <c r="A1902" s="18" t="s">
        <v>1041</v>
      </c>
      <c r="B1902" s="18" t="s">
        <v>12</v>
      </c>
      <c r="C1902" s="19" t="s">
        <v>1763</v>
      </c>
      <c r="D1902" s="20" t="s">
        <v>139</v>
      </c>
      <c r="E1902" s="20" t="s">
        <v>798</v>
      </c>
      <c r="F1902" s="19" t="s">
        <v>2414</v>
      </c>
      <c r="G1902" s="18" t="s">
        <v>3344</v>
      </c>
      <c r="H1902" s="18" t="s">
        <v>14</v>
      </c>
      <c r="I1902" s="18" t="s">
        <v>14</v>
      </c>
      <c r="J1902" s="21">
        <v>0</v>
      </c>
      <c r="K1902" s="21">
        <v>189500</v>
      </c>
      <c r="L1902" s="21">
        <v>189500</v>
      </c>
      <c r="M1902" s="21">
        <v>35900</v>
      </c>
      <c r="N1902" s="22">
        <f t="shared" si="29"/>
        <v>0.18944591029023747</v>
      </c>
      <c r="O1902" s="21">
        <v>0</v>
      </c>
      <c r="P1902" s="21">
        <v>0</v>
      </c>
      <c r="Q1902" s="21">
        <v>0</v>
      </c>
      <c r="R1902" s="21">
        <v>0</v>
      </c>
    </row>
    <row r="1903" spans="1:18" s="13" customFormat="1" ht="27.95" customHeight="1" x14ac:dyDescent="0.25">
      <c r="A1903" s="18" t="s">
        <v>1041</v>
      </c>
      <c r="B1903" s="18" t="s">
        <v>12</v>
      </c>
      <c r="C1903" s="19" t="s">
        <v>1763</v>
      </c>
      <c r="D1903" s="20" t="s">
        <v>139</v>
      </c>
      <c r="E1903" s="20" t="s">
        <v>2146</v>
      </c>
      <c r="F1903" s="19" t="s">
        <v>2715</v>
      </c>
      <c r="G1903" s="18" t="s">
        <v>2829</v>
      </c>
      <c r="H1903" s="18" t="s">
        <v>14</v>
      </c>
      <c r="I1903" s="18" t="s">
        <v>14</v>
      </c>
      <c r="J1903" s="21">
        <v>348234</v>
      </c>
      <c r="K1903" s="21">
        <v>384009</v>
      </c>
      <c r="L1903" s="21">
        <v>384009</v>
      </c>
      <c r="M1903" s="21">
        <v>0</v>
      </c>
      <c r="N1903" s="22">
        <f t="shared" si="29"/>
        <v>0</v>
      </c>
      <c r="O1903" s="21">
        <v>312505</v>
      </c>
      <c r="P1903" s="21">
        <v>228853</v>
      </c>
      <c r="Q1903" s="21">
        <v>0</v>
      </c>
      <c r="R1903" s="21">
        <v>0</v>
      </c>
    </row>
    <row r="1904" spans="1:18" s="13" customFormat="1" ht="27.95" customHeight="1" x14ac:dyDescent="0.25">
      <c r="A1904" s="18" t="s">
        <v>1041</v>
      </c>
      <c r="B1904" s="18" t="s">
        <v>12</v>
      </c>
      <c r="C1904" s="19" t="s">
        <v>1763</v>
      </c>
      <c r="D1904" s="20" t="s">
        <v>417</v>
      </c>
      <c r="E1904" s="20" t="s">
        <v>2146</v>
      </c>
      <c r="F1904" s="19" t="s">
        <v>2932</v>
      </c>
      <c r="G1904" s="18" t="s">
        <v>3345</v>
      </c>
      <c r="H1904" s="18" t="s">
        <v>14</v>
      </c>
      <c r="I1904" s="18" t="s">
        <v>1458</v>
      </c>
      <c r="J1904" s="21">
        <v>1423468</v>
      </c>
      <c r="K1904" s="21">
        <v>780667</v>
      </c>
      <c r="L1904" s="21">
        <v>780667</v>
      </c>
      <c r="M1904" s="21">
        <v>0</v>
      </c>
      <c r="N1904" s="22">
        <f t="shared" si="29"/>
        <v>0</v>
      </c>
      <c r="O1904" s="21">
        <v>1656000</v>
      </c>
      <c r="P1904" s="21">
        <v>1700000</v>
      </c>
      <c r="Q1904" s="21">
        <v>1800000</v>
      </c>
      <c r="R1904" s="21">
        <v>3921100</v>
      </c>
    </row>
    <row r="1905" spans="1:18" s="13" customFormat="1" ht="27.95" customHeight="1" x14ac:dyDescent="0.25">
      <c r="A1905" s="18" t="s">
        <v>1041</v>
      </c>
      <c r="B1905" s="18" t="s">
        <v>12</v>
      </c>
      <c r="C1905" s="19" t="s">
        <v>1763</v>
      </c>
      <c r="D1905" s="20" t="s">
        <v>139</v>
      </c>
      <c r="E1905" s="20" t="s">
        <v>798</v>
      </c>
      <c r="F1905" s="19" t="s">
        <v>3028</v>
      </c>
      <c r="G1905" s="18" t="s">
        <v>3029</v>
      </c>
      <c r="H1905" s="18" t="s">
        <v>14</v>
      </c>
      <c r="I1905" s="18" t="s">
        <v>14</v>
      </c>
      <c r="J1905" s="21">
        <v>0</v>
      </c>
      <c r="K1905" s="21">
        <v>255963</v>
      </c>
      <c r="L1905" s="21">
        <v>255963</v>
      </c>
      <c r="M1905" s="21">
        <v>0</v>
      </c>
      <c r="N1905" s="22">
        <f t="shared" si="29"/>
        <v>0</v>
      </c>
      <c r="O1905" s="21">
        <v>0</v>
      </c>
      <c r="P1905" s="21">
        <v>0</v>
      </c>
      <c r="Q1905" s="21">
        <v>0</v>
      </c>
      <c r="R1905" s="21">
        <v>0</v>
      </c>
    </row>
    <row r="1906" spans="1:18" s="13" customFormat="1" ht="27.95" customHeight="1" x14ac:dyDescent="0.25">
      <c r="A1906" s="18" t="s">
        <v>1041</v>
      </c>
      <c r="B1906" s="18" t="s">
        <v>45</v>
      </c>
      <c r="C1906" s="19" t="s">
        <v>1763</v>
      </c>
      <c r="D1906" s="20" t="s">
        <v>140</v>
      </c>
      <c r="E1906" s="20" t="s">
        <v>2146</v>
      </c>
      <c r="F1906" s="19" t="s">
        <v>384</v>
      </c>
      <c r="G1906" s="18" t="s">
        <v>2716</v>
      </c>
      <c r="H1906" s="18" t="s">
        <v>147</v>
      </c>
      <c r="I1906" s="18" t="s">
        <v>532</v>
      </c>
      <c r="J1906" s="21">
        <v>1208942</v>
      </c>
      <c r="K1906" s="21">
        <v>1072592</v>
      </c>
      <c r="L1906" s="21">
        <v>1072592</v>
      </c>
      <c r="M1906" s="21">
        <v>48539.747000000003</v>
      </c>
      <c r="N1906" s="22">
        <f t="shared" si="29"/>
        <v>4.5254623379626178E-2</v>
      </c>
      <c r="O1906" s="21">
        <v>1814813</v>
      </c>
      <c r="P1906" s="21">
        <v>1879447</v>
      </c>
      <c r="Q1906" s="21">
        <v>1879447</v>
      </c>
      <c r="R1906" s="21">
        <v>500000</v>
      </c>
    </row>
    <row r="1907" spans="1:18" s="13" customFormat="1" ht="27.95" customHeight="1" x14ac:dyDescent="0.25">
      <c r="A1907" s="18" t="s">
        <v>1041</v>
      </c>
      <c r="B1907" s="18" t="s">
        <v>45</v>
      </c>
      <c r="C1907" s="19" t="s">
        <v>1763</v>
      </c>
      <c r="D1907" s="20" t="s">
        <v>140</v>
      </c>
      <c r="E1907" s="20" t="s">
        <v>798</v>
      </c>
      <c r="F1907" s="19" t="s">
        <v>705</v>
      </c>
      <c r="G1907" s="18" t="s">
        <v>4098</v>
      </c>
      <c r="H1907" s="18" t="s">
        <v>46</v>
      </c>
      <c r="I1907" s="18" t="s">
        <v>46</v>
      </c>
      <c r="J1907" s="21">
        <v>4124</v>
      </c>
      <c r="K1907" s="21">
        <v>0</v>
      </c>
      <c r="L1907" s="21">
        <v>0</v>
      </c>
      <c r="M1907" s="21">
        <v>0</v>
      </c>
      <c r="N1907" s="22" t="str">
        <f t="shared" si="29"/>
        <v>-</v>
      </c>
      <c r="O1907" s="21">
        <v>0</v>
      </c>
      <c r="P1907" s="21">
        <v>0</v>
      </c>
      <c r="Q1907" s="21">
        <v>0</v>
      </c>
      <c r="R1907" s="21">
        <v>0</v>
      </c>
    </row>
    <row r="1908" spans="1:18" s="13" customFormat="1" ht="27.95" customHeight="1" x14ac:dyDescent="0.25">
      <c r="A1908" s="18" t="s">
        <v>1041</v>
      </c>
      <c r="B1908" s="18" t="s">
        <v>45</v>
      </c>
      <c r="C1908" s="19" t="s">
        <v>1763</v>
      </c>
      <c r="D1908" s="20" t="s">
        <v>385</v>
      </c>
      <c r="E1908" s="20" t="s">
        <v>400</v>
      </c>
      <c r="F1908" s="19" t="s">
        <v>386</v>
      </c>
      <c r="G1908" s="18" t="s">
        <v>2717</v>
      </c>
      <c r="H1908" s="18" t="s">
        <v>46</v>
      </c>
      <c r="I1908" s="18" t="s">
        <v>46</v>
      </c>
      <c r="J1908" s="21">
        <v>1351455</v>
      </c>
      <c r="K1908" s="21">
        <v>1310819</v>
      </c>
      <c r="L1908" s="21">
        <v>1310819</v>
      </c>
      <c r="M1908" s="21">
        <v>0</v>
      </c>
      <c r="N1908" s="22">
        <f t="shared" si="29"/>
        <v>0</v>
      </c>
      <c r="O1908" s="21">
        <v>1284255</v>
      </c>
      <c r="P1908" s="21">
        <v>382954</v>
      </c>
      <c r="Q1908" s="21">
        <v>0</v>
      </c>
      <c r="R1908" s="21">
        <v>0</v>
      </c>
    </row>
    <row r="1909" spans="1:18" s="13" customFormat="1" ht="27.95" customHeight="1" x14ac:dyDescent="0.25">
      <c r="A1909" s="18" t="s">
        <v>1041</v>
      </c>
      <c r="B1909" s="18" t="s">
        <v>45</v>
      </c>
      <c r="C1909" s="19" t="s">
        <v>1763</v>
      </c>
      <c r="D1909" s="20" t="s">
        <v>140</v>
      </c>
      <c r="E1909" s="20" t="s">
        <v>2146</v>
      </c>
      <c r="F1909" s="19" t="s">
        <v>387</v>
      </c>
      <c r="G1909" s="18" t="s">
        <v>4099</v>
      </c>
      <c r="H1909" s="18" t="s">
        <v>147</v>
      </c>
      <c r="I1909" s="18" t="s">
        <v>533</v>
      </c>
      <c r="J1909" s="21">
        <v>1374190</v>
      </c>
      <c r="K1909" s="21">
        <v>0</v>
      </c>
      <c r="L1909" s="21">
        <v>0</v>
      </c>
      <c r="M1909" s="21">
        <v>0</v>
      </c>
      <c r="N1909" s="22" t="str">
        <f t="shared" si="29"/>
        <v>-</v>
      </c>
      <c r="O1909" s="21">
        <v>0</v>
      </c>
      <c r="P1909" s="21">
        <v>0</v>
      </c>
      <c r="Q1909" s="21">
        <v>0</v>
      </c>
      <c r="R1909" s="21">
        <v>0</v>
      </c>
    </row>
    <row r="1910" spans="1:18" s="13" customFormat="1" ht="27.95" customHeight="1" x14ac:dyDescent="0.25">
      <c r="A1910" s="18" t="s">
        <v>1041</v>
      </c>
      <c r="B1910" s="18" t="s">
        <v>45</v>
      </c>
      <c r="C1910" s="19" t="s">
        <v>1763</v>
      </c>
      <c r="D1910" s="20" t="s">
        <v>140</v>
      </c>
      <c r="E1910" s="20" t="s">
        <v>798</v>
      </c>
      <c r="F1910" s="19" t="s">
        <v>2933</v>
      </c>
      <c r="G1910" s="18" t="s">
        <v>2934</v>
      </c>
      <c r="H1910" s="18" t="s">
        <v>46</v>
      </c>
      <c r="I1910" s="18" t="s">
        <v>46</v>
      </c>
      <c r="J1910" s="21">
        <v>194983</v>
      </c>
      <c r="K1910" s="21">
        <v>367524</v>
      </c>
      <c r="L1910" s="21">
        <v>367524</v>
      </c>
      <c r="M1910" s="21">
        <v>0</v>
      </c>
      <c r="N1910" s="22">
        <f t="shared" si="29"/>
        <v>0</v>
      </c>
      <c r="O1910" s="21">
        <v>0</v>
      </c>
      <c r="P1910" s="21">
        <v>0</v>
      </c>
      <c r="Q1910" s="21">
        <v>0</v>
      </c>
      <c r="R1910" s="21">
        <v>0</v>
      </c>
    </row>
    <row r="1911" spans="1:18" s="13" customFormat="1" ht="27.95" customHeight="1" x14ac:dyDescent="0.25">
      <c r="A1911" s="18" t="s">
        <v>1041</v>
      </c>
      <c r="B1911" s="18" t="s">
        <v>45</v>
      </c>
      <c r="C1911" s="19" t="s">
        <v>1763</v>
      </c>
      <c r="D1911" s="20" t="s">
        <v>140</v>
      </c>
      <c r="E1911" s="20" t="s">
        <v>801</v>
      </c>
      <c r="F1911" s="19" t="s">
        <v>706</v>
      </c>
      <c r="G1911" s="18" t="s">
        <v>4100</v>
      </c>
      <c r="H1911" s="18" t="s">
        <v>147</v>
      </c>
      <c r="I1911" s="18" t="s">
        <v>533</v>
      </c>
      <c r="J1911" s="21">
        <v>1031</v>
      </c>
      <c r="K1911" s="21">
        <v>0</v>
      </c>
      <c r="L1911" s="21">
        <v>0</v>
      </c>
      <c r="M1911" s="21">
        <v>0</v>
      </c>
      <c r="N1911" s="22" t="str">
        <f t="shared" si="29"/>
        <v>-</v>
      </c>
      <c r="O1911" s="21">
        <v>0</v>
      </c>
      <c r="P1911" s="21">
        <v>0</v>
      </c>
      <c r="Q1911" s="21">
        <v>0</v>
      </c>
      <c r="R1911" s="21">
        <v>0</v>
      </c>
    </row>
    <row r="1912" spans="1:18" s="13" customFormat="1" ht="27.95" customHeight="1" x14ac:dyDescent="0.25">
      <c r="A1912" s="18" t="s">
        <v>1041</v>
      </c>
      <c r="B1912" s="18" t="s">
        <v>45</v>
      </c>
      <c r="C1912" s="19" t="s">
        <v>1763</v>
      </c>
      <c r="D1912" s="20" t="s">
        <v>139</v>
      </c>
      <c r="E1912" s="20" t="s">
        <v>2146</v>
      </c>
      <c r="F1912" s="19" t="s">
        <v>1428</v>
      </c>
      <c r="G1912" s="18" t="s">
        <v>2718</v>
      </c>
      <c r="H1912" s="18" t="s">
        <v>87</v>
      </c>
      <c r="I1912" s="18" t="s">
        <v>133</v>
      </c>
      <c r="J1912" s="21">
        <v>315048</v>
      </c>
      <c r="K1912" s="21">
        <v>305576</v>
      </c>
      <c r="L1912" s="21">
        <v>305576</v>
      </c>
      <c r="M1912" s="21">
        <v>0</v>
      </c>
      <c r="N1912" s="22">
        <f t="shared" si="29"/>
        <v>0</v>
      </c>
      <c r="O1912" s="21">
        <v>320392</v>
      </c>
      <c r="P1912" s="21">
        <v>183266</v>
      </c>
      <c r="Q1912" s="21">
        <v>0</v>
      </c>
      <c r="R1912" s="21">
        <v>0</v>
      </c>
    </row>
    <row r="1913" spans="1:18" s="13" customFormat="1" ht="27.95" customHeight="1" x14ac:dyDescent="0.25">
      <c r="A1913" s="18" t="s">
        <v>1041</v>
      </c>
      <c r="B1913" s="18" t="s">
        <v>45</v>
      </c>
      <c r="C1913" s="19" t="s">
        <v>1763</v>
      </c>
      <c r="D1913" s="20" t="s">
        <v>139</v>
      </c>
      <c r="E1913" s="20" t="s">
        <v>2146</v>
      </c>
      <c r="F1913" s="19" t="s">
        <v>2415</v>
      </c>
      <c r="G1913" s="18" t="s">
        <v>2416</v>
      </c>
      <c r="H1913" s="18" t="s">
        <v>46</v>
      </c>
      <c r="I1913" s="18" t="s">
        <v>46</v>
      </c>
      <c r="J1913" s="21">
        <v>1189899</v>
      </c>
      <c r="K1913" s="21">
        <v>1154121</v>
      </c>
      <c r="L1913" s="21">
        <v>1154121</v>
      </c>
      <c r="M1913" s="21">
        <v>0</v>
      </c>
      <c r="N1913" s="22">
        <f t="shared" si="29"/>
        <v>0</v>
      </c>
      <c r="O1913" s="21">
        <v>1239378</v>
      </c>
      <c r="P1913" s="21">
        <v>183266</v>
      </c>
      <c r="Q1913" s="21">
        <v>0</v>
      </c>
      <c r="R1913" s="21">
        <v>0</v>
      </c>
    </row>
    <row r="1914" spans="1:18" s="13" customFormat="1" ht="27.95" customHeight="1" x14ac:dyDescent="0.25">
      <c r="A1914" s="18" t="s">
        <v>1041</v>
      </c>
      <c r="B1914" s="18" t="s">
        <v>45</v>
      </c>
      <c r="C1914" s="19" t="s">
        <v>1763</v>
      </c>
      <c r="D1914" s="20" t="s">
        <v>447</v>
      </c>
      <c r="E1914" s="20" t="s">
        <v>1947</v>
      </c>
      <c r="F1914" s="19" t="s">
        <v>4101</v>
      </c>
      <c r="G1914" s="18" t="s">
        <v>4102</v>
      </c>
      <c r="H1914" s="18" t="s">
        <v>147</v>
      </c>
      <c r="I1914" s="18" t="s">
        <v>533</v>
      </c>
      <c r="J1914" s="21">
        <v>0</v>
      </c>
      <c r="K1914" s="21">
        <v>1196981</v>
      </c>
      <c r="L1914" s="21">
        <v>1196981</v>
      </c>
      <c r="M1914" s="21">
        <v>0</v>
      </c>
      <c r="N1914" s="22">
        <f t="shared" si="29"/>
        <v>0</v>
      </c>
      <c r="O1914" s="21">
        <v>0</v>
      </c>
      <c r="P1914" s="21">
        <v>0</v>
      </c>
      <c r="Q1914" s="21">
        <v>0</v>
      </c>
      <c r="R1914" s="21">
        <v>0</v>
      </c>
    </row>
    <row r="1915" spans="1:18" s="13" customFormat="1" ht="27.95" customHeight="1" x14ac:dyDescent="0.25">
      <c r="A1915" s="18" t="s">
        <v>1041</v>
      </c>
      <c r="B1915" s="18" t="s">
        <v>45</v>
      </c>
      <c r="C1915" s="19" t="s">
        <v>1763</v>
      </c>
      <c r="D1915" s="20" t="s">
        <v>447</v>
      </c>
      <c r="E1915" s="20" t="s">
        <v>798</v>
      </c>
      <c r="F1915" s="19" t="s">
        <v>4103</v>
      </c>
      <c r="G1915" s="18" t="s">
        <v>4104</v>
      </c>
      <c r="H1915" s="18" t="s">
        <v>147</v>
      </c>
      <c r="I1915" s="18" t="s">
        <v>533</v>
      </c>
      <c r="J1915" s="21">
        <v>0</v>
      </c>
      <c r="K1915" s="21">
        <v>878517</v>
      </c>
      <c r="L1915" s="21">
        <v>878517</v>
      </c>
      <c r="M1915" s="21">
        <v>0</v>
      </c>
      <c r="N1915" s="22">
        <f t="shared" si="29"/>
        <v>0</v>
      </c>
      <c r="O1915" s="21">
        <v>0</v>
      </c>
      <c r="P1915" s="21">
        <v>0</v>
      </c>
      <c r="Q1915" s="21">
        <v>0</v>
      </c>
      <c r="R1915" s="21">
        <v>0</v>
      </c>
    </row>
    <row r="1916" spans="1:18" s="13" customFormat="1" ht="27.95" customHeight="1" x14ac:dyDescent="0.25">
      <c r="A1916" s="18" t="s">
        <v>1041</v>
      </c>
      <c r="B1916" s="18" t="s">
        <v>45</v>
      </c>
      <c r="C1916" s="19" t="s">
        <v>1763</v>
      </c>
      <c r="D1916" s="20" t="s">
        <v>140</v>
      </c>
      <c r="E1916" s="20" t="s">
        <v>800</v>
      </c>
      <c r="F1916" s="19" t="s">
        <v>1007</v>
      </c>
      <c r="G1916" s="18" t="s">
        <v>1139</v>
      </c>
      <c r="H1916" s="18" t="s">
        <v>147</v>
      </c>
      <c r="I1916" s="18" t="s">
        <v>532</v>
      </c>
      <c r="J1916" s="21">
        <v>2371300</v>
      </c>
      <c r="K1916" s="21">
        <v>0</v>
      </c>
      <c r="L1916" s="21">
        <v>0</v>
      </c>
      <c r="M1916" s="21">
        <v>0</v>
      </c>
      <c r="N1916" s="22" t="str">
        <f t="shared" si="29"/>
        <v>-</v>
      </c>
      <c r="O1916" s="21">
        <v>0</v>
      </c>
      <c r="P1916" s="21">
        <v>0</v>
      </c>
      <c r="Q1916" s="21">
        <v>0</v>
      </c>
      <c r="R1916" s="21">
        <v>0</v>
      </c>
    </row>
    <row r="1917" spans="1:18" s="13" customFormat="1" ht="27.95" customHeight="1" x14ac:dyDescent="0.25">
      <c r="A1917" s="18" t="s">
        <v>1041</v>
      </c>
      <c r="B1917" s="18" t="s">
        <v>45</v>
      </c>
      <c r="C1917" s="19" t="s">
        <v>1763</v>
      </c>
      <c r="D1917" s="20" t="s">
        <v>447</v>
      </c>
      <c r="E1917" s="20" t="s">
        <v>1947</v>
      </c>
      <c r="F1917" s="19" t="s">
        <v>4105</v>
      </c>
      <c r="G1917" s="18" t="s">
        <v>4106</v>
      </c>
      <c r="H1917" s="18" t="s">
        <v>147</v>
      </c>
      <c r="I1917" s="18" t="s">
        <v>533</v>
      </c>
      <c r="J1917" s="21">
        <v>478487</v>
      </c>
      <c r="K1917" s="21">
        <v>0</v>
      </c>
      <c r="L1917" s="21">
        <v>0</v>
      </c>
      <c r="M1917" s="21">
        <v>0</v>
      </c>
      <c r="N1917" s="22" t="str">
        <f t="shared" si="29"/>
        <v>-</v>
      </c>
      <c r="O1917" s="21">
        <v>0</v>
      </c>
      <c r="P1917" s="21">
        <v>0</v>
      </c>
      <c r="Q1917" s="21">
        <v>0</v>
      </c>
      <c r="R1917" s="21">
        <v>0</v>
      </c>
    </row>
    <row r="1918" spans="1:18" s="13" customFormat="1" ht="27.95" customHeight="1" x14ac:dyDescent="0.25">
      <c r="A1918" s="18" t="s">
        <v>1041</v>
      </c>
      <c r="B1918" s="18" t="s">
        <v>19</v>
      </c>
      <c r="C1918" s="19" t="s">
        <v>1763</v>
      </c>
      <c r="D1918" s="20" t="s">
        <v>143</v>
      </c>
      <c r="E1918" s="20" t="s">
        <v>2146</v>
      </c>
      <c r="F1918" s="19" t="s">
        <v>388</v>
      </c>
      <c r="G1918" s="18" t="s">
        <v>2719</v>
      </c>
      <c r="H1918" s="18" t="s">
        <v>166</v>
      </c>
      <c r="I1918" s="18" t="s">
        <v>534</v>
      </c>
      <c r="J1918" s="21">
        <v>463464</v>
      </c>
      <c r="K1918" s="21">
        <v>449529</v>
      </c>
      <c r="L1918" s="21">
        <v>449529</v>
      </c>
      <c r="M1918" s="21">
        <v>0</v>
      </c>
      <c r="N1918" s="22">
        <f t="shared" si="29"/>
        <v>0</v>
      </c>
      <c r="O1918" s="21">
        <v>534188</v>
      </c>
      <c r="P1918" s="21">
        <v>0</v>
      </c>
      <c r="Q1918" s="21">
        <v>0</v>
      </c>
      <c r="R1918" s="21">
        <v>0</v>
      </c>
    </row>
    <row r="1919" spans="1:18" s="13" customFormat="1" ht="27.95" customHeight="1" x14ac:dyDescent="0.25">
      <c r="A1919" s="18" t="s">
        <v>1041</v>
      </c>
      <c r="B1919" s="18" t="s">
        <v>19</v>
      </c>
      <c r="C1919" s="19" t="s">
        <v>1763</v>
      </c>
      <c r="D1919" s="20" t="s">
        <v>143</v>
      </c>
      <c r="E1919" s="20" t="s">
        <v>800</v>
      </c>
      <c r="F1919" s="19" t="s">
        <v>707</v>
      </c>
      <c r="G1919" s="18" t="s">
        <v>4107</v>
      </c>
      <c r="H1919" s="18" t="s">
        <v>7</v>
      </c>
      <c r="I1919" s="18" t="s">
        <v>8</v>
      </c>
      <c r="J1919" s="21">
        <v>1031</v>
      </c>
      <c r="K1919" s="21">
        <v>0</v>
      </c>
      <c r="L1919" s="21">
        <v>0</v>
      </c>
      <c r="M1919" s="21">
        <v>0</v>
      </c>
      <c r="N1919" s="22" t="str">
        <f t="shared" si="29"/>
        <v>-</v>
      </c>
      <c r="O1919" s="21">
        <v>0</v>
      </c>
      <c r="P1919" s="21">
        <v>0</v>
      </c>
      <c r="Q1919" s="21">
        <v>0</v>
      </c>
      <c r="R1919" s="21">
        <v>0</v>
      </c>
    </row>
    <row r="1920" spans="1:18" s="13" customFormat="1" ht="27.95" customHeight="1" x14ac:dyDescent="0.25">
      <c r="A1920" s="18" t="s">
        <v>1041</v>
      </c>
      <c r="B1920" s="18" t="s">
        <v>19</v>
      </c>
      <c r="C1920" s="19" t="s">
        <v>1763</v>
      </c>
      <c r="D1920" s="20" t="s">
        <v>143</v>
      </c>
      <c r="E1920" s="20" t="s">
        <v>798</v>
      </c>
      <c r="F1920" s="19" t="s">
        <v>1106</v>
      </c>
      <c r="G1920" s="18" t="s">
        <v>1107</v>
      </c>
      <c r="H1920" s="18" t="s">
        <v>166</v>
      </c>
      <c r="I1920" s="18" t="s">
        <v>534</v>
      </c>
      <c r="J1920" s="21">
        <v>1250367</v>
      </c>
      <c r="K1920" s="21">
        <v>2282116</v>
      </c>
      <c r="L1920" s="21">
        <v>2282116</v>
      </c>
      <c r="M1920" s="21">
        <v>0</v>
      </c>
      <c r="N1920" s="22">
        <f t="shared" si="29"/>
        <v>0</v>
      </c>
      <c r="O1920" s="21">
        <v>1402118</v>
      </c>
      <c r="P1920" s="21">
        <v>1535334</v>
      </c>
      <c r="Q1920" s="21">
        <v>1007245</v>
      </c>
      <c r="R1920" s="21">
        <v>3058370</v>
      </c>
    </row>
    <row r="1921" spans="1:18" s="13" customFormat="1" ht="27.95" customHeight="1" x14ac:dyDescent="0.25">
      <c r="A1921" s="18" t="s">
        <v>1041</v>
      </c>
      <c r="B1921" s="18" t="s">
        <v>19</v>
      </c>
      <c r="C1921" s="19" t="s">
        <v>1763</v>
      </c>
      <c r="D1921" s="20" t="s">
        <v>139</v>
      </c>
      <c r="E1921" s="20" t="s">
        <v>2146</v>
      </c>
      <c r="F1921" s="19" t="s">
        <v>1946</v>
      </c>
      <c r="G1921" s="18" t="s">
        <v>2830</v>
      </c>
      <c r="H1921" s="18" t="s">
        <v>20</v>
      </c>
      <c r="I1921" s="18" t="s">
        <v>356</v>
      </c>
      <c r="J1921" s="21">
        <v>1189899</v>
      </c>
      <c r="K1921" s="21">
        <v>1154121</v>
      </c>
      <c r="L1921" s="21">
        <v>1154121</v>
      </c>
      <c r="M1921" s="21">
        <v>0</v>
      </c>
      <c r="N1921" s="22">
        <f t="shared" si="29"/>
        <v>0</v>
      </c>
      <c r="O1921" s="21">
        <v>1239378</v>
      </c>
      <c r="P1921" s="21">
        <v>183266</v>
      </c>
      <c r="Q1921" s="21">
        <v>0</v>
      </c>
      <c r="R1921" s="21">
        <v>0</v>
      </c>
    </row>
    <row r="1922" spans="1:18" s="13" customFormat="1" ht="27.95" customHeight="1" x14ac:dyDescent="0.25">
      <c r="A1922" s="18" t="s">
        <v>1041</v>
      </c>
      <c r="B1922" s="18" t="s">
        <v>19</v>
      </c>
      <c r="C1922" s="19" t="s">
        <v>1763</v>
      </c>
      <c r="D1922" s="20" t="s">
        <v>400</v>
      </c>
      <c r="E1922" s="20" t="s">
        <v>2146</v>
      </c>
      <c r="F1922" s="19" t="s">
        <v>3177</v>
      </c>
      <c r="G1922" s="18" t="s">
        <v>3178</v>
      </c>
      <c r="H1922" s="18" t="s">
        <v>20</v>
      </c>
      <c r="I1922" s="18" t="s">
        <v>20</v>
      </c>
      <c r="J1922" s="21">
        <v>1361128</v>
      </c>
      <c r="K1922" s="21">
        <v>770907</v>
      </c>
      <c r="L1922" s="21">
        <v>770907</v>
      </c>
      <c r="M1922" s="21">
        <v>0</v>
      </c>
      <c r="N1922" s="22">
        <f t="shared" si="29"/>
        <v>0</v>
      </c>
      <c r="O1922" s="21">
        <v>971826</v>
      </c>
      <c r="P1922" s="21">
        <v>1443010</v>
      </c>
      <c r="Q1922" s="21">
        <v>1011875</v>
      </c>
      <c r="R1922" s="21">
        <v>0</v>
      </c>
    </row>
    <row r="1923" spans="1:18" s="13" customFormat="1" ht="27.95" customHeight="1" x14ac:dyDescent="0.25">
      <c r="A1923" s="18" t="s">
        <v>1041</v>
      </c>
      <c r="B1923" s="18" t="s">
        <v>47</v>
      </c>
      <c r="C1923" s="19" t="s">
        <v>1763</v>
      </c>
      <c r="D1923" s="20" t="s">
        <v>143</v>
      </c>
      <c r="E1923" s="20" t="s">
        <v>800</v>
      </c>
      <c r="F1923" s="19" t="s">
        <v>391</v>
      </c>
      <c r="G1923" s="18" t="s">
        <v>4108</v>
      </c>
      <c r="H1923" s="18" t="s">
        <v>7</v>
      </c>
      <c r="I1923" s="18" t="s">
        <v>8</v>
      </c>
      <c r="J1923" s="21">
        <v>6385487</v>
      </c>
      <c r="K1923" s="21">
        <v>0</v>
      </c>
      <c r="L1923" s="21">
        <v>0</v>
      </c>
      <c r="M1923" s="21">
        <v>0</v>
      </c>
      <c r="N1923" s="22" t="str">
        <f t="shared" si="29"/>
        <v>-</v>
      </c>
      <c r="O1923" s="21">
        <v>0</v>
      </c>
      <c r="P1923" s="21">
        <v>0</v>
      </c>
      <c r="Q1923" s="21">
        <v>0</v>
      </c>
      <c r="R1923" s="21">
        <v>0</v>
      </c>
    </row>
    <row r="1924" spans="1:18" s="13" customFormat="1" ht="27.95" customHeight="1" x14ac:dyDescent="0.25">
      <c r="A1924" s="18" t="s">
        <v>1041</v>
      </c>
      <c r="B1924" s="18" t="s">
        <v>47</v>
      </c>
      <c r="C1924" s="19" t="s">
        <v>1763</v>
      </c>
      <c r="D1924" s="20" t="s">
        <v>140</v>
      </c>
      <c r="E1924" s="20" t="s">
        <v>2146</v>
      </c>
      <c r="F1924" s="19" t="s">
        <v>392</v>
      </c>
      <c r="G1924" s="18" t="s">
        <v>2720</v>
      </c>
      <c r="H1924" s="18" t="s">
        <v>167</v>
      </c>
      <c r="I1924" s="18" t="s">
        <v>535</v>
      </c>
      <c r="J1924" s="21">
        <v>463464</v>
      </c>
      <c r="K1924" s="21">
        <v>449529</v>
      </c>
      <c r="L1924" s="21">
        <v>449529</v>
      </c>
      <c r="M1924" s="21">
        <v>0</v>
      </c>
      <c r="N1924" s="22">
        <f t="shared" si="29"/>
        <v>0</v>
      </c>
      <c r="O1924" s="21">
        <v>508789</v>
      </c>
      <c r="P1924" s="21">
        <v>0</v>
      </c>
      <c r="Q1924" s="21">
        <v>0</v>
      </c>
      <c r="R1924" s="21">
        <v>0</v>
      </c>
    </row>
    <row r="1925" spans="1:18" s="13" customFormat="1" ht="27.95" customHeight="1" x14ac:dyDescent="0.25">
      <c r="A1925" s="18" t="s">
        <v>1041</v>
      </c>
      <c r="B1925" s="18" t="s">
        <v>47</v>
      </c>
      <c r="C1925" s="19" t="s">
        <v>1763</v>
      </c>
      <c r="D1925" s="20" t="s">
        <v>140</v>
      </c>
      <c r="E1925" s="20" t="s">
        <v>798</v>
      </c>
      <c r="F1925" s="19" t="s">
        <v>708</v>
      </c>
      <c r="G1925" s="18" t="s">
        <v>4109</v>
      </c>
      <c r="H1925" s="18" t="s">
        <v>7</v>
      </c>
      <c r="I1925" s="18" t="s">
        <v>8</v>
      </c>
      <c r="J1925" s="21">
        <v>1031</v>
      </c>
      <c r="K1925" s="21">
        <v>0</v>
      </c>
      <c r="L1925" s="21">
        <v>0</v>
      </c>
      <c r="M1925" s="21">
        <v>0</v>
      </c>
      <c r="N1925" s="22" t="str">
        <f t="shared" ref="N1925:N1988" si="30">IF(K1925=0,"-",M1925/K1925)</f>
        <v>-</v>
      </c>
      <c r="O1925" s="21">
        <v>0</v>
      </c>
      <c r="P1925" s="21">
        <v>0</v>
      </c>
      <c r="Q1925" s="21">
        <v>0</v>
      </c>
      <c r="R1925" s="21">
        <v>0</v>
      </c>
    </row>
    <row r="1926" spans="1:18" s="13" customFormat="1" ht="27.95" customHeight="1" x14ac:dyDescent="0.25">
      <c r="A1926" s="18" t="s">
        <v>1041</v>
      </c>
      <c r="B1926" s="18" t="s">
        <v>47</v>
      </c>
      <c r="C1926" s="19" t="s">
        <v>1763</v>
      </c>
      <c r="D1926" s="20" t="s">
        <v>140</v>
      </c>
      <c r="E1926" s="20" t="s">
        <v>798</v>
      </c>
      <c r="F1926" s="19" t="s">
        <v>393</v>
      </c>
      <c r="G1926" s="18" t="s">
        <v>394</v>
      </c>
      <c r="H1926" s="18" t="s">
        <v>167</v>
      </c>
      <c r="I1926" s="18" t="s">
        <v>535</v>
      </c>
      <c r="J1926" s="21">
        <v>1976073</v>
      </c>
      <c r="K1926" s="21">
        <v>3805157</v>
      </c>
      <c r="L1926" s="21">
        <v>3805157</v>
      </c>
      <c r="M1926" s="21">
        <v>0</v>
      </c>
      <c r="N1926" s="22">
        <f t="shared" si="30"/>
        <v>0</v>
      </c>
      <c r="O1926" s="21">
        <v>1961705</v>
      </c>
      <c r="P1926" s="21">
        <v>1961705</v>
      </c>
      <c r="Q1926" s="21">
        <v>1961705</v>
      </c>
      <c r="R1926" s="21">
        <v>1961705</v>
      </c>
    </row>
    <row r="1927" spans="1:18" s="13" customFormat="1" ht="27.95" customHeight="1" x14ac:dyDescent="0.25">
      <c r="A1927" s="18" t="s">
        <v>1041</v>
      </c>
      <c r="B1927" s="18" t="s">
        <v>47</v>
      </c>
      <c r="C1927" s="19" t="s">
        <v>1763</v>
      </c>
      <c r="D1927" s="20" t="s">
        <v>140</v>
      </c>
      <c r="E1927" s="20" t="s">
        <v>799</v>
      </c>
      <c r="F1927" s="19" t="s">
        <v>395</v>
      </c>
      <c r="G1927" s="18" t="s">
        <v>396</v>
      </c>
      <c r="H1927" s="18" t="s">
        <v>167</v>
      </c>
      <c r="I1927" s="18" t="s">
        <v>535</v>
      </c>
      <c r="J1927" s="21">
        <v>12145180</v>
      </c>
      <c r="K1927" s="21">
        <v>12074500</v>
      </c>
      <c r="L1927" s="21">
        <v>12074500</v>
      </c>
      <c r="M1927" s="21">
        <v>0</v>
      </c>
      <c r="N1927" s="22">
        <f t="shared" si="30"/>
        <v>0</v>
      </c>
      <c r="O1927" s="21">
        <v>12074500</v>
      </c>
      <c r="P1927" s="21">
        <v>12074500</v>
      </c>
      <c r="Q1927" s="21">
        <v>12074500</v>
      </c>
      <c r="R1927" s="21">
        <v>12074500</v>
      </c>
    </row>
    <row r="1928" spans="1:18" s="13" customFormat="1" ht="27.95" customHeight="1" x14ac:dyDescent="0.25">
      <c r="A1928" s="18" t="s">
        <v>1041</v>
      </c>
      <c r="B1928" s="18" t="s">
        <v>47</v>
      </c>
      <c r="C1928" s="19" t="s">
        <v>1763</v>
      </c>
      <c r="D1928" s="20" t="s">
        <v>385</v>
      </c>
      <c r="E1928" s="20" t="s">
        <v>400</v>
      </c>
      <c r="F1928" s="19" t="s">
        <v>709</v>
      </c>
      <c r="G1928" s="18" t="s">
        <v>2721</v>
      </c>
      <c r="H1928" s="18" t="s">
        <v>49</v>
      </c>
      <c r="I1928" s="18" t="s">
        <v>52</v>
      </c>
      <c r="J1928" s="21">
        <v>1251980</v>
      </c>
      <c r="K1928" s="21">
        <v>1214336</v>
      </c>
      <c r="L1928" s="21">
        <v>1214336</v>
      </c>
      <c r="M1928" s="21">
        <v>0</v>
      </c>
      <c r="N1928" s="22">
        <f t="shared" si="30"/>
        <v>0</v>
      </c>
      <c r="O1928" s="21">
        <v>1147542</v>
      </c>
      <c r="P1928" s="21">
        <v>329364</v>
      </c>
      <c r="Q1928" s="21">
        <v>0</v>
      </c>
      <c r="R1928" s="21">
        <v>0</v>
      </c>
    </row>
    <row r="1929" spans="1:18" s="13" customFormat="1" ht="27.95" customHeight="1" x14ac:dyDescent="0.25">
      <c r="A1929" s="18" t="s">
        <v>1041</v>
      </c>
      <c r="B1929" s="18" t="s">
        <v>47</v>
      </c>
      <c r="C1929" s="19" t="s">
        <v>1763</v>
      </c>
      <c r="D1929" s="20" t="s">
        <v>385</v>
      </c>
      <c r="E1929" s="20" t="s">
        <v>400</v>
      </c>
      <c r="F1929" s="19" t="s">
        <v>710</v>
      </c>
      <c r="G1929" s="18" t="s">
        <v>2722</v>
      </c>
      <c r="H1929" s="18" t="s">
        <v>49</v>
      </c>
      <c r="I1929" s="18" t="s">
        <v>50</v>
      </c>
      <c r="J1929" s="21">
        <v>1713820</v>
      </c>
      <c r="K1929" s="21">
        <v>1400073</v>
      </c>
      <c r="L1929" s="21">
        <v>1400073</v>
      </c>
      <c r="M1929" s="21">
        <v>0</v>
      </c>
      <c r="N1929" s="22">
        <f t="shared" si="30"/>
        <v>0</v>
      </c>
      <c r="O1929" s="21">
        <v>1596750</v>
      </c>
      <c r="P1929" s="21">
        <v>1649862</v>
      </c>
      <c r="Q1929" s="21">
        <v>577342</v>
      </c>
      <c r="R1929" s="21">
        <v>0</v>
      </c>
    </row>
    <row r="1930" spans="1:18" s="13" customFormat="1" ht="27.95" customHeight="1" x14ac:dyDescent="0.25">
      <c r="A1930" s="18" t="s">
        <v>1041</v>
      </c>
      <c r="B1930" s="18" t="s">
        <v>47</v>
      </c>
      <c r="C1930" s="19" t="s">
        <v>1763</v>
      </c>
      <c r="D1930" s="20" t="s">
        <v>141</v>
      </c>
      <c r="E1930" s="20" t="s">
        <v>798</v>
      </c>
      <c r="F1930" s="19" t="s">
        <v>2831</v>
      </c>
      <c r="G1930" s="18" t="s">
        <v>2832</v>
      </c>
      <c r="H1930" s="18" t="s">
        <v>49</v>
      </c>
      <c r="I1930" s="18" t="s">
        <v>50</v>
      </c>
      <c r="J1930" s="21">
        <v>1476862</v>
      </c>
      <c r="K1930" s="21">
        <v>820010</v>
      </c>
      <c r="L1930" s="21">
        <v>820010</v>
      </c>
      <c r="M1930" s="21">
        <v>0</v>
      </c>
      <c r="N1930" s="22">
        <f t="shared" si="30"/>
        <v>0</v>
      </c>
      <c r="O1930" s="21">
        <v>1400000</v>
      </c>
      <c r="P1930" s="21">
        <v>0</v>
      </c>
      <c r="Q1930" s="21">
        <v>0</v>
      </c>
      <c r="R1930" s="21">
        <v>0</v>
      </c>
    </row>
    <row r="1931" spans="1:18" s="13" customFormat="1" ht="27.95" customHeight="1" x14ac:dyDescent="0.25">
      <c r="A1931" s="18" t="s">
        <v>1041</v>
      </c>
      <c r="B1931" s="18" t="s">
        <v>47</v>
      </c>
      <c r="C1931" s="19" t="s">
        <v>1763</v>
      </c>
      <c r="D1931" s="20" t="s">
        <v>139</v>
      </c>
      <c r="E1931" s="20" t="s">
        <v>2146</v>
      </c>
      <c r="F1931" s="19" t="s">
        <v>2723</v>
      </c>
      <c r="G1931" s="18" t="s">
        <v>2833</v>
      </c>
      <c r="H1931" s="18" t="s">
        <v>49</v>
      </c>
      <c r="I1931" s="18" t="s">
        <v>50</v>
      </c>
      <c r="J1931" s="21">
        <v>1549033</v>
      </c>
      <c r="K1931" s="21">
        <v>1502458</v>
      </c>
      <c r="L1931" s="21">
        <v>1502458</v>
      </c>
      <c r="M1931" s="21">
        <v>0</v>
      </c>
      <c r="N1931" s="22">
        <f t="shared" si="30"/>
        <v>0</v>
      </c>
      <c r="O1931" s="21">
        <v>1094819</v>
      </c>
      <c r="P1931" s="21">
        <v>723118</v>
      </c>
      <c r="Q1931" s="21">
        <v>0</v>
      </c>
      <c r="R1931" s="21">
        <v>0</v>
      </c>
    </row>
    <row r="1932" spans="1:18" s="13" customFormat="1" ht="27.95" customHeight="1" x14ac:dyDescent="0.25">
      <c r="A1932" s="18" t="s">
        <v>1041</v>
      </c>
      <c r="B1932" s="18" t="s">
        <v>47</v>
      </c>
      <c r="C1932" s="19" t="s">
        <v>1763</v>
      </c>
      <c r="D1932" s="20" t="s">
        <v>141</v>
      </c>
      <c r="E1932" s="20" t="s">
        <v>2146</v>
      </c>
      <c r="F1932" s="19" t="s">
        <v>3297</v>
      </c>
      <c r="G1932" s="18" t="s">
        <v>3298</v>
      </c>
      <c r="H1932" s="18" t="s">
        <v>49</v>
      </c>
      <c r="I1932" s="18" t="s">
        <v>52</v>
      </c>
      <c r="J1932" s="21">
        <v>2848158</v>
      </c>
      <c r="K1932" s="21">
        <v>1432520</v>
      </c>
      <c r="L1932" s="21">
        <v>1432520</v>
      </c>
      <c r="M1932" s="21">
        <v>0</v>
      </c>
      <c r="N1932" s="22">
        <f t="shared" si="30"/>
        <v>0</v>
      </c>
      <c r="O1932" s="21">
        <v>3435023</v>
      </c>
      <c r="P1932" s="21">
        <v>3565023</v>
      </c>
      <c r="Q1932" s="21">
        <v>1907512</v>
      </c>
      <c r="R1932" s="21">
        <v>2400000</v>
      </c>
    </row>
    <row r="1933" spans="1:18" s="13" customFormat="1" ht="27.95" customHeight="1" x14ac:dyDescent="0.25">
      <c r="A1933" s="18" t="s">
        <v>1041</v>
      </c>
      <c r="B1933" s="18" t="s">
        <v>47</v>
      </c>
      <c r="C1933" s="19" t="s">
        <v>1763</v>
      </c>
      <c r="D1933" s="20" t="s">
        <v>417</v>
      </c>
      <c r="E1933" s="20" t="s">
        <v>800</v>
      </c>
      <c r="F1933" s="19" t="s">
        <v>3299</v>
      </c>
      <c r="G1933" s="18" t="s">
        <v>3300</v>
      </c>
      <c r="H1933" s="18" t="s">
        <v>49</v>
      </c>
      <c r="I1933" s="18" t="s">
        <v>1754</v>
      </c>
      <c r="J1933" s="21">
        <v>0</v>
      </c>
      <c r="K1933" s="21">
        <v>103000</v>
      </c>
      <c r="L1933" s="21">
        <v>103000</v>
      </c>
      <c r="M1933" s="21">
        <v>0</v>
      </c>
      <c r="N1933" s="22">
        <f t="shared" si="30"/>
        <v>0</v>
      </c>
      <c r="O1933" s="21">
        <v>0</v>
      </c>
      <c r="P1933" s="21">
        <v>0</v>
      </c>
      <c r="Q1933" s="21">
        <v>0</v>
      </c>
      <c r="R1933" s="21">
        <v>0</v>
      </c>
    </row>
    <row r="1934" spans="1:18" s="13" customFormat="1" ht="27.95" customHeight="1" x14ac:dyDescent="0.25">
      <c r="A1934" s="18" t="s">
        <v>1041</v>
      </c>
      <c r="B1934" s="18" t="s">
        <v>21</v>
      </c>
      <c r="C1934" s="19" t="s">
        <v>1763</v>
      </c>
      <c r="D1934" s="20" t="s">
        <v>140</v>
      </c>
      <c r="E1934" s="20" t="s">
        <v>2146</v>
      </c>
      <c r="F1934" s="19" t="s">
        <v>397</v>
      </c>
      <c r="G1934" s="18" t="s">
        <v>2724</v>
      </c>
      <c r="H1934" s="18" t="s">
        <v>98</v>
      </c>
      <c r="I1934" s="18" t="s">
        <v>398</v>
      </c>
      <c r="J1934" s="21">
        <v>514739</v>
      </c>
      <c r="K1934" s="21">
        <v>499263</v>
      </c>
      <c r="L1934" s="21">
        <v>499263</v>
      </c>
      <c r="M1934" s="21">
        <v>0</v>
      </c>
      <c r="N1934" s="22">
        <f t="shared" si="30"/>
        <v>0</v>
      </c>
      <c r="O1934" s="21">
        <v>405661</v>
      </c>
      <c r="P1934" s="21">
        <v>0</v>
      </c>
      <c r="Q1934" s="21">
        <v>0</v>
      </c>
      <c r="R1934" s="21">
        <v>0</v>
      </c>
    </row>
    <row r="1935" spans="1:18" s="13" customFormat="1" ht="27.95" customHeight="1" x14ac:dyDescent="0.25">
      <c r="A1935" s="18" t="s">
        <v>1041</v>
      </c>
      <c r="B1935" s="18" t="s">
        <v>21</v>
      </c>
      <c r="C1935" s="19" t="s">
        <v>1763</v>
      </c>
      <c r="D1935" s="20" t="s">
        <v>140</v>
      </c>
      <c r="E1935" s="20" t="s">
        <v>2146</v>
      </c>
      <c r="F1935" s="19" t="s">
        <v>399</v>
      </c>
      <c r="G1935" s="18" t="s">
        <v>2725</v>
      </c>
      <c r="H1935" s="18" t="s">
        <v>538</v>
      </c>
      <c r="I1935" s="18" t="s">
        <v>539</v>
      </c>
      <c r="J1935" s="21">
        <v>1049450</v>
      </c>
      <c r="K1935" s="21">
        <v>1017896</v>
      </c>
      <c r="L1935" s="21">
        <v>1017896</v>
      </c>
      <c r="M1935" s="21">
        <v>37476.374000000003</v>
      </c>
      <c r="N1935" s="22">
        <f t="shared" si="30"/>
        <v>3.6817488230624744E-2</v>
      </c>
      <c r="O1935" s="21">
        <v>1466163</v>
      </c>
      <c r="P1935" s="21">
        <v>1483140</v>
      </c>
      <c r="Q1935" s="21">
        <v>500000</v>
      </c>
      <c r="R1935" s="21">
        <v>0</v>
      </c>
    </row>
    <row r="1936" spans="1:18" s="13" customFormat="1" ht="27.95" customHeight="1" x14ac:dyDescent="0.25">
      <c r="A1936" s="18" t="s">
        <v>1041</v>
      </c>
      <c r="B1936" s="18" t="s">
        <v>21</v>
      </c>
      <c r="C1936" s="19" t="s">
        <v>1763</v>
      </c>
      <c r="D1936" s="20" t="s">
        <v>400</v>
      </c>
      <c r="E1936" s="20" t="s">
        <v>800</v>
      </c>
      <c r="F1936" s="19" t="s">
        <v>401</v>
      </c>
      <c r="G1936" s="18" t="s">
        <v>2726</v>
      </c>
      <c r="H1936" s="18" t="s">
        <v>53</v>
      </c>
      <c r="I1936" s="18" t="s">
        <v>53</v>
      </c>
      <c r="J1936" s="21">
        <v>841897</v>
      </c>
      <c r="K1936" s="21">
        <v>816583</v>
      </c>
      <c r="L1936" s="21">
        <v>816583</v>
      </c>
      <c r="M1936" s="21">
        <v>0</v>
      </c>
      <c r="N1936" s="22">
        <f t="shared" si="30"/>
        <v>0</v>
      </c>
      <c r="O1936" s="21">
        <v>0</v>
      </c>
      <c r="P1936" s="21">
        <v>0</v>
      </c>
      <c r="Q1936" s="21">
        <v>0</v>
      </c>
      <c r="R1936" s="21">
        <v>0</v>
      </c>
    </row>
    <row r="1937" spans="1:18" s="13" customFormat="1" ht="27.95" customHeight="1" x14ac:dyDescent="0.25">
      <c r="A1937" s="18" t="s">
        <v>1041</v>
      </c>
      <c r="B1937" s="18" t="s">
        <v>21</v>
      </c>
      <c r="C1937" s="19" t="s">
        <v>1763</v>
      </c>
      <c r="D1937" s="20" t="s">
        <v>140</v>
      </c>
      <c r="E1937" s="20" t="s">
        <v>798</v>
      </c>
      <c r="F1937" s="19" t="s">
        <v>402</v>
      </c>
      <c r="G1937" s="18" t="s">
        <v>403</v>
      </c>
      <c r="H1937" s="18" t="s">
        <v>98</v>
      </c>
      <c r="I1937" s="18" t="s">
        <v>398</v>
      </c>
      <c r="J1937" s="21">
        <v>12578200</v>
      </c>
      <c r="K1937" s="21">
        <v>12505000</v>
      </c>
      <c r="L1937" s="21">
        <v>12505000</v>
      </c>
      <c r="M1937" s="21">
        <v>0</v>
      </c>
      <c r="N1937" s="22">
        <f t="shared" si="30"/>
        <v>0</v>
      </c>
      <c r="O1937" s="21">
        <v>0</v>
      </c>
      <c r="P1937" s="21">
        <v>0</v>
      </c>
      <c r="Q1937" s="21">
        <v>0</v>
      </c>
      <c r="R1937" s="21">
        <v>0</v>
      </c>
    </row>
    <row r="1938" spans="1:18" s="13" customFormat="1" ht="27.95" customHeight="1" x14ac:dyDescent="0.25">
      <c r="A1938" s="18" t="s">
        <v>1041</v>
      </c>
      <c r="B1938" s="18" t="s">
        <v>21</v>
      </c>
      <c r="C1938" s="19" t="s">
        <v>1763</v>
      </c>
      <c r="D1938" s="20" t="s">
        <v>140</v>
      </c>
      <c r="E1938" s="20" t="s">
        <v>798</v>
      </c>
      <c r="F1938" s="19" t="s">
        <v>404</v>
      </c>
      <c r="G1938" s="18" t="s">
        <v>405</v>
      </c>
      <c r="H1938" s="18" t="s">
        <v>538</v>
      </c>
      <c r="I1938" s="18" t="s">
        <v>539</v>
      </c>
      <c r="J1938" s="21">
        <v>101261</v>
      </c>
      <c r="K1938" s="21">
        <v>100660</v>
      </c>
      <c r="L1938" s="21">
        <v>100660</v>
      </c>
      <c r="M1938" s="21">
        <v>0</v>
      </c>
      <c r="N1938" s="22">
        <f t="shared" si="30"/>
        <v>0</v>
      </c>
      <c r="O1938" s="21">
        <v>100655</v>
      </c>
      <c r="P1938" s="21">
        <v>100655</v>
      </c>
      <c r="Q1938" s="21">
        <v>100655</v>
      </c>
      <c r="R1938" s="21">
        <v>100655</v>
      </c>
    </row>
    <row r="1939" spans="1:18" s="13" customFormat="1" ht="27.95" customHeight="1" x14ac:dyDescent="0.25">
      <c r="A1939" s="18" t="s">
        <v>1041</v>
      </c>
      <c r="B1939" s="18" t="s">
        <v>21</v>
      </c>
      <c r="C1939" s="19" t="s">
        <v>1763</v>
      </c>
      <c r="D1939" s="20" t="s">
        <v>140</v>
      </c>
      <c r="E1939" s="20" t="s">
        <v>800</v>
      </c>
      <c r="F1939" s="19" t="s">
        <v>406</v>
      </c>
      <c r="G1939" s="18" t="s">
        <v>4110</v>
      </c>
      <c r="H1939" s="18" t="s">
        <v>22</v>
      </c>
      <c r="I1939" s="18" t="s">
        <v>8</v>
      </c>
      <c r="J1939" s="21">
        <v>4124</v>
      </c>
      <c r="K1939" s="21">
        <v>0</v>
      </c>
      <c r="L1939" s="21">
        <v>0</v>
      </c>
      <c r="M1939" s="21">
        <v>0</v>
      </c>
      <c r="N1939" s="22" t="str">
        <f t="shared" si="30"/>
        <v>-</v>
      </c>
      <c r="O1939" s="21">
        <v>0</v>
      </c>
      <c r="P1939" s="21">
        <v>0</v>
      </c>
      <c r="Q1939" s="21">
        <v>0</v>
      </c>
      <c r="R1939" s="21">
        <v>0</v>
      </c>
    </row>
    <row r="1940" spans="1:18" s="13" customFormat="1" ht="27.95" customHeight="1" x14ac:dyDescent="0.25">
      <c r="A1940" s="18" t="s">
        <v>1041</v>
      </c>
      <c r="B1940" s="18" t="s">
        <v>21</v>
      </c>
      <c r="C1940" s="19" t="s">
        <v>1763</v>
      </c>
      <c r="D1940" s="20" t="s">
        <v>140</v>
      </c>
      <c r="E1940" s="20" t="s">
        <v>800</v>
      </c>
      <c r="F1940" s="19" t="s">
        <v>711</v>
      </c>
      <c r="G1940" s="18" t="s">
        <v>4111</v>
      </c>
      <c r="H1940" s="18" t="s">
        <v>170</v>
      </c>
      <c r="I1940" s="18" t="s">
        <v>712</v>
      </c>
      <c r="J1940" s="21">
        <v>1031</v>
      </c>
      <c r="K1940" s="21">
        <v>0</v>
      </c>
      <c r="L1940" s="21">
        <v>0</v>
      </c>
      <c r="M1940" s="21">
        <v>0</v>
      </c>
      <c r="N1940" s="22" t="str">
        <f t="shared" si="30"/>
        <v>-</v>
      </c>
      <c r="O1940" s="21">
        <v>0</v>
      </c>
      <c r="P1940" s="21">
        <v>0</v>
      </c>
      <c r="Q1940" s="21">
        <v>0</v>
      </c>
      <c r="R1940" s="21">
        <v>0</v>
      </c>
    </row>
    <row r="1941" spans="1:18" s="13" customFormat="1" ht="27.95" customHeight="1" x14ac:dyDescent="0.25">
      <c r="A1941" s="18" t="s">
        <v>1041</v>
      </c>
      <c r="B1941" s="18" t="s">
        <v>21</v>
      </c>
      <c r="C1941" s="19" t="s">
        <v>1763</v>
      </c>
      <c r="D1941" s="20" t="s">
        <v>400</v>
      </c>
      <c r="E1941" s="20" t="s">
        <v>2146</v>
      </c>
      <c r="F1941" s="19" t="s">
        <v>407</v>
      </c>
      <c r="G1941" s="18" t="s">
        <v>2727</v>
      </c>
      <c r="H1941" s="18" t="s">
        <v>53</v>
      </c>
      <c r="I1941" s="18" t="s">
        <v>53</v>
      </c>
      <c r="J1941" s="21">
        <v>351525</v>
      </c>
      <c r="K1941" s="21">
        <v>340956</v>
      </c>
      <c r="L1941" s="21">
        <v>340956</v>
      </c>
      <c r="M1941" s="21">
        <v>0</v>
      </c>
      <c r="N1941" s="22">
        <f t="shared" si="30"/>
        <v>0</v>
      </c>
      <c r="O1941" s="21">
        <v>0</v>
      </c>
      <c r="P1941" s="21">
        <v>0</v>
      </c>
      <c r="Q1941" s="21">
        <v>0</v>
      </c>
      <c r="R1941" s="21">
        <v>0</v>
      </c>
    </row>
    <row r="1942" spans="1:18" s="13" customFormat="1" ht="27.95" customHeight="1" x14ac:dyDescent="0.25">
      <c r="A1942" s="18" t="s">
        <v>1041</v>
      </c>
      <c r="B1942" s="18" t="s">
        <v>21</v>
      </c>
      <c r="C1942" s="19" t="s">
        <v>1763</v>
      </c>
      <c r="D1942" s="20" t="s">
        <v>417</v>
      </c>
      <c r="E1942" s="20" t="s">
        <v>800</v>
      </c>
      <c r="F1942" s="19" t="s">
        <v>713</v>
      </c>
      <c r="G1942" s="18" t="s">
        <v>2728</v>
      </c>
      <c r="H1942" s="18" t="s">
        <v>22</v>
      </c>
      <c r="I1942" s="18" t="s">
        <v>22</v>
      </c>
      <c r="J1942" s="21">
        <v>1031000</v>
      </c>
      <c r="K1942" s="21">
        <v>600000</v>
      </c>
      <c r="L1942" s="21">
        <v>600000</v>
      </c>
      <c r="M1942" s="21">
        <v>0</v>
      </c>
      <c r="N1942" s="22">
        <f t="shared" si="30"/>
        <v>0</v>
      </c>
      <c r="O1942" s="21">
        <v>741000</v>
      </c>
      <c r="P1942" s="21">
        <v>0</v>
      </c>
      <c r="Q1942" s="21">
        <v>0</v>
      </c>
      <c r="R1942" s="21">
        <v>0</v>
      </c>
    </row>
    <row r="1943" spans="1:18" s="13" customFormat="1" ht="27.95" customHeight="1" x14ac:dyDescent="0.25">
      <c r="A1943" s="18" t="s">
        <v>1041</v>
      </c>
      <c r="B1943" s="18" t="s">
        <v>21</v>
      </c>
      <c r="C1943" s="19" t="s">
        <v>1763</v>
      </c>
      <c r="D1943" s="20" t="s">
        <v>140</v>
      </c>
      <c r="E1943" s="20" t="s">
        <v>801</v>
      </c>
      <c r="F1943" s="19" t="s">
        <v>714</v>
      </c>
      <c r="G1943" s="18" t="s">
        <v>4112</v>
      </c>
      <c r="H1943" s="18" t="s">
        <v>96</v>
      </c>
      <c r="I1943" s="18" t="s">
        <v>172</v>
      </c>
      <c r="J1943" s="21">
        <v>1031</v>
      </c>
      <c r="K1943" s="21">
        <v>0</v>
      </c>
      <c r="L1943" s="21">
        <v>0</v>
      </c>
      <c r="M1943" s="21">
        <v>0</v>
      </c>
      <c r="N1943" s="22" t="str">
        <f t="shared" si="30"/>
        <v>-</v>
      </c>
      <c r="O1943" s="21">
        <v>0</v>
      </c>
      <c r="P1943" s="21">
        <v>0</v>
      </c>
      <c r="Q1943" s="21">
        <v>0</v>
      </c>
      <c r="R1943" s="21">
        <v>0</v>
      </c>
    </row>
    <row r="1944" spans="1:18" s="13" customFormat="1" ht="27.95" customHeight="1" x14ac:dyDescent="0.25">
      <c r="A1944" s="18" t="s">
        <v>1041</v>
      </c>
      <c r="B1944" s="18" t="s">
        <v>21</v>
      </c>
      <c r="C1944" s="19" t="s">
        <v>1763</v>
      </c>
      <c r="D1944" s="20" t="s">
        <v>140</v>
      </c>
      <c r="E1944" s="20" t="s">
        <v>798</v>
      </c>
      <c r="F1944" s="19" t="s">
        <v>408</v>
      </c>
      <c r="G1944" s="18" t="s">
        <v>4113</v>
      </c>
      <c r="H1944" s="18" t="s">
        <v>22</v>
      </c>
      <c r="I1944" s="18" t="s">
        <v>8</v>
      </c>
      <c r="J1944" s="21">
        <v>3693452</v>
      </c>
      <c r="K1944" s="21">
        <v>0</v>
      </c>
      <c r="L1944" s="21">
        <v>0</v>
      </c>
      <c r="M1944" s="21">
        <v>0</v>
      </c>
      <c r="N1944" s="22" t="str">
        <f t="shared" si="30"/>
        <v>-</v>
      </c>
      <c r="O1944" s="21">
        <v>0</v>
      </c>
      <c r="P1944" s="21">
        <v>0</v>
      </c>
      <c r="Q1944" s="21">
        <v>0</v>
      </c>
      <c r="R1944" s="21">
        <v>0</v>
      </c>
    </row>
    <row r="1945" spans="1:18" s="13" customFormat="1" ht="27.95" customHeight="1" x14ac:dyDescent="0.25">
      <c r="A1945" s="18" t="s">
        <v>1041</v>
      </c>
      <c r="B1945" s="18" t="s">
        <v>21</v>
      </c>
      <c r="C1945" s="19" t="s">
        <v>1763</v>
      </c>
      <c r="D1945" s="20" t="s">
        <v>141</v>
      </c>
      <c r="E1945" s="20" t="s">
        <v>2146</v>
      </c>
      <c r="F1945" s="19" t="s">
        <v>409</v>
      </c>
      <c r="G1945" s="18" t="s">
        <v>2935</v>
      </c>
      <c r="H1945" s="18" t="s">
        <v>94</v>
      </c>
      <c r="I1945" s="18" t="s">
        <v>94</v>
      </c>
      <c r="J1945" s="21">
        <v>1656950</v>
      </c>
      <c r="K1945" s="21">
        <v>1275747</v>
      </c>
      <c r="L1945" s="21">
        <v>1275747</v>
      </c>
      <c r="M1945" s="21">
        <v>0</v>
      </c>
      <c r="N1945" s="22">
        <f t="shared" si="30"/>
        <v>0</v>
      </c>
      <c r="O1945" s="21">
        <v>1534439</v>
      </c>
      <c r="P1945" s="21">
        <v>1371155</v>
      </c>
      <c r="Q1945" s="21">
        <v>924763</v>
      </c>
      <c r="R1945" s="21">
        <v>250000</v>
      </c>
    </row>
    <row r="1946" spans="1:18" s="13" customFormat="1" ht="27.95" customHeight="1" x14ac:dyDescent="0.25">
      <c r="A1946" s="18" t="s">
        <v>1041</v>
      </c>
      <c r="B1946" s="18" t="s">
        <v>21</v>
      </c>
      <c r="C1946" s="19" t="s">
        <v>1763</v>
      </c>
      <c r="D1946" s="20" t="s">
        <v>141</v>
      </c>
      <c r="E1946" s="20" t="s">
        <v>801</v>
      </c>
      <c r="F1946" s="19" t="s">
        <v>715</v>
      </c>
      <c r="G1946" s="18" t="s">
        <v>4114</v>
      </c>
      <c r="H1946" s="18" t="s">
        <v>94</v>
      </c>
      <c r="I1946" s="18" t="s">
        <v>94</v>
      </c>
      <c r="J1946" s="21">
        <v>1031</v>
      </c>
      <c r="K1946" s="21">
        <v>0</v>
      </c>
      <c r="L1946" s="21">
        <v>0</v>
      </c>
      <c r="M1946" s="21">
        <v>0</v>
      </c>
      <c r="N1946" s="22" t="str">
        <f t="shared" si="30"/>
        <v>-</v>
      </c>
      <c r="O1946" s="21">
        <v>0</v>
      </c>
      <c r="P1946" s="21">
        <v>0</v>
      </c>
      <c r="Q1946" s="21">
        <v>0</v>
      </c>
      <c r="R1946" s="21">
        <v>0</v>
      </c>
    </row>
    <row r="1947" spans="1:18" s="13" customFormat="1" ht="27.95" customHeight="1" x14ac:dyDescent="0.25">
      <c r="A1947" s="18" t="s">
        <v>1041</v>
      </c>
      <c r="B1947" s="18" t="s">
        <v>21</v>
      </c>
      <c r="C1947" s="19" t="s">
        <v>1763</v>
      </c>
      <c r="D1947" s="20" t="s">
        <v>140</v>
      </c>
      <c r="E1947" s="20" t="s">
        <v>798</v>
      </c>
      <c r="F1947" s="19" t="s">
        <v>828</v>
      </c>
      <c r="G1947" s="18" t="s">
        <v>1008</v>
      </c>
      <c r="H1947" s="18" t="s">
        <v>96</v>
      </c>
      <c r="I1947" s="18" t="s">
        <v>172</v>
      </c>
      <c r="J1947" s="21">
        <v>2347249</v>
      </c>
      <c r="K1947" s="21">
        <v>2866269</v>
      </c>
      <c r="L1947" s="21">
        <v>2866269</v>
      </c>
      <c r="M1947" s="21">
        <v>0</v>
      </c>
      <c r="N1947" s="22">
        <f t="shared" si="30"/>
        <v>0</v>
      </c>
      <c r="O1947" s="21">
        <v>0</v>
      </c>
      <c r="P1947" s="21">
        <v>0</v>
      </c>
      <c r="Q1947" s="21">
        <v>0</v>
      </c>
      <c r="R1947" s="21">
        <v>0</v>
      </c>
    </row>
    <row r="1948" spans="1:18" s="13" customFormat="1" ht="27.95" customHeight="1" x14ac:dyDescent="0.25">
      <c r="A1948" s="18" t="s">
        <v>1041</v>
      </c>
      <c r="B1948" s="18" t="s">
        <v>21</v>
      </c>
      <c r="C1948" s="19" t="s">
        <v>1763</v>
      </c>
      <c r="D1948" s="20" t="s">
        <v>141</v>
      </c>
      <c r="E1948" s="20" t="s">
        <v>802</v>
      </c>
      <c r="F1948" s="19" t="s">
        <v>4115</v>
      </c>
      <c r="G1948" s="18" t="s">
        <v>4116</v>
      </c>
      <c r="H1948" s="18" t="s">
        <v>94</v>
      </c>
      <c r="I1948" s="18" t="s">
        <v>94</v>
      </c>
      <c r="J1948" s="21">
        <v>2550125</v>
      </c>
      <c r="K1948" s="21">
        <v>4100000</v>
      </c>
      <c r="L1948" s="21">
        <v>4100000</v>
      </c>
      <c r="M1948" s="21">
        <v>0</v>
      </c>
      <c r="N1948" s="22">
        <f t="shared" si="30"/>
        <v>0</v>
      </c>
      <c r="O1948" s="21">
        <v>0</v>
      </c>
      <c r="P1948" s="21">
        <v>0</v>
      </c>
      <c r="Q1948" s="21">
        <v>0</v>
      </c>
      <c r="R1948" s="21">
        <v>0</v>
      </c>
    </row>
    <row r="1949" spans="1:18" s="13" customFormat="1" ht="27.95" customHeight="1" x14ac:dyDescent="0.25">
      <c r="A1949" s="18" t="s">
        <v>1041</v>
      </c>
      <c r="B1949" s="18" t="s">
        <v>21</v>
      </c>
      <c r="C1949" s="19" t="s">
        <v>1763</v>
      </c>
      <c r="D1949" s="20" t="s">
        <v>447</v>
      </c>
      <c r="E1949" s="20" t="s">
        <v>1947</v>
      </c>
      <c r="F1949" s="19" t="s">
        <v>2729</v>
      </c>
      <c r="G1949" s="18" t="s">
        <v>2834</v>
      </c>
      <c r="H1949" s="18" t="s">
        <v>536</v>
      </c>
      <c r="I1949" s="18" t="s">
        <v>537</v>
      </c>
      <c r="J1949" s="21">
        <v>1893944</v>
      </c>
      <c r="K1949" s="21">
        <v>1506428</v>
      </c>
      <c r="L1949" s="21">
        <v>1506428</v>
      </c>
      <c r="M1949" s="21">
        <v>0</v>
      </c>
      <c r="N1949" s="22">
        <f t="shared" si="30"/>
        <v>0</v>
      </c>
      <c r="O1949" s="21">
        <v>2031872</v>
      </c>
      <c r="P1949" s="21">
        <v>1800614</v>
      </c>
      <c r="Q1949" s="21">
        <v>884499</v>
      </c>
      <c r="R1949" s="21">
        <v>850000</v>
      </c>
    </row>
    <row r="1950" spans="1:18" s="13" customFormat="1" ht="27.95" customHeight="1" x14ac:dyDescent="0.25">
      <c r="A1950" s="18" t="s">
        <v>1041</v>
      </c>
      <c r="B1950" s="18" t="s">
        <v>21</v>
      </c>
      <c r="C1950" s="19" t="s">
        <v>1763</v>
      </c>
      <c r="D1950" s="20" t="s">
        <v>80</v>
      </c>
      <c r="E1950" s="20" t="s">
        <v>800</v>
      </c>
      <c r="F1950" s="19" t="s">
        <v>663</v>
      </c>
      <c r="G1950" s="18" t="s">
        <v>664</v>
      </c>
      <c r="H1950" s="18" t="s">
        <v>22</v>
      </c>
      <c r="I1950" s="18" t="s">
        <v>8</v>
      </c>
      <c r="J1950" s="21">
        <v>2295294</v>
      </c>
      <c r="K1950" s="21">
        <v>2411480</v>
      </c>
      <c r="L1950" s="21">
        <v>2411480</v>
      </c>
      <c r="M1950" s="21">
        <v>0</v>
      </c>
      <c r="N1950" s="22">
        <f t="shared" si="30"/>
        <v>0</v>
      </c>
      <c r="O1950" s="21">
        <v>0</v>
      </c>
      <c r="P1950" s="21">
        <v>0</v>
      </c>
      <c r="Q1950" s="21">
        <v>0</v>
      </c>
      <c r="R1950" s="21">
        <v>0</v>
      </c>
    </row>
    <row r="1951" spans="1:18" s="13" customFormat="1" ht="27.95" customHeight="1" x14ac:dyDescent="0.25">
      <c r="A1951" s="18" t="s">
        <v>1041</v>
      </c>
      <c r="B1951" s="18" t="s">
        <v>21</v>
      </c>
      <c r="C1951" s="19" t="s">
        <v>1763</v>
      </c>
      <c r="D1951" s="20" t="s">
        <v>400</v>
      </c>
      <c r="E1951" s="20" t="s">
        <v>800</v>
      </c>
      <c r="F1951" s="19" t="s">
        <v>1429</v>
      </c>
      <c r="G1951" s="18" t="s">
        <v>1948</v>
      </c>
      <c r="H1951" s="18" t="s">
        <v>22</v>
      </c>
      <c r="I1951" s="18" t="s">
        <v>3033</v>
      </c>
      <c r="J1951" s="21">
        <v>1443400</v>
      </c>
      <c r="K1951" s="21">
        <v>0</v>
      </c>
      <c r="L1951" s="21">
        <v>0</v>
      </c>
      <c r="M1951" s="21">
        <v>0</v>
      </c>
      <c r="N1951" s="22" t="str">
        <f t="shared" si="30"/>
        <v>-</v>
      </c>
      <c r="O1951" s="21">
        <v>0</v>
      </c>
      <c r="P1951" s="21">
        <v>0</v>
      </c>
      <c r="Q1951" s="21">
        <v>0</v>
      </c>
      <c r="R1951" s="21">
        <v>0</v>
      </c>
    </row>
    <row r="1952" spans="1:18" s="13" customFormat="1" ht="27.95" customHeight="1" x14ac:dyDescent="0.25">
      <c r="A1952" s="18" t="s">
        <v>1041</v>
      </c>
      <c r="B1952" s="18" t="s">
        <v>21</v>
      </c>
      <c r="C1952" s="19" t="s">
        <v>1763</v>
      </c>
      <c r="D1952" s="20" t="s">
        <v>400</v>
      </c>
      <c r="E1952" s="20" t="s">
        <v>800</v>
      </c>
      <c r="F1952" s="19" t="s">
        <v>3301</v>
      </c>
      <c r="G1952" s="18" t="s">
        <v>3302</v>
      </c>
      <c r="H1952" s="18" t="s">
        <v>53</v>
      </c>
      <c r="I1952" s="18" t="s">
        <v>53</v>
      </c>
      <c r="J1952" s="21">
        <v>1139609</v>
      </c>
      <c r="K1952" s="21">
        <v>1105343</v>
      </c>
      <c r="L1952" s="21">
        <v>1105343</v>
      </c>
      <c r="M1952" s="21">
        <v>0</v>
      </c>
      <c r="N1952" s="22">
        <f t="shared" si="30"/>
        <v>0</v>
      </c>
      <c r="O1952" s="21">
        <v>1297576</v>
      </c>
      <c r="P1952" s="21">
        <v>0</v>
      </c>
      <c r="Q1952" s="21">
        <v>0</v>
      </c>
      <c r="R1952" s="21">
        <v>0</v>
      </c>
    </row>
    <row r="1953" spans="1:18" s="13" customFormat="1" ht="27.95" customHeight="1" x14ac:dyDescent="0.25">
      <c r="A1953" s="18" t="s">
        <v>1041</v>
      </c>
      <c r="B1953" s="18" t="s">
        <v>1771</v>
      </c>
      <c r="C1953" s="19" t="s">
        <v>1763</v>
      </c>
      <c r="D1953" s="20" t="s">
        <v>80</v>
      </c>
      <c r="E1953" s="20" t="s">
        <v>2146</v>
      </c>
      <c r="F1953" s="19" t="s">
        <v>410</v>
      </c>
      <c r="G1953" s="18" t="s">
        <v>2730</v>
      </c>
      <c r="H1953" s="18" t="s">
        <v>7</v>
      </c>
      <c r="I1953" s="18" t="s">
        <v>8</v>
      </c>
      <c r="J1953" s="21">
        <v>2467714</v>
      </c>
      <c r="K1953" s="21">
        <v>2173989</v>
      </c>
      <c r="L1953" s="21">
        <v>2173989</v>
      </c>
      <c r="M1953" s="21">
        <v>9918.77</v>
      </c>
      <c r="N1953" s="22">
        <f t="shared" si="30"/>
        <v>4.5624747871309381E-3</v>
      </c>
      <c r="O1953" s="21">
        <v>2184046</v>
      </c>
      <c r="P1953" s="21">
        <v>1398178</v>
      </c>
      <c r="Q1953" s="21">
        <v>960840</v>
      </c>
      <c r="R1953" s="21">
        <v>267976</v>
      </c>
    </row>
    <row r="1954" spans="1:18" s="13" customFormat="1" ht="27.95" customHeight="1" x14ac:dyDescent="0.25">
      <c r="A1954" s="18" t="s">
        <v>1041</v>
      </c>
      <c r="B1954" s="18" t="s">
        <v>1771</v>
      </c>
      <c r="C1954" s="19" t="s">
        <v>1763</v>
      </c>
      <c r="D1954" s="20" t="s">
        <v>140</v>
      </c>
      <c r="E1954" s="20" t="s">
        <v>2146</v>
      </c>
      <c r="F1954" s="19" t="s">
        <v>411</v>
      </c>
      <c r="G1954" s="18" t="s">
        <v>2731</v>
      </c>
      <c r="H1954" s="18" t="s">
        <v>23</v>
      </c>
      <c r="I1954" s="18" t="s">
        <v>23</v>
      </c>
      <c r="J1954" s="21">
        <v>514739</v>
      </c>
      <c r="K1954" s="21">
        <v>499263</v>
      </c>
      <c r="L1954" s="21">
        <v>499263</v>
      </c>
      <c r="M1954" s="21">
        <v>0</v>
      </c>
      <c r="N1954" s="22">
        <f t="shared" si="30"/>
        <v>0</v>
      </c>
      <c r="O1954" s="21">
        <v>405661</v>
      </c>
      <c r="P1954" s="21">
        <v>0</v>
      </c>
      <c r="Q1954" s="21">
        <v>0</v>
      </c>
      <c r="R1954" s="21">
        <v>0</v>
      </c>
    </row>
    <row r="1955" spans="1:18" s="13" customFormat="1" ht="27.95" customHeight="1" x14ac:dyDescent="0.25">
      <c r="A1955" s="18" t="s">
        <v>1041</v>
      </c>
      <c r="B1955" s="18" t="s">
        <v>1771</v>
      </c>
      <c r="C1955" s="19" t="s">
        <v>1763</v>
      </c>
      <c r="D1955" s="20" t="s">
        <v>80</v>
      </c>
      <c r="E1955" s="20" t="s">
        <v>2146</v>
      </c>
      <c r="F1955" s="19" t="s">
        <v>412</v>
      </c>
      <c r="G1955" s="18" t="s">
        <v>2732</v>
      </c>
      <c r="H1955" s="18" t="s">
        <v>24</v>
      </c>
      <c r="I1955" s="18" t="s">
        <v>3122</v>
      </c>
      <c r="J1955" s="21">
        <v>1147350</v>
      </c>
      <c r="K1955" s="21">
        <v>1112852</v>
      </c>
      <c r="L1955" s="21">
        <v>1112852</v>
      </c>
      <c r="M1955" s="21">
        <v>9918.77</v>
      </c>
      <c r="N1955" s="22">
        <f t="shared" si="30"/>
        <v>8.9129282240585448E-3</v>
      </c>
      <c r="O1955" s="21">
        <v>888017</v>
      </c>
      <c r="P1955" s="21">
        <v>0</v>
      </c>
      <c r="Q1955" s="21">
        <v>0</v>
      </c>
      <c r="R1955" s="21">
        <v>0</v>
      </c>
    </row>
    <row r="1956" spans="1:18" s="13" customFormat="1" ht="27.95" customHeight="1" x14ac:dyDescent="0.25">
      <c r="A1956" s="18" t="s">
        <v>1041</v>
      </c>
      <c r="B1956" s="18" t="s">
        <v>1771</v>
      </c>
      <c r="C1956" s="19" t="s">
        <v>1763</v>
      </c>
      <c r="D1956" s="20" t="s">
        <v>400</v>
      </c>
      <c r="E1956" s="20" t="s">
        <v>2146</v>
      </c>
      <c r="F1956" s="19" t="s">
        <v>413</v>
      </c>
      <c r="G1956" s="18" t="s">
        <v>414</v>
      </c>
      <c r="H1956" s="18" t="s">
        <v>24</v>
      </c>
      <c r="I1956" s="18" t="s">
        <v>24</v>
      </c>
      <c r="J1956" s="21">
        <v>633139</v>
      </c>
      <c r="K1956" s="21">
        <v>614103</v>
      </c>
      <c r="L1956" s="21">
        <v>614103</v>
      </c>
      <c r="M1956" s="21">
        <v>0</v>
      </c>
      <c r="N1956" s="22">
        <f t="shared" si="30"/>
        <v>0</v>
      </c>
      <c r="O1956" s="21">
        <v>552650</v>
      </c>
      <c r="P1956" s="21">
        <v>0</v>
      </c>
      <c r="Q1956" s="21">
        <v>0</v>
      </c>
      <c r="R1956" s="21">
        <v>0</v>
      </c>
    </row>
    <row r="1957" spans="1:18" s="13" customFormat="1" ht="27.95" customHeight="1" x14ac:dyDescent="0.25">
      <c r="A1957" s="18" t="s">
        <v>1041</v>
      </c>
      <c r="B1957" s="18" t="s">
        <v>1771</v>
      </c>
      <c r="C1957" s="19" t="s">
        <v>1763</v>
      </c>
      <c r="D1957" s="20" t="s">
        <v>80</v>
      </c>
      <c r="E1957" s="20" t="s">
        <v>2146</v>
      </c>
      <c r="F1957" s="19" t="s">
        <v>415</v>
      </c>
      <c r="G1957" s="18" t="s">
        <v>2733</v>
      </c>
      <c r="H1957" s="18" t="s">
        <v>24</v>
      </c>
      <c r="I1957" s="18" t="s">
        <v>540</v>
      </c>
      <c r="J1957" s="21">
        <v>592558</v>
      </c>
      <c r="K1957" s="21">
        <v>619142</v>
      </c>
      <c r="L1957" s="21">
        <v>619142</v>
      </c>
      <c r="M1957" s="21">
        <v>9918.77</v>
      </c>
      <c r="N1957" s="22">
        <f t="shared" si="30"/>
        <v>1.6020185999334562E-2</v>
      </c>
      <c r="O1957" s="21">
        <v>365593</v>
      </c>
      <c r="P1957" s="21">
        <v>0</v>
      </c>
      <c r="Q1957" s="21">
        <v>0</v>
      </c>
      <c r="R1957" s="21">
        <v>0</v>
      </c>
    </row>
    <row r="1958" spans="1:18" s="13" customFormat="1" ht="27.95" customHeight="1" x14ac:dyDescent="0.25">
      <c r="A1958" s="18" t="s">
        <v>1041</v>
      </c>
      <c r="B1958" s="18" t="s">
        <v>1771</v>
      </c>
      <c r="C1958" s="19" t="s">
        <v>1763</v>
      </c>
      <c r="D1958" s="20" t="s">
        <v>80</v>
      </c>
      <c r="E1958" s="20" t="s">
        <v>2146</v>
      </c>
      <c r="F1958" s="19" t="s">
        <v>416</v>
      </c>
      <c r="G1958" s="18" t="s">
        <v>2734</v>
      </c>
      <c r="H1958" s="18" t="s">
        <v>173</v>
      </c>
      <c r="I1958" s="18" t="s">
        <v>541</v>
      </c>
      <c r="J1958" s="21">
        <v>663782</v>
      </c>
      <c r="K1958" s="21">
        <v>643824</v>
      </c>
      <c r="L1958" s="21">
        <v>643824</v>
      </c>
      <c r="M1958" s="21">
        <v>45002.671999999999</v>
      </c>
      <c r="N1958" s="22">
        <f t="shared" si="30"/>
        <v>6.9899028305872413E-2</v>
      </c>
      <c r="O1958" s="21">
        <v>90844</v>
      </c>
      <c r="P1958" s="21">
        <v>0</v>
      </c>
      <c r="Q1958" s="21">
        <v>0</v>
      </c>
      <c r="R1958" s="21">
        <v>0</v>
      </c>
    </row>
    <row r="1959" spans="1:18" s="13" customFormat="1" ht="27.95" customHeight="1" x14ac:dyDescent="0.25">
      <c r="A1959" s="18" t="s">
        <v>1041</v>
      </c>
      <c r="B1959" s="18" t="s">
        <v>1771</v>
      </c>
      <c r="C1959" s="19" t="s">
        <v>1763</v>
      </c>
      <c r="D1959" s="20" t="s">
        <v>417</v>
      </c>
      <c r="E1959" s="20" t="s">
        <v>800</v>
      </c>
      <c r="F1959" s="19" t="s">
        <v>418</v>
      </c>
      <c r="G1959" s="18" t="s">
        <v>2735</v>
      </c>
      <c r="H1959" s="18" t="s">
        <v>24</v>
      </c>
      <c r="I1959" s="18" t="s">
        <v>542</v>
      </c>
      <c r="J1959" s="21">
        <v>473587</v>
      </c>
      <c r="K1959" s="21">
        <v>459348</v>
      </c>
      <c r="L1959" s="21">
        <v>459348</v>
      </c>
      <c r="M1959" s="21">
        <v>56129.625999999997</v>
      </c>
      <c r="N1959" s="22">
        <f t="shared" si="30"/>
        <v>0.1221941229743027</v>
      </c>
      <c r="O1959" s="21">
        <v>0</v>
      </c>
      <c r="P1959" s="21">
        <v>0</v>
      </c>
      <c r="Q1959" s="21">
        <v>0</v>
      </c>
      <c r="R1959" s="21">
        <v>0</v>
      </c>
    </row>
    <row r="1960" spans="1:18" s="13" customFormat="1" ht="27.95" customHeight="1" x14ac:dyDescent="0.25">
      <c r="A1960" s="18" t="s">
        <v>1041</v>
      </c>
      <c r="B1960" s="18" t="s">
        <v>1771</v>
      </c>
      <c r="C1960" s="19" t="s">
        <v>1763</v>
      </c>
      <c r="D1960" s="20" t="s">
        <v>400</v>
      </c>
      <c r="E1960" s="20" t="s">
        <v>800</v>
      </c>
      <c r="F1960" s="19" t="s">
        <v>419</v>
      </c>
      <c r="G1960" s="18" t="s">
        <v>2736</v>
      </c>
      <c r="H1960" s="18" t="s">
        <v>24</v>
      </c>
      <c r="I1960" s="18" t="s">
        <v>24</v>
      </c>
      <c r="J1960" s="21">
        <v>254662</v>
      </c>
      <c r="K1960" s="21">
        <v>247005</v>
      </c>
      <c r="L1960" s="21">
        <v>247005</v>
      </c>
      <c r="M1960" s="21">
        <v>19715.914000000001</v>
      </c>
      <c r="N1960" s="22">
        <f t="shared" si="30"/>
        <v>7.9819898382623836E-2</v>
      </c>
      <c r="O1960" s="21">
        <v>258986</v>
      </c>
      <c r="P1960" s="21">
        <v>149669</v>
      </c>
      <c r="Q1960" s="21">
        <v>0</v>
      </c>
      <c r="R1960" s="21">
        <v>0</v>
      </c>
    </row>
    <row r="1961" spans="1:18" s="13" customFormat="1" ht="27.95" customHeight="1" x14ac:dyDescent="0.25">
      <c r="A1961" s="18" t="s">
        <v>1041</v>
      </c>
      <c r="B1961" s="18" t="s">
        <v>1771</v>
      </c>
      <c r="C1961" s="19" t="s">
        <v>1763</v>
      </c>
      <c r="D1961" s="20" t="s">
        <v>400</v>
      </c>
      <c r="E1961" s="20" t="s">
        <v>800</v>
      </c>
      <c r="F1961" s="19" t="s">
        <v>420</v>
      </c>
      <c r="G1961" s="18" t="s">
        <v>421</v>
      </c>
      <c r="H1961" s="18" t="s">
        <v>24</v>
      </c>
      <c r="I1961" s="18" t="s">
        <v>24</v>
      </c>
      <c r="J1961" s="21">
        <v>254662</v>
      </c>
      <c r="K1961" s="21">
        <v>247005</v>
      </c>
      <c r="L1961" s="21">
        <v>247005</v>
      </c>
      <c r="M1961" s="21">
        <v>19715.914000000001</v>
      </c>
      <c r="N1961" s="22">
        <f t="shared" si="30"/>
        <v>7.9819898382623836E-2</v>
      </c>
      <c r="O1961" s="21">
        <v>258986</v>
      </c>
      <c r="P1961" s="21">
        <v>149782</v>
      </c>
      <c r="Q1961" s="21">
        <v>0</v>
      </c>
      <c r="R1961" s="21">
        <v>0</v>
      </c>
    </row>
    <row r="1962" spans="1:18" s="13" customFormat="1" ht="27.95" customHeight="1" x14ac:dyDescent="0.25">
      <c r="A1962" s="18" t="s">
        <v>1041</v>
      </c>
      <c r="B1962" s="18" t="s">
        <v>1771</v>
      </c>
      <c r="C1962" s="19" t="s">
        <v>1763</v>
      </c>
      <c r="D1962" s="20" t="s">
        <v>80</v>
      </c>
      <c r="E1962" s="20" t="s">
        <v>798</v>
      </c>
      <c r="F1962" s="19" t="s">
        <v>1012</v>
      </c>
      <c r="G1962" s="18" t="s">
        <v>2936</v>
      </c>
      <c r="H1962" s="18" t="s">
        <v>7</v>
      </c>
      <c r="I1962" s="18" t="s">
        <v>8</v>
      </c>
      <c r="J1962" s="21">
        <v>0</v>
      </c>
      <c r="K1962" s="21">
        <v>2780002</v>
      </c>
      <c r="L1962" s="21">
        <v>2780002</v>
      </c>
      <c r="M1962" s="21">
        <v>0</v>
      </c>
      <c r="N1962" s="22">
        <f t="shared" si="30"/>
        <v>0</v>
      </c>
      <c r="O1962" s="21">
        <v>0</v>
      </c>
      <c r="P1962" s="21">
        <v>0</v>
      </c>
      <c r="Q1962" s="21">
        <v>0</v>
      </c>
      <c r="R1962" s="21">
        <v>0</v>
      </c>
    </row>
    <row r="1963" spans="1:18" s="13" customFormat="1" ht="27.95" customHeight="1" x14ac:dyDescent="0.25">
      <c r="A1963" s="18" t="s">
        <v>1041</v>
      </c>
      <c r="B1963" s="18" t="s">
        <v>1771</v>
      </c>
      <c r="C1963" s="19" t="s">
        <v>1763</v>
      </c>
      <c r="D1963" s="20" t="s">
        <v>80</v>
      </c>
      <c r="E1963" s="20" t="s">
        <v>2146</v>
      </c>
      <c r="F1963" s="19" t="s">
        <v>422</v>
      </c>
      <c r="G1963" s="18" t="s">
        <v>2737</v>
      </c>
      <c r="H1963" s="18" t="s">
        <v>24</v>
      </c>
      <c r="I1963" s="18" t="s">
        <v>543</v>
      </c>
      <c r="J1963" s="21">
        <v>1109169</v>
      </c>
      <c r="K1963" s="21">
        <v>1128524</v>
      </c>
      <c r="L1963" s="21">
        <v>1128524</v>
      </c>
      <c r="M1963" s="21">
        <v>9918.77</v>
      </c>
      <c r="N1963" s="22">
        <f t="shared" si="30"/>
        <v>8.7891529112362702E-3</v>
      </c>
      <c r="O1963" s="21">
        <v>352024</v>
      </c>
      <c r="P1963" s="21">
        <v>0</v>
      </c>
      <c r="Q1963" s="21">
        <v>0</v>
      </c>
      <c r="R1963" s="21">
        <v>0</v>
      </c>
    </row>
    <row r="1964" spans="1:18" s="13" customFormat="1" ht="27.95" customHeight="1" x14ac:dyDescent="0.25">
      <c r="A1964" s="18" t="s">
        <v>1041</v>
      </c>
      <c r="B1964" s="18" t="s">
        <v>1771</v>
      </c>
      <c r="C1964" s="19" t="s">
        <v>1763</v>
      </c>
      <c r="D1964" s="20" t="s">
        <v>80</v>
      </c>
      <c r="E1964" s="20" t="s">
        <v>800</v>
      </c>
      <c r="F1964" s="19" t="s">
        <v>423</v>
      </c>
      <c r="G1964" s="18" t="s">
        <v>2738</v>
      </c>
      <c r="H1964" s="18" t="s">
        <v>24</v>
      </c>
      <c r="I1964" s="18" t="s">
        <v>544</v>
      </c>
      <c r="J1964" s="21">
        <v>592558</v>
      </c>
      <c r="K1964" s="21">
        <v>574742</v>
      </c>
      <c r="L1964" s="21">
        <v>574742</v>
      </c>
      <c r="M1964" s="21">
        <v>9918.77</v>
      </c>
      <c r="N1964" s="22">
        <f t="shared" si="30"/>
        <v>1.7257778272685834E-2</v>
      </c>
      <c r="O1964" s="21">
        <v>365593</v>
      </c>
      <c r="P1964" s="21">
        <v>0</v>
      </c>
      <c r="Q1964" s="21">
        <v>0</v>
      </c>
      <c r="R1964" s="21">
        <v>0</v>
      </c>
    </row>
    <row r="1965" spans="1:18" s="13" customFormat="1" ht="27.95" customHeight="1" x14ac:dyDescent="0.25">
      <c r="A1965" s="18" t="s">
        <v>1041</v>
      </c>
      <c r="B1965" s="18" t="s">
        <v>1771</v>
      </c>
      <c r="C1965" s="19" t="s">
        <v>1763</v>
      </c>
      <c r="D1965" s="20" t="s">
        <v>80</v>
      </c>
      <c r="E1965" s="20" t="s">
        <v>798</v>
      </c>
      <c r="F1965" s="19" t="s">
        <v>424</v>
      </c>
      <c r="G1965" s="18" t="s">
        <v>425</v>
      </c>
      <c r="H1965" s="18" t="s">
        <v>24</v>
      </c>
      <c r="I1965" s="18" t="s">
        <v>3123</v>
      </c>
      <c r="J1965" s="21">
        <v>14980595</v>
      </c>
      <c r="K1965" s="21">
        <v>14978213</v>
      </c>
      <c r="L1965" s="21">
        <v>14978213</v>
      </c>
      <c r="M1965" s="21">
        <v>0</v>
      </c>
      <c r="N1965" s="22">
        <f t="shared" si="30"/>
        <v>0</v>
      </c>
      <c r="O1965" s="21">
        <v>7952319</v>
      </c>
      <c r="P1965" s="21">
        <v>9646907</v>
      </c>
      <c r="Q1965" s="21">
        <v>11946533</v>
      </c>
      <c r="R1965" s="21">
        <v>12923197</v>
      </c>
    </row>
    <row r="1966" spans="1:18" s="13" customFormat="1" ht="27.95" customHeight="1" x14ac:dyDescent="0.25">
      <c r="A1966" s="18" t="s">
        <v>1041</v>
      </c>
      <c r="B1966" s="18" t="s">
        <v>1771</v>
      </c>
      <c r="C1966" s="19" t="s">
        <v>1763</v>
      </c>
      <c r="D1966" s="20" t="s">
        <v>80</v>
      </c>
      <c r="E1966" s="20" t="s">
        <v>798</v>
      </c>
      <c r="F1966" s="19" t="s">
        <v>426</v>
      </c>
      <c r="G1966" s="18" t="s">
        <v>427</v>
      </c>
      <c r="H1966" s="18" t="s">
        <v>24</v>
      </c>
      <c r="I1966" s="18" t="s">
        <v>24</v>
      </c>
      <c r="J1966" s="21">
        <v>427865</v>
      </c>
      <c r="K1966" s="21">
        <v>425375</v>
      </c>
      <c r="L1966" s="21">
        <v>425375</v>
      </c>
      <c r="M1966" s="21">
        <v>0</v>
      </c>
      <c r="N1966" s="22">
        <f t="shared" si="30"/>
        <v>0</v>
      </c>
      <c r="O1966" s="21">
        <v>395814</v>
      </c>
      <c r="P1966" s="21">
        <v>279940</v>
      </c>
      <c r="Q1966" s="21">
        <v>279940</v>
      </c>
      <c r="R1966" s="21">
        <v>279940</v>
      </c>
    </row>
    <row r="1967" spans="1:18" s="13" customFormat="1" ht="27.95" customHeight="1" x14ac:dyDescent="0.25">
      <c r="A1967" s="18" t="s">
        <v>1041</v>
      </c>
      <c r="B1967" s="18" t="s">
        <v>1771</v>
      </c>
      <c r="C1967" s="19" t="s">
        <v>1763</v>
      </c>
      <c r="D1967" s="20" t="s">
        <v>80</v>
      </c>
      <c r="E1967" s="20" t="s">
        <v>798</v>
      </c>
      <c r="F1967" s="19" t="s">
        <v>428</v>
      </c>
      <c r="G1967" s="18" t="s">
        <v>429</v>
      </c>
      <c r="H1967" s="18" t="s">
        <v>24</v>
      </c>
      <c r="I1967" s="18" t="s">
        <v>543</v>
      </c>
      <c r="J1967" s="21">
        <v>0</v>
      </c>
      <c r="K1967" s="21">
        <v>1713267</v>
      </c>
      <c r="L1967" s="21">
        <v>1713267</v>
      </c>
      <c r="M1967" s="21">
        <v>0</v>
      </c>
      <c r="N1967" s="22">
        <f t="shared" si="30"/>
        <v>0</v>
      </c>
      <c r="O1967" s="21">
        <v>1392698</v>
      </c>
      <c r="P1967" s="21">
        <v>1392698</v>
      </c>
      <c r="Q1967" s="21">
        <v>1392698</v>
      </c>
      <c r="R1967" s="21">
        <v>1392698</v>
      </c>
    </row>
    <row r="1968" spans="1:18" s="13" customFormat="1" ht="27.95" customHeight="1" x14ac:dyDescent="0.25">
      <c r="A1968" s="18" t="s">
        <v>1041</v>
      </c>
      <c r="B1968" s="18" t="s">
        <v>1771</v>
      </c>
      <c r="C1968" s="19" t="s">
        <v>1763</v>
      </c>
      <c r="D1968" s="20" t="s">
        <v>80</v>
      </c>
      <c r="E1968" s="20" t="s">
        <v>798</v>
      </c>
      <c r="F1968" s="19" t="s">
        <v>430</v>
      </c>
      <c r="G1968" s="18" t="s">
        <v>431</v>
      </c>
      <c r="H1968" s="18" t="s">
        <v>24</v>
      </c>
      <c r="I1968" s="18" t="s">
        <v>544</v>
      </c>
      <c r="J1968" s="21">
        <v>127019</v>
      </c>
      <c r="K1968" s="21">
        <v>126280</v>
      </c>
      <c r="L1968" s="21">
        <v>126280</v>
      </c>
      <c r="M1968" s="21">
        <v>0</v>
      </c>
      <c r="N1968" s="22">
        <f t="shared" si="30"/>
        <v>0</v>
      </c>
      <c r="O1968" s="21">
        <v>215865</v>
      </c>
      <c r="P1968" s="21">
        <v>220363</v>
      </c>
      <c r="Q1968" s="21">
        <v>122604</v>
      </c>
      <c r="R1968" s="21">
        <v>216415</v>
      </c>
    </row>
    <row r="1969" spans="1:18" s="13" customFormat="1" ht="27.95" customHeight="1" x14ac:dyDescent="0.25">
      <c r="A1969" s="18" t="s">
        <v>1041</v>
      </c>
      <c r="B1969" s="18" t="s">
        <v>1771</v>
      </c>
      <c r="C1969" s="19" t="s">
        <v>1763</v>
      </c>
      <c r="D1969" s="20" t="s">
        <v>400</v>
      </c>
      <c r="E1969" s="20" t="s">
        <v>798</v>
      </c>
      <c r="F1969" s="19" t="s">
        <v>432</v>
      </c>
      <c r="G1969" s="18" t="s">
        <v>665</v>
      </c>
      <c r="H1969" s="18" t="s">
        <v>24</v>
      </c>
      <c r="I1969" s="18" t="s">
        <v>542</v>
      </c>
      <c r="J1969" s="21">
        <v>2879624</v>
      </c>
      <c r="K1969" s="21">
        <v>2839496</v>
      </c>
      <c r="L1969" s="21">
        <v>2839496</v>
      </c>
      <c r="M1969" s="21">
        <v>0</v>
      </c>
      <c r="N1969" s="22">
        <f t="shared" si="30"/>
        <v>0</v>
      </c>
      <c r="O1969" s="21">
        <v>0</v>
      </c>
      <c r="P1969" s="21">
        <v>0</v>
      </c>
      <c r="Q1969" s="21">
        <v>0</v>
      </c>
      <c r="R1969" s="21">
        <v>0</v>
      </c>
    </row>
    <row r="1970" spans="1:18" s="13" customFormat="1" ht="27.95" customHeight="1" x14ac:dyDescent="0.25">
      <c r="A1970" s="18" t="s">
        <v>1041</v>
      </c>
      <c r="B1970" s="18" t="s">
        <v>1771</v>
      </c>
      <c r="C1970" s="19" t="s">
        <v>1763</v>
      </c>
      <c r="D1970" s="20" t="s">
        <v>385</v>
      </c>
      <c r="E1970" s="20" t="s">
        <v>400</v>
      </c>
      <c r="F1970" s="19" t="s">
        <v>433</v>
      </c>
      <c r="G1970" s="18" t="s">
        <v>2739</v>
      </c>
      <c r="H1970" s="18" t="s">
        <v>24</v>
      </c>
      <c r="I1970" s="18" t="s">
        <v>545</v>
      </c>
      <c r="J1970" s="21">
        <v>3097584</v>
      </c>
      <c r="K1970" s="21">
        <v>2767557</v>
      </c>
      <c r="L1970" s="21">
        <v>2767557</v>
      </c>
      <c r="M1970" s="21">
        <v>0</v>
      </c>
      <c r="N1970" s="22">
        <f t="shared" si="30"/>
        <v>0</v>
      </c>
      <c r="O1970" s="21">
        <v>1004346</v>
      </c>
      <c r="P1970" s="21">
        <v>0</v>
      </c>
      <c r="Q1970" s="21">
        <v>0</v>
      </c>
      <c r="R1970" s="21">
        <v>0</v>
      </c>
    </row>
    <row r="1971" spans="1:18" s="13" customFormat="1" ht="27.95" customHeight="1" x14ac:dyDescent="0.25">
      <c r="A1971" s="18" t="s">
        <v>1041</v>
      </c>
      <c r="B1971" s="18" t="s">
        <v>1771</v>
      </c>
      <c r="C1971" s="19" t="s">
        <v>1763</v>
      </c>
      <c r="D1971" s="20" t="s">
        <v>80</v>
      </c>
      <c r="E1971" s="20" t="s">
        <v>800</v>
      </c>
      <c r="F1971" s="19" t="s">
        <v>716</v>
      </c>
      <c r="G1971" s="18" t="s">
        <v>4117</v>
      </c>
      <c r="H1971" s="18" t="s">
        <v>24</v>
      </c>
      <c r="I1971" s="18" t="s">
        <v>127</v>
      </c>
      <c r="J1971" s="21">
        <v>1031</v>
      </c>
      <c r="K1971" s="21">
        <v>0</v>
      </c>
      <c r="L1971" s="21">
        <v>0</v>
      </c>
      <c r="M1971" s="21">
        <v>0</v>
      </c>
      <c r="N1971" s="22" t="str">
        <f t="shared" si="30"/>
        <v>-</v>
      </c>
      <c r="O1971" s="21">
        <v>0</v>
      </c>
      <c r="P1971" s="21">
        <v>0</v>
      </c>
      <c r="Q1971" s="21">
        <v>0</v>
      </c>
      <c r="R1971" s="21">
        <v>0</v>
      </c>
    </row>
    <row r="1972" spans="1:18" s="13" customFormat="1" ht="27.95" customHeight="1" x14ac:dyDescent="0.25">
      <c r="A1972" s="18" t="s">
        <v>1041</v>
      </c>
      <c r="B1972" s="18" t="s">
        <v>1771</v>
      </c>
      <c r="C1972" s="19" t="s">
        <v>1763</v>
      </c>
      <c r="D1972" s="20" t="s">
        <v>140</v>
      </c>
      <c r="E1972" s="20" t="s">
        <v>800</v>
      </c>
      <c r="F1972" s="19" t="s">
        <v>717</v>
      </c>
      <c r="G1972" s="18" t="s">
        <v>4118</v>
      </c>
      <c r="H1972" s="18" t="s">
        <v>23</v>
      </c>
      <c r="I1972" s="18" t="s">
        <v>23</v>
      </c>
      <c r="J1972" s="21">
        <v>1031</v>
      </c>
      <c r="K1972" s="21">
        <v>0</v>
      </c>
      <c r="L1972" s="21">
        <v>0</v>
      </c>
      <c r="M1972" s="21">
        <v>0</v>
      </c>
      <c r="N1972" s="22" t="str">
        <f t="shared" si="30"/>
        <v>-</v>
      </c>
      <c r="O1972" s="21">
        <v>0</v>
      </c>
      <c r="P1972" s="21">
        <v>0</v>
      </c>
      <c r="Q1972" s="21">
        <v>0</v>
      </c>
      <c r="R1972" s="21">
        <v>0</v>
      </c>
    </row>
    <row r="1973" spans="1:18" s="13" customFormat="1" ht="27.95" customHeight="1" x14ac:dyDescent="0.25">
      <c r="A1973" s="18" t="s">
        <v>1041</v>
      </c>
      <c r="B1973" s="18" t="s">
        <v>1771</v>
      </c>
      <c r="C1973" s="19" t="s">
        <v>1763</v>
      </c>
      <c r="D1973" s="20" t="s">
        <v>80</v>
      </c>
      <c r="E1973" s="20" t="s">
        <v>800</v>
      </c>
      <c r="F1973" s="19" t="s">
        <v>718</v>
      </c>
      <c r="G1973" s="18" t="s">
        <v>4119</v>
      </c>
      <c r="H1973" s="18" t="s">
        <v>24</v>
      </c>
      <c r="I1973" s="18" t="s">
        <v>8</v>
      </c>
      <c r="J1973" s="21">
        <v>4124</v>
      </c>
      <c r="K1973" s="21">
        <v>0</v>
      </c>
      <c r="L1973" s="21">
        <v>0</v>
      </c>
      <c r="M1973" s="21">
        <v>0</v>
      </c>
      <c r="N1973" s="22" t="str">
        <f t="shared" si="30"/>
        <v>-</v>
      </c>
      <c r="O1973" s="21">
        <v>0</v>
      </c>
      <c r="P1973" s="21">
        <v>0</v>
      </c>
      <c r="Q1973" s="21">
        <v>0</v>
      </c>
      <c r="R1973" s="21">
        <v>0</v>
      </c>
    </row>
    <row r="1974" spans="1:18" s="13" customFormat="1" ht="27.95" customHeight="1" x14ac:dyDescent="0.25">
      <c r="A1974" s="18" t="s">
        <v>1041</v>
      </c>
      <c r="B1974" s="18" t="s">
        <v>1771</v>
      </c>
      <c r="C1974" s="19" t="s">
        <v>1763</v>
      </c>
      <c r="D1974" s="20" t="s">
        <v>80</v>
      </c>
      <c r="E1974" s="20" t="s">
        <v>800</v>
      </c>
      <c r="F1974" s="19" t="s">
        <v>719</v>
      </c>
      <c r="G1974" s="18" t="s">
        <v>4120</v>
      </c>
      <c r="H1974" s="18" t="s">
        <v>24</v>
      </c>
      <c r="I1974" s="18" t="s">
        <v>8</v>
      </c>
      <c r="J1974" s="21">
        <v>1031</v>
      </c>
      <c r="K1974" s="21">
        <v>0</v>
      </c>
      <c r="L1974" s="21">
        <v>0</v>
      </c>
      <c r="M1974" s="21">
        <v>0</v>
      </c>
      <c r="N1974" s="22" t="str">
        <f t="shared" si="30"/>
        <v>-</v>
      </c>
      <c r="O1974" s="21">
        <v>0</v>
      </c>
      <c r="P1974" s="21">
        <v>0</v>
      </c>
      <c r="Q1974" s="21">
        <v>0</v>
      </c>
      <c r="R1974" s="21">
        <v>0</v>
      </c>
    </row>
    <row r="1975" spans="1:18" s="13" customFormat="1" ht="27.95" customHeight="1" x14ac:dyDescent="0.25">
      <c r="A1975" s="18" t="s">
        <v>1041</v>
      </c>
      <c r="B1975" s="18" t="s">
        <v>1771</v>
      </c>
      <c r="C1975" s="19" t="s">
        <v>1763</v>
      </c>
      <c r="D1975" s="20" t="s">
        <v>80</v>
      </c>
      <c r="E1975" s="20" t="s">
        <v>800</v>
      </c>
      <c r="F1975" s="19" t="s">
        <v>720</v>
      </c>
      <c r="G1975" s="18" t="s">
        <v>4121</v>
      </c>
      <c r="H1975" s="18" t="s">
        <v>24</v>
      </c>
      <c r="I1975" s="18" t="s">
        <v>8</v>
      </c>
      <c r="J1975" s="21">
        <v>1031</v>
      </c>
      <c r="K1975" s="21">
        <v>0</v>
      </c>
      <c r="L1975" s="21">
        <v>0</v>
      </c>
      <c r="M1975" s="21">
        <v>0</v>
      </c>
      <c r="N1975" s="22" t="str">
        <f t="shared" si="30"/>
        <v>-</v>
      </c>
      <c r="O1975" s="21">
        <v>0</v>
      </c>
      <c r="P1975" s="21">
        <v>0</v>
      </c>
      <c r="Q1975" s="21">
        <v>0</v>
      </c>
      <c r="R1975" s="21">
        <v>0</v>
      </c>
    </row>
    <row r="1976" spans="1:18" s="13" customFormat="1" ht="27.95" customHeight="1" x14ac:dyDescent="0.25">
      <c r="A1976" s="18" t="s">
        <v>1041</v>
      </c>
      <c r="B1976" s="18" t="s">
        <v>1771</v>
      </c>
      <c r="C1976" s="19" t="s">
        <v>1763</v>
      </c>
      <c r="D1976" s="20" t="s">
        <v>80</v>
      </c>
      <c r="E1976" s="20" t="s">
        <v>800</v>
      </c>
      <c r="F1976" s="19" t="s">
        <v>721</v>
      </c>
      <c r="G1976" s="18" t="s">
        <v>4122</v>
      </c>
      <c r="H1976" s="18" t="s">
        <v>24</v>
      </c>
      <c r="I1976" s="18" t="s">
        <v>8</v>
      </c>
      <c r="J1976" s="21">
        <v>91919</v>
      </c>
      <c r="K1976" s="21">
        <v>0</v>
      </c>
      <c r="L1976" s="21">
        <v>0</v>
      </c>
      <c r="M1976" s="21">
        <v>0</v>
      </c>
      <c r="N1976" s="22" t="str">
        <f t="shared" si="30"/>
        <v>-</v>
      </c>
      <c r="O1976" s="21">
        <v>0</v>
      </c>
      <c r="P1976" s="21">
        <v>0</v>
      </c>
      <c r="Q1976" s="21">
        <v>0</v>
      </c>
      <c r="R1976" s="21">
        <v>0</v>
      </c>
    </row>
    <row r="1977" spans="1:18" s="13" customFormat="1" ht="27.95" customHeight="1" x14ac:dyDescent="0.25">
      <c r="A1977" s="18" t="s">
        <v>1041</v>
      </c>
      <c r="B1977" s="18" t="s">
        <v>1771</v>
      </c>
      <c r="C1977" s="19" t="s">
        <v>1763</v>
      </c>
      <c r="D1977" s="20" t="s">
        <v>80</v>
      </c>
      <c r="E1977" s="20" t="s">
        <v>800</v>
      </c>
      <c r="F1977" s="19" t="s">
        <v>722</v>
      </c>
      <c r="G1977" s="18" t="s">
        <v>4123</v>
      </c>
      <c r="H1977" s="18" t="s">
        <v>24</v>
      </c>
      <c r="I1977" s="18" t="s">
        <v>8</v>
      </c>
      <c r="J1977" s="21">
        <v>4124</v>
      </c>
      <c r="K1977" s="21">
        <v>0</v>
      </c>
      <c r="L1977" s="21">
        <v>0</v>
      </c>
      <c r="M1977" s="21">
        <v>0</v>
      </c>
      <c r="N1977" s="22" t="str">
        <f t="shared" si="30"/>
        <v>-</v>
      </c>
      <c r="O1977" s="21">
        <v>0</v>
      </c>
      <c r="P1977" s="21">
        <v>0</v>
      </c>
      <c r="Q1977" s="21">
        <v>0</v>
      </c>
      <c r="R1977" s="21">
        <v>0</v>
      </c>
    </row>
    <row r="1978" spans="1:18" s="13" customFormat="1" ht="27.95" customHeight="1" x14ac:dyDescent="0.25">
      <c r="A1978" s="18" t="s">
        <v>1041</v>
      </c>
      <c r="B1978" s="18" t="s">
        <v>1771</v>
      </c>
      <c r="C1978" s="19" t="s">
        <v>1763</v>
      </c>
      <c r="D1978" s="20" t="s">
        <v>80</v>
      </c>
      <c r="E1978" s="20" t="s">
        <v>800</v>
      </c>
      <c r="F1978" s="19" t="s">
        <v>723</v>
      </c>
      <c r="G1978" s="18" t="s">
        <v>4124</v>
      </c>
      <c r="H1978" s="18" t="s">
        <v>24</v>
      </c>
      <c r="I1978" s="18" t="s">
        <v>8</v>
      </c>
      <c r="J1978" s="21">
        <v>1031</v>
      </c>
      <c r="K1978" s="21">
        <v>0</v>
      </c>
      <c r="L1978" s="21">
        <v>0</v>
      </c>
      <c r="M1978" s="21">
        <v>0</v>
      </c>
      <c r="N1978" s="22" t="str">
        <f t="shared" si="30"/>
        <v>-</v>
      </c>
      <c r="O1978" s="21">
        <v>0</v>
      </c>
      <c r="P1978" s="21">
        <v>0</v>
      </c>
      <c r="Q1978" s="21">
        <v>0</v>
      </c>
      <c r="R1978" s="21">
        <v>0</v>
      </c>
    </row>
    <row r="1979" spans="1:18" s="13" customFormat="1" ht="27.95" customHeight="1" x14ac:dyDescent="0.25">
      <c r="A1979" s="18" t="s">
        <v>1041</v>
      </c>
      <c r="B1979" s="18" t="s">
        <v>1771</v>
      </c>
      <c r="C1979" s="19" t="s">
        <v>1763</v>
      </c>
      <c r="D1979" s="20" t="s">
        <v>400</v>
      </c>
      <c r="E1979" s="20" t="s">
        <v>800</v>
      </c>
      <c r="F1979" s="19" t="s">
        <v>724</v>
      </c>
      <c r="G1979" s="18" t="s">
        <v>4125</v>
      </c>
      <c r="H1979" s="18" t="s">
        <v>24</v>
      </c>
      <c r="I1979" s="18" t="s">
        <v>725</v>
      </c>
      <c r="J1979" s="21">
        <v>1031</v>
      </c>
      <c r="K1979" s="21">
        <v>0</v>
      </c>
      <c r="L1979" s="21">
        <v>0</v>
      </c>
      <c r="M1979" s="21">
        <v>0</v>
      </c>
      <c r="N1979" s="22" t="str">
        <f t="shared" si="30"/>
        <v>-</v>
      </c>
      <c r="O1979" s="21">
        <v>0</v>
      </c>
      <c r="P1979" s="21">
        <v>0</v>
      </c>
      <c r="Q1979" s="21">
        <v>0</v>
      </c>
      <c r="R1979" s="21">
        <v>0</v>
      </c>
    </row>
    <row r="1980" spans="1:18" s="13" customFormat="1" ht="27.95" customHeight="1" x14ac:dyDescent="0.25">
      <c r="A1980" s="18" t="s">
        <v>1041</v>
      </c>
      <c r="B1980" s="18" t="s">
        <v>1771</v>
      </c>
      <c r="C1980" s="19" t="s">
        <v>1763</v>
      </c>
      <c r="D1980" s="20" t="s">
        <v>400</v>
      </c>
      <c r="E1980" s="20" t="s">
        <v>800</v>
      </c>
      <c r="F1980" s="19" t="s">
        <v>726</v>
      </c>
      <c r="G1980" s="18" t="s">
        <v>4126</v>
      </c>
      <c r="H1980" s="18" t="s">
        <v>24</v>
      </c>
      <c r="I1980" s="18" t="s">
        <v>542</v>
      </c>
      <c r="J1980" s="21">
        <v>1031</v>
      </c>
      <c r="K1980" s="21">
        <v>0</v>
      </c>
      <c r="L1980" s="21">
        <v>0</v>
      </c>
      <c r="M1980" s="21">
        <v>0</v>
      </c>
      <c r="N1980" s="22" t="str">
        <f t="shared" si="30"/>
        <v>-</v>
      </c>
      <c r="O1980" s="21">
        <v>0</v>
      </c>
      <c r="P1980" s="21">
        <v>0</v>
      </c>
      <c r="Q1980" s="21">
        <v>0</v>
      </c>
      <c r="R1980" s="21">
        <v>0</v>
      </c>
    </row>
    <row r="1981" spans="1:18" s="13" customFormat="1" ht="27.95" customHeight="1" x14ac:dyDescent="0.25">
      <c r="A1981" s="18" t="s">
        <v>1041</v>
      </c>
      <c r="B1981" s="18" t="s">
        <v>1771</v>
      </c>
      <c r="C1981" s="19" t="s">
        <v>1763</v>
      </c>
      <c r="D1981" s="20" t="s">
        <v>417</v>
      </c>
      <c r="E1981" s="20" t="s">
        <v>800</v>
      </c>
      <c r="F1981" s="19" t="s">
        <v>727</v>
      </c>
      <c r="G1981" s="18" t="s">
        <v>4127</v>
      </c>
      <c r="H1981" s="18" t="s">
        <v>24</v>
      </c>
      <c r="I1981" s="18" t="s">
        <v>8</v>
      </c>
      <c r="J1981" s="21">
        <v>1031</v>
      </c>
      <c r="K1981" s="21">
        <v>0</v>
      </c>
      <c r="L1981" s="21">
        <v>0</v>
      </c>
      <c r="M1981" s="21">
        <v>0</v>
      </c>
      <c r="N1981" s="22" t="str">
        <f t="shared" si="30"/>
        <v>-</v>
      </c>
      <c r="O1981" s="21">
        <v>0</v>
      </c>
      <c r="P1981" s="21">
        <v>0</v>
      </c>
      <c r="Q1981" s="21">
        <v>0</v>
      </c>
      <c r="R1981" s="21">
        <v>0</v>
      </c>
    </row>
    <row r="1982" spans="1:18" s="13" customFormat="1" ht="27.95" customHeight="1" x14ac:dyDescent="0.25">
      <c r="A1982" s="18" t="s">
        <v>1041</v>
      </c>
      <c r="B1982" s="18" t="s">
        <v>1771</v>
      </c>
      <c r="C1982" s="19" t="s">
        <v>1763</v>
      </c>
      <c r="D1982" s="20" t="s">
        <v>140</v>
      </c>
      <c r="E1982" s="20" t="s">
        <v>800</v>
      </c>
      <c r="F1982" s="19" t="s">
        <v>728</v>
      </c>
      <c r="G1982" s="18" t="s">
        <v>4128</v>
      </c>
      <c r="H1982" s="18" t="s">
        <v>23</v>
      </c>
      <c r="I1982" s="18" t="s">
        <v>8</v>
      </c>
      <c r="J1982" s="21">
        <v>1031</v>
      </c>
      <c r="K1982" s="21">
        <v>0</v>
      </c>
      <c r="L1982" s="21">
        <v>0</v>
      </c>
      <c r="M1982" s="21">
        <v>0</v>
      </c>
      <c r="N1982" s="22" t="str">
        <f t="shared" si="30"/>
        <v>-</v>
      </c>
      <c r="O1982" s="21">
        <v>0</v>
      </c>
      <c r="P1982" s="21">
        <v>0</v>
      </c>
      <c r="Q1982" s="21">
        <v>0</v>
      </c>
      <c r="R1982" s="21">
        <v>0</v>
      </c>
    </row>
    <row r="1983" spans="1:18" s="13" customFormat="1" ht="27.95" customHeight="1" x14ac:dyDescent="0.25">
      <c r="A1983" s="18" t="s">
        <v>1041</v>
      </c>
      <c r="B1983" s="18" t="s">
        <v>1771</v>
      </c>
      <c r="C1983" s="19" t="s">
        <v>1763</v>
      </c>
      <c r="D1983" s="20" t="s">
        <v>400</v>
      </c>
      <c r="E1983" s="20" t="s">
        <v>2146</v>
      </c>
      <c r="F1983" s="19" t="s">
        <v>434</v>
      </c>
      <c r="G1983" s="18" t="s">
        <v>2740</v>
      </c>
      <c r="H1983" s="18" t="s">
        <v>24</v>
      </c>
      <c r="I1983" s="18" t="s">
        <v>3030</v>
      </c>
      <c r="J1983" s="21">
        <v>616644</v>
      </c>
      <c r="K1983" s="21">
        <v>587589</v>
      </c>
      <c r="L1983" s="21">
        <v>587589</v>
      </c>
      <c r="M1983" s="21">
        <v>39461.050000000003</v>
      </c>
      <c r="N1983" s="22">
        <f t="shared" si="30"/>
        <v>6.7157571023283291E-2</v>
      </c>
      <c r="O1983" s="21">
        <v>0</v>
      </c>
      <c r="P1983" s="21">
        <v>0</v>
      </c>
      <c r="Q1983" s="21">
        <v>0</v>
      </c>
      <c r="R1983" s="21">
        <v>0</v>
      </c>
    </row>
    <row r="1984" spans="1:18" s="13" customFormat="1" ht="27.95" customHeight="1" x14ac:dyDescent="0.25">
      <c r="A1984" s="18" t="s">
        <v>1041</v>
      </c>
      <c r="B1984" s="18" t="s">
        <v>1771</v>
      </c>
      <c r="C1984" s="19" t="s">
        <v>1763</v>
      </c>
      <c r="D1984" s="20" t="s">
        <v>80</v>
      </c>
      <c r="E1984" s="20" t="s">
        <v>800</v>
      </c>
      <c r="F1984" s="19" t="s">
        <v>729</v>
      </c>
      <c r="G1984" s="18" t="s">
        <v>2937</v>
      </c>
      <c r="H1984" s="18" t="s">
        <v>24</v>
      </c>
      <c r="I1984" s="18" t="s">
        <v>24</v>
      </c>
      <c r="J1984" s="21">
        <v>773250</v>
      </c>
      <c r="K1984" s="21">
        <v>754300</v>
      </c>
      <c r="L1984" s="21">
        <v>754300</v>
      </c>
      <c r="M1984" s="21">
        <v>0</v>
      </c>
      <c r="N1984" s="22">
        <f t="shared" si="30"/>
        <v>0</v>
      </c>
      <c r="O1984" s="21">
        <v>750000</v>
      </c>
      <c r="P1984" s="21">
        <v>0</v>
      </c>
      <c r="Q1984" s="21">
        <v>0</v>
      </c>
      <c r="R1984" s="21">
        <v>0</v>
      </c>
    </row>
    <row r="1985" spans="1:18" s="13" customFormat="1" ht="27.95" customHeight="1" x14ac:dyDescent="0.25">
      <c r="A1985" s="18" t="s">
        <v>1041</v>
      </c>
      <c r="B1985" s="18" t="s">
        <v>1771</v>
      </c>
      <c r="C1985" s="19" t="s">
        <v>1763</v>
      </c>
      <c r="D1985" s="20" t="s">
        <v>139</v>
      </c>
      <c r="E1985" s="20" t="s">
        <v>798</v>
      </c>
      <c r="F1985" s="19" t="s">
        <v>730</v>
      </c>
      <c r="G1985" s="18" t="s">
        <v>4129</v>
      </c>
      <c r="H1985" s="18" t="s">
        <v>24</v>
      </c>
      <c r="I1985" s="18" t="s">
        <v>127</v>
      </c>
      <c r="J1985" s="21">
        <v>1031</v>
      </c>
      <c r="K1985" s="21">
        <v>0</v>
      </c>
      <c r="L1985" s="21">
        <v>0</v>
      </c>
      <c r="M1985" s="21">
        <v>0</v>
      </c>
      <c r="N1985" s="22" t="str">
        <f t="shared" si="30"/>
        <v>-</v>
      </c>
      <c r="O1985" s="21">
        <v>0</v>
      </c>
      <c r="P1985" s="21">
        <v>0</v>
      </c>
      <c r="Q1985" s="21">
        <v>0</v>
      </c>
      <c r="R1985" s="21">
        <v>0</v>
      </c>
    </row>
    <row r="1986" spans="1:18" s="13" customFormat="1" ht="27.95" customHeight="1" x14ac:dyDescent="0.25">
      <c r="A1986" s="18" t="s">
        <v>1041</v>
      </c>
      <c r="B1986" s="18" t="s">
        <v>1771</v>
      </c>
      <c r="C1986" s="19" t="s">
        <v>1763</v>
      </c>
      <c r="D1986" s="20" t="s">
        <v>80</v>
      </c>
      <c r="E1986" s="20" t="s">
        <v>800</v>
      </c>
      <c r="F1986" s="19" t="s">
        <v>731</v>
      </c>
      <c r="G1986" s="18" t="s">
        <v>2938</v>
      </c>
      <c r="H1986" s="18" t="s">
        <v>24</v>
      </c>
      <c r="I1986" s="18" t="s">
        <v>8</v>
      </c>
      <c r="J1986" s="21">
        <v>773250</v>
      </c>
      <c r="K1986" s="21">
        <v>754300</v>
      </c>
      <c r="L1986" s="21">
        <v>754300</v>
      </c>
      <c r="M1986" s="21">
        <v>0</v>
      </c>
      <c r="N1986" s="22">
        <f t="shared" si="30"/>
        <v>0</v>
      </c>
      <c r="O1986" s="21">
        <v>750000</v>
      </c>
      <c r="P1986" s="21">
        <v>0</v>
      </c>
      <c r="Q1986" s="21">
        <v>0</v>
      </c>
      <c r="R1986" s="21">
        <v>0</v>
      </c>
    </row>
    <row r="1987" spans="1:18" s="13" customFormat="1" ht="27.95" customHeight="1" x14ac:dyDescent="0.25">
      <c r="A1987" s="18" t="s">
        <v>1041</v>
      </c>
      <c r="B1987" s="18" t="s">
        <v>1771</v>
      </c>
      <c r="C1987" s="19" t="s">
        <v>1763</v>
      </c>
      <c r="D1987" s="20" t="s">
        <v>80</v>
      </c>
      <c r="E1987" s="20" t="s">
        <v>2146</v>
      </c>
      <c r="F1987" s="19" t="s">
        <v>435</v>
      </c>
      <c r="G1987" s="18" t="s">
        <v>2741</v>
      </c>
      <c r="H1987" s="18" t="s">
        <v>24</v>
      </c>
      <c r="I1987" s="18" t="s">
        <v>547</v>
      </c>
      <c r="J1987" s="21">
        <v>1274342</v>
      </c>
      <c r="K1987" s="21">
        <v>1458343</v>
      </c>
      <c r="L1987" s="21">
        <v>1458343</v>
      </c>
      <c r="M1987" s="21">
        <v>9918.77</v>
      </c>
      <c r="N1987" s="22">
        <f t="shared" si="30"/>
        <v>6.8013972021671171E-3</v>
      </c>
      <c r="O1987" s="21">
        <v>1209894</v>
      </c>
      <c r="P1987" s="21">
        <v>1032028</v>
      </c>
      <c r="Q1987" s="21">
        <v>0</v>
      </c>
      <c r="R1987" s="21">
        <v>0</v>
      </c>
    </row>
    <row r="1988" spans="1:18" s="13" customFormat="1" ht="27.95" customHeight="1" x14ac:dyDescent="0.25">
      <c r="A1988" s="18" t="s">
        <v>1041</v>
      </c>
      <c r="B1988" s="18" t="s">
        <v>1771</v>
      </c>
      <c r="C1988" s="19" t="s">
        <v>1763</v>
      </c>
      <c r="D1988" s="20" t="s">
        <v>385</v>
      </c>
      <c r="E1988" s="20" t="s">
        <v>400</v>
      </c>
      <c r="F1988" s="19" t="s">
        <v>436</v>
      </c>
      <c r="G1988" s="18" t="s">
        <v>2742</v>
      </c>
      <c r="H1988" s="18" t="s">
        <v>24</v>
      </c>
      <c r="I1988" s="18" t="s">
        <v>548</v>
      </c>
      <c r="J1988" s="21">
        <v>2974827</v>
      </c>
      <c r="K1988" s="21">
        <v>2499381</v>
      </c>
      <c r="L1988" s="21">
        <v>2499381</v>
      </c>
      <c r="M1988" s="21">
        <v>0</v>
      </c>
      <c r="N1988" s="22">
        <f t="shared" si="30"/>
        <v>0</v>
      </c>
      <c r="O1988" s="21">
        <v>2336373</v>
      </c>
      <c r="P1988" s="21">
        <v>3372906</v>
      </c>
      <c r="Q1988" s="21">
        <v>1080000</v>
      </c>
      <c r="R1988" s="21">
        <v>400000</v>
      </c>
    </row>
    <row r="1989" spans="1:18" s="13" customFormat="1" ht="27.95" customHeight="1" x14ac:dyDescent="0.25">
      <c r="A1989" s="18" t="s">
        <v>1041</v>
      </c>
      <c r="B1989" s="18" t="s">
        <v>1771</v>
      </c>
      <c r="C1989" s="19" t="s">
        <v>1763</v>
      </c>
      <c r="D1989" s="20" t="s">
        <v>385</v>
      </c>
      <c r="E1989" s="20" t="s">
        <v>400</v>
      </c>
      <c r="F1989" s="19" t="s">
        <v>437</v>
      </c>
      <c r="G1989" s="18" t="s">
        <v>2743</v>
      </c>
      <c r="H1989" s="18" t="s">
        <v>24</v>
      </c>
      <c r="I1989" s="18" t="s">
        <v>549</v>
      </c>
      <c r="J1989" s="21">
        <v>1793250</v>
      </c>
      <c r="K1989" s="21">
        <v>1639331</v>
      </c>
      <c r="L1989" s="21">
        <v>1639331</v>
      </c>
      <c r="M1989" s="21">
        <v>0</v>
      </c>
      <c r="N1989" s="22">
        <f t="shared" ref="N1989:N2052" si="31">IF(K1989=0,"-",M1989/K1989)</f>
        <v>0</v>
      </c>
      <c r="O1989" s="21">
        <v>1480658</v>
      </c>
      <c r="P1989" s="21">
        <v>2014768</v>
      </c>
      <c r="Q1989" s="21">
        <v>900000</v>
      </c>
      <c r="R1989" s="21">
        <v>250000</v>
      </c>
    </row>
    <row r="1990" spans="1:18" s="13" customFormat="1" ht="27.95" customHeight="1" x14ac:dyDescent="0.25">
      <c r="A1990" s="18" t="s">
        <v>1041</v>
      </c>
      <c r="B1990" s="18" t="s">
        <v>1771</v>
      </c>
      <c r="C1990" s="19" t="s">
        <v>1763</v>
      </c>
      <c r="D1990" s="20" t="s">
        <v>80</v>
      </c>
      <c r="E1990" s="20" t="s">
        <v>798</v>
      </c>
      <c r="F1990" s="19" t="s">
        <v>732</v>
      </c>
      <c r="G1990" s="18" t="s">
        <v>4130</v>
      </c>
      <c r="H1990" s="18" t="s">
        <v>24</v>
      </c>
      <c r="I1990" s="18" t="s">
        <v>8</v>
      </c>
      <c r="J1990" s="21">
        <v>1031</v>
      </c>
      <c r="K1990" s="21">
        <v>0</v>
      </c>
      <c r="L1990" s="21">
        <v>0</v>
      </c>
      <c r="M1990" s="21">
        <v>0</v>
      </c>
      <c r="N1990" s="22" t="str">
        <f t="shared" si="31"/>
        <v>-</v>
      </c>
      <c r="O1990" s="21">
        <v>0</v>
      </c>
      <c r="P1990" s="21">
        <v>0</v>
      </c>
      <c r="Q1990" s="21">
        <v>0</v>
      </c>
      <c r="R1990" s="21">
        <v>0</v>
      </c>
    </row>
    <row r="1991" spans="1:18" s="13" customFormat="1" ht="27.95" customHeight="1" x14ac:dyDescent="0.25">
      <c r="A1991" s="18" t="s">
        <v>1041</v>
      </c>
      <c r="B1991" s="18" t="s">
        <v>1771</v>
      </c>
      <c r="C1991" s="19" t="s">
        <v>1763</v>
      </c>
      <c r="D1991" s="20" t="s">
        <v>400</v>
      </c>
      <c r="E1991" s="20" t="s">
        <v>798</v>
      </c>
      <c r="F1991" s="19" t="s">
        <v>438</v>
      </c>
      <c r="G1991" s="18" t="s">
        <v>439</v>
      </c>
      <c r="H1991" s="18" t="s">
        <v>546</v>
      </c>
      <c r="I1991" s="18" t="s">
        <v>3124</v>
      </c>
      <c r="J1991" s="21">
        <v>2814176</v>
      </c>
      <c r="K1991" s="21">
        <v>3056550</v>
      </c>
      <c r="L1991" s="21">
        <v>3056550</v>
      </c>
      <c r="M1991" s="21">
        <v>0</v>
      </c>
      <c r="N1991" s="22">
        <f t="shared" si="31"/>
        <v>0</v>
      </c>
      <c r="O1991" s="21">
        <v>0</v>
      </c>
      <c r="P1991" s="21">
        <v>0</v>
      </c>
      <c r="Q1991" s="21">
        <v>0</v>
      </c>
      <c r="R1991" s="21">
        <v>0</v>
      </c>
    </row>
    <row r="1992" spans="1:18" s="13" customFormat="1" ht="27.95" customHeight="1" x14ac:dyDescent="0.25">
      <c r="A1992" s="18" t="s">
        <v>1041</v>
      </c>
      <c r="B1992" s="18" t="s">
        <v>1771</v>
      </c>
      <c r="C1992" s="19" t="s">
        <v>1763</v>
      </c>
      <c r="D1992" s="20" t="s">
        <v>400</v>
      </c>
      <c r="E1992" s="20" t="s">
        <v>798</v>
      </c>
      <c r="F1992" s="19" t="s">
        <v>1009</v>
      </c>
      <c r="G1992" s="18" t="s">
        <v>1010</v>
      </c>
      <c r="H1992" s="18" t="s">
        <v>24</v>
      </c>
      <c r="I1992" s="18" t="s">
        <v>24</v>
      </c>
      <c r="J1992" s="21">
        <v>13692</v>
      </c>
      <c r="K1992" s="21">
        <v>13778</v>
      </c>
      <c r="L1992" s="21">
        <v>13778</v>
      </c>
      <c r="M1992" s="21">
        <v>0</v>
      </c>
      <c r="N1992" s="22">
        <f t="shared" si="31"/>
        <v>0</v>
      </c>
      <c r="O1992" s="21">
        <v>13612</v>
      </c>
      <c r="P1992" s="21">
        <v>13612</v>
      </c>
      <c r="Q1992" s="21">
        <v>13612</v>
      </c>
      <c r="R1992" s="21">
        <v>13612</v>
      </c>
    </row>
    <row r="1993" spans="1:18" s="13" customFormat="1" ht="27.95" customHeight="1" x14ac:dyDescent="0.25">
      <c r="A1993" s="18" t="s">
        <v>1041</v>
      </c>
      <c r="B1993" s="18" t="s">
        <v>1771</v>
      </c>
      <c r="C1993" s="19" t="s">
        <v>1763</v>
      </c>
      <c r="D1993" s="20" t="s">
        <v>80</v>
      </c>
      <c r="E1993" s="20" t="s">
        <v>2146</v>
      </c>
      <c r="F1993" s="19" t="s">
        <v>440</v>
      </c>
      <c r="G1993" s="18" t="s">
        <v>2744</v>
      </c>
      <c r="H1993" s="18" t="s">
        <v>24</v>
      </c>
      <c r="I1993" s="18" t="s">
        <v>550</v>
      </c>
      <c r="J1993" s="21">
        <v>902876</v>
      </c>
      <c r="K1993" s="21">
        <v>875729</v>
      </c>
      <c r="L1993" s="21">
        <v>875729</v>
      </c>
      <c r="M1993" s="21">
        <v>0</v>
      </c>
      <c r="N1993" s="22">
        <f t="shared" si="31"/>
        <v>0</v>
      </c>
      <c r="O1993" s="21">
        <v>49377</v>
      </c>
      <c r="P1993" s="21">
        <v>0</v>
      </c>
      <c r="Q1993" s="21">
        <v>0</v>
      </c>
      <c r="R1993" s="21">
        <v>0</v>
      </c>
    </row>
    <row r="1994" spans="1:18" s="13" customFormat="1" ht="27.95" customHeight="1" x14ac:dyDescent="0.25">
      <c r="A1994" s="18" t="s">
        <v>1041</v>
      </c>
      <c r="B1994" s="18" t="s">
        <v>1771</v>
      </c>
      <c r="C1994" s="19" t="s">
        <v>1763</v>
      </c>
      <c r="D1994" s="20" t="s">
        <v>417</v>
      </c>
      <c r="E1994" s="20" t="s">
        <v>2146</v>
      </c>
      <c r="F1994" s="19" t="s">
        <v>441</v>
      </c>
      <c r="G1994" s="18" t="s">
        <v>2745</v>
      </c>
      <c r="H1994" s="18" t="s">
        <v>24</v>
      </c>
      <c r="I1994" s="18" t="s">
        <v>551</v>
      </c>
      <c r="J1994" s="21">
        <v>1437834</v>
      </c>
      <c r="K1994" s="21">
        <v>1394602</v>
      </c>
      <c r="L1994" s="21">
        <v>1394602</v>
      </c>
      <c r="M1994" s="21">
        <v>0</v>
      </c>
      <c r="N1994" s="22">
        <f t="shared" si="31"/>
        <v>0</v>
      </c>
      <c r="O1994" s="21">
        <v>798538</v>
      </c>
      <c r="P1994" s="21">
        <v>0</v>
      </c>
      <c r="Q1994" s="21">
        <v>0</v>
      </c>
      <c r="R1994" s="21">
        <v>0</v>
      </c>
    </row>
    <row r="1995" spans="1:18" s="13" customFormat="1" ht="27.95" customHeight="1" x14ac:dyDescent="0.25">
      <c r="A1995" s="18" t="s">
        <v>1041</v>
      </c>
      <c r="B1995" s="18" t="s">
        <v>1771</v>
      </c>
      <c r="C1995" s="19" t="s">
        <v>1763</v>
      </c>
      <c r="D1995" s="20" t="s">
        <v>80</v>
      </c>
      <c r="E1995" s="20" t="s">
        <v>2146</v>
      </c>
      <c r="F1995" s="19" t="s">
        <v>442</v>
      </c>
      <c r="G1995" s="18" t="s">
        <v>2746</v>
      </c>
      <c r="H1995" s="18" t="s">
        <v>24</v>
      </c>
      <c r="I1995" s="18" t="s">
        <v>3125</v>
      </c>
      <c r="J1995" s="21">
        <v>1843191</v>
      </c>
      <c r="K1995" s="21">
        <v>1787771</v>
      </c>
      <c r="L1995" s="21">
        <v>1787771</v>
      </c>
      <c r="M1995" s="21">
        <v>0</v>
      </c>
      <c r="N1995" s="22">
        <f t="shared" si="31"/>
        <v>0</v>
      </c>
      <c r="O1995" s="21">
        <v>0</v>
      </c>
      <c r="P1995" s="21">
        <v>0</v>
      </c>
      <c r="Q1995" s="21">
        <v>0</v>
      </c>
      <c r="R1995" s="21">
        <v>0</v>
      </c>
    </row>
    <row r="1996" spans="1:18" s="13" customFormat="1" ht="27.95" customHeight="1" x14ac:dyDescent="0.25">
      <c r="A1996" s="18" t="s">
        <v>1041</v>
      </c>
      <c r="B1996" s="18" t="s">
        <v>1771</v>
      </c>
      <c r="C1996" s="19" t="s">
        <v>1763</v>
      </c>
      <c r="D1996" s="20" t="s">
        <v>139</v>
      </c>
      <c r="E1996" s="20" t="s">
        <v>798</v>
      </c>
      <c r="F1996" s="19" t="s">
        <v>443</v>
      </c>
      <c r="G1996" s="18" t="s">
        <v>4131</v>
      </c>
      <c r="H1996" s="18" t="s">
        <v>24</v>
      </c>
      <c r="I1996" s="18" t="s">
        <v>127</v>
      </c>
      <c r="J1996" s="21">
        <v>696075</v>
      </c>
      <c r="K1996" s="21">
        <v>0</v>
      </c>
      <c r="L1996" s="21">
        <v>0</v>
      </c>
      <c r="M1996" s="21">
        <v>0</v>
      </c>
      <c r="N1996" s="22" t="str">
        <f t="shared" si="31"/>
        <v>-</v>
      </c>
      <c r="O1996" s="21">
        <v>0</v>
      </c>
      <c r="P1996" s="21">
        <v>0</v>
      </c>
      <c r="Q1996" s="21">
        <v>0</v>
      </c>
      <c r="R1996" s="21">
        <v>0</v>
      </c>
    </row>
    <row r="1997" spans="1:18" s="13" customFormat="1" ht="27.95" customHeight="1" x14ac:dyDescent="0.25">
      <c r="A1997" s="18" t="s">
        <v>1041</v>
      </c>
      <c r="B1997" s="18" t="s">
        <v>1771</v>
      </c>
      <c r="C1997" s="19" t="s">
        <v>1763</v>
      </c>
      <c r="D1997" s="20" t="s">
        <v>444</v>
      </c>
      <c r="E1997" s="20" t="s">
        <v>798</v>
      </c>
      <c r="F1997" s="19" t="s">
        <v>445</v>
      </c>
      <c r="G1997" s="18" t="s">
        <v>666</v>
      </c>
      <c r="H1997" s="18" t="s">
        <v>24</v>
      </c>
      <c r="I1997" s="18" t="s">
        <v>3126</v>
      </c>
      <c r="J1997" s="21">
        <v>4316838</v>
      </c>
      <c r="K1997" s="21">
        <v>4181016</v>
      </c>
      <c r="L1997" s="21">
        <v>4181016</v>
      </c>
      <c r="M1997" s="21">
        <v>0</v>
      </c>
      <c r="N1997" s="22">
        <f t="shared" si="31"/>
        <v>0</v>
      </c>
      <c r="O1997" s="21">
        <v>388516</v>
      </c>
      <c r="P1997" s="21">
        <v>388516</v>
      </c>
      <c r="Q1997" s="21">
        <v>388516</v>
      </c>
      <c r="R1997" s="21">
        <v>388516</v>
      </c>
    </row>
    <row r="1998" spans="1:18" s="13" customFormat="1" ht="27.95" customHeight="1" x14ac:dyDescent="0.25">
      <c r="A1998" s="18" t="s">
        <v>1041</v>
      </c>
      <c r="B1998" s="18" t="s">
        <v>1771</v>
      </c>
      <c r="C1998" s="19" t="s">
        <v>1763</v>
      </c>
      <c r="D1998" s="20" t="s">
        <v>140</v>
      </c>
      <c r="E1998" s="20" t="s">
        <v>801</v>
      </c>
      <c r="F1998" s="19" t="s">
        <v>446</v>
      </c>
      <c r="G1998" s="18" t="s">
        <v>4132</v>
      </c>
      <c r="H1998" s="18" t="s">
        <v>24</v>
      </c>
      <c r="I1998" s="18" t="s">
        <v>552</v>
      </c>
      <c r="J1998" s="21">
        <v>10310</v>
      </c>
      <c r="K1998" s="21">
        <v>0</v>
      </c>
      <c r="L1998" s="21">
        <v>0</v>
      </c>
      <c r="M1998" s="21">
        <v>0</v>
      </c>
      <c r="N1998" s="22" t="str">
        <f t="shared" si="31"/>
        <v>-</v>
      </c>
      <c r="O1998" s="21">
        <v>0</v>
      </c>
      <c r="P1998" s="21">
        <v>0</v>
      </c>
      <c r="Q1998" s="21">
        <v>0</v>
      </c>
      <c r="R1998" s="21">
        <v>0</v>
      </c>
    </row>
    <row r="1999" spans="1:18" s="13" customFormat="1" ht="27.95" customHeight="1" x14ac:dyDescent="0.25">
      <c r="A1999" s="18" t="s">
        <v>1041</v>
      </c>
      <c r="B1999" s="18" t="s">
        <v>1771</v>
      </c>
      <c r="C1999" s="19" t="s">
        <v>1763</v>
      </c>
      <c r="D1999" s="20" t="s">
        <v>80</v>
      </c>
      <c r="E1999" s="20" t="s">
        <v>801</v>
      </c>
      <c r="F1999" s="19" t="s">
        <v>733</v>
      </c>
      <c r="G1999" s="18" t="s">
        <v>4133</v>
      </c>
      <c r="H1999" s="18" t="s">
        <v>24</v>
      </c>
      <c r="I1999" s="18" t="s">
        <v>3125</v>
      </c>
      <c r="J1999" s="21">
        <v>1031</v>
      </c>
      <c r="K1999" s="21">
        <v>0</v>
      </c>
      <c r="L1999" s="21">
        <v>0</v>
      </c>
      <c r="M1999" s="21">
        <v>0</v>
      </c>
      <c r="N1999" s="22" t="str">
        <f t="shared" si="31"/>
        <v>-</v>
      </c>
      <c r="O1999" s="21">
        <v>0</v>
      </c>
      <c r="P1999" s="21">
        <v>0</v>
      </c>
      <c r="Q1999" s="21">
        <v>0</v>
      </c>
      <c r="R1999" s="21">
        <v>0</v>
      </c>
    </row>
    <row r="2000" spans="1:18" s="13" customFormat="1" ht="27.95" customHeight="1" x14ac:dyDescent="0.25">
      <c r="A2000" s="18" t="s">
        <v>1041</v>
      </c>
      <c r="B2000" s="18" t="s">
        <v>1771</v>
      </c>
      <c r="C2000" s="19" t="s">
        <v>1763</v>
      </c>
      <c r="D2000" s="20" t="s">
        <v>447</v>
      </c>
      <c r="E2000" s="20" t="s">
        <v>801</v>
      </c>
      <c r="F2000" s="19" t="s">
        <v>448</v>
      </c>
      <c r="G2000" s="18" t="s">
        <v>4134</v>
      </c>
      <c r="H2000" s="18" t="s">
        <v>24</v>
      </c>
      <c r="I2000" s="18" t="s">
        <v>550</v>
      </c>
      <c r="J2000" s="21">
        <v>1418371</v>
      </c>
      <c r="K2000" s="21">
        <v>0</v>
      </c>
      <c r="L2000" s="21">
        <v>0</v>
      </c>
      <c r="M2000" s="21">
        <v>0</v>
      </c>
      <c r="N2000" s="22" t="str">
        <f t="shared" si="31"/>
        <v>-</v>
      </c>
      <c r="O2000" s="21">
        <v>0</v>
      </c>
      <c r="P2000" s="21">
        <v>0</v>
      </c>
      <c r="Q2000" s="21">
        <v>0</v>
      </c>
      <c r="R2000" s="21">
        <v>0</v>
      </c>
    </row>
    <row r="2001" spans="1:18" s="13" customFormat="1" ht="27.95" customHeight="1" x14ac:dyDescent="0.25">
      <c r="A2001" s="18" t="s">
        <v>1041</v>
      </c>
      <c r="B2001" s="18" t="s">
        <v>1771</v>
      </c>
      <c r="C2001" s="19" t="s">
        <v>1763</v>
      </c>
      <c r="D2001" s="20" t="s">
        <v>80</v>
      </c>
      <c r="E2001" s="20" t="s">
        <v>799</v>
      </c>
      <c r="F2001" s="19" t="s">
        <v>1430</v>
      </c>
      <c r="G2001" s="18" t="s">
        <v>1431</v>
      </c>
      <c r="H2001" s="18" t="s">
        <v>24</v>
      </c>
      <c r="I2001" s="18" t="s">
        <v>8</v>
      </c>
      <c r="J2001" s="21">
        <v>28672112</v>
      </c>
      <c r="K2001" s="21">
        <v>28505250</v>
      </c>
      <c r="L2001" s="21">
        <v>28505250</v>
      </c>
      <c r="M2001" s="21">
        <v>27605645.168000001</v>
      </c>
      <c r="N2001" s="22">
        <f t="shared" si="31"/>
        <v>0.96844073172485778</v>
      </c>
      <c r="O2001" s="21">
        <v>28505250</v>
      </c>
      <c r="P2001" s="21">
        <v>28505250</v>
      </c>
      <c r="Q2001" s="21">
        <v>28505250</v>
      </c>
      <c r="R2001" s="21">
        <v>28505250</v>
      </c>
    </row>
    <row r="2002" spans="1:18" s="13" customFormat="1" ht="27.95" customHeight="1" x14ac:dyDescent="0.25">
      <c r="A2002" s="18" t="s">
        <v>1041</v>
      </c>
      <c r="B2002" s="18" t="s">
        <v>1771</v>
      </c>
      <c r="C2002" s="19" t="s">
        <v>1763</v>
      </c>
      <c r="D2002" s="20" t="s">
        <v>80</v>
      </c>
      <c r="E2002" s="20" t="s">
        <v>2146</v>
      </c>
      <c r="F2002" s="19" t="s">
        <v>734</v>
      </c>
      <c r="G2002" s="18" t="s">
        <v>2747</v>
      </c>
      <c r="H2002" s="18" t="s">
        <v>24</v>
      </c>
      <c r="I2002" s="18" t="s">
        <v>127</v>
      </c>
      <c r="J2002" s="21">
        <v>1713152</v>
      </c>
      <c r="K2002" s="21">
        <v>2380062</v>
      </c>
      <c r="L2002" s="21">
        <v>2380062</v>
      </c>
      <c r="M2002" s="21">
        <v>9918.77</v>
      </c>
      <c r="N2002" s="22">
        <f t="shared" si="31"/>
        <v>4.167441856556678E-3</v>
      </c>
      <c r="O2002" s="21">
        <v>1487010</v>
      </c>
      <c r="P2002" s="21">
        <v>1062962</v>
      </c>
      <c r="Q2002" s="21">
        <v>928007</v>
      </c>
      <c r="R2002" s="21">
        <v>300000</v>
      </c>
    </row>
    <row r="2003" spans="1:18" s="13" customFormat="1" ht="27.95" customHeight="1" x14ac:dyDescent="0.25">
      <c r="A2003" s="18" t="s">
        <v>1041</v>
      </c>
      <c r="B2003" s="18" t="s">
        <v>1771</v>
      </c>
      <c r="C2003" s="19" t="s">
        <v>1763</v>
      </c>
      <c r="D2003" s="20" t="s">
        <v>385</v>
      </c>
      <c r="E2003" s="20" t="s">
        <v>400</v>
      </c>
      <c r="F2003" s="19" t="s">
        <v>735</v>
      </c>
      <c r="G2003" s="18" t="s">
        <v>2748</v>
      </c>
      <c r="H2003" s="18" t="s">
        <v>24</v>
      </c>
      <c r="I2003" s="18" t="s">
        <v>736</v>
      </c>
      <c r="J2003" s="21">
        <v>1290368</v>
      </c>
      <c r="K2003" s="21">
        <v>1034836</v>
      </c>
      <c r="L2003" s="21">
        <v>1034836</v>
      </c>
      <c r="M2003" s="21">
        <v>0</v>
      </c>
      <c r="N2003" s="22">
        <f t="shared" si="31"/>
        <v>0</v>
      </c>
      <c r="O2003" s="21">
        <v>1255303</v>
      </c>
      <c r="P2003" s="21">
        <v>1294686</v>
      </c>
      <c r="Q2003" s="21">
        <v>138134</v>
      </c>
      <c r="R2003" s="21">
        <v>0</v>
      </c>
    </row>
    <row r="2004" spans="1:18" s="13" customFormat="1" ht="27.95" customHeight="1" x14ac:dyDescent="0.25">
      <c r="A2004" s="18" t="s">
        <v>1041</v>
      </c>
      <c r="B2004" s="18" t="s">
        <v>1771</v>
      </c>
      <c r="C2004" s="19" t="s">
        <v>1763</v>
      </c>
      <c r="D2004" s="20" t="s">
        <v>385</v>
      </c>
      <c r="E2004" s="20" t="s">
        <v>400</v>
      </c>
      <c r="F2004" s="19" t="s">
        <v>737</v>
      </c>
      <c r="G2004" s="18" t="s">
        <v>2749</v>
      </c>
      <c r="H2004" s="18" t="s">
        <v>24</v>
      </c>
      <c r="I2004" s="18" t="s">
        <v>548</v>
      </c>
      <c r="J2004" s="21">
        <v>771881</v>
      </c>
      <c r="K2004" s="21">
        <v>1448829</v>
      </c>
      <c r="L2004" s="21">
        <v>1448829</v>
      </c>
      <c r="M2004" s="21">
        <v>0</v>
      </c>
      <c r="N2004" s="22">
        <f t="shared" si="31"/>
        <v>0</v>
      </c>
      <c r="O2004" s="21">
        <v>1747890</v>
      </c>
      <c r="P2004" s="21">
        <v>1824564</v>
      </c>
      <c r="Q2004" s="21">
        <v>1417295</v>
      </c>
      <c r="R2004" s="21">
        <v>300000</v>
      </c>
    </row>
    <row r="2005" spans="1:18" s="13" customFormat="1" ht="27.95" customHeight="1" x14ac:dyDescent="0.25">
      <c r="A2005" s="18" t="s">
        <v>1041</v>
      </c>
      <c r="B2005" s="18" t="s">
        <v>1771</v>
      </c>
      <c r="C2005" s="19" t="s">
        <v>1763</v>
      </c>
      <c r="D2005" s="20" t="s">
        <v>417</v>
      </c>
      <c r="E2005" s="20" t="s">
        <v>798</v>
      </c>
      <c r="F2005" s="19" t="s">
        <v>1011</v>
      </c>
      <c r="G2005" s="18" t="s">
        <v>4135</v>
      </c>
      <c r="H2005" s="18" t="s">
        <v>24</v>
      </c>
      <c r="I2005" s="18" t="s">
        <v>548</v>
      </c>
      <c r="J2005" s="21">
        <v>10310</v>
      </c>
      <c r="K2005" s="21">
        <v>0</v>
      </c>
      <c r="L2005" s="21">
        <v>0</v>
      </c>
      <c r="M2005" s="21">
        <v>0</v>
      </c>
      <c r="N2005" s="22" t="str">
        <f t="shared" si="31"/>
        <v>-</v>
      </c>
      <c r="O2005" s="21">
        <v>0</v>
      </c>
      <c r="P2005" s="21">
        <v>0</v>
      </c>
      <c r="Q2005" s="21">
        <v>0</v>
      </c>
      <c r="R2005" s="21">
        <v>0</v>
      </c>
    </row>
    <row r="2006" spans="1:18" s="13" customFormat="1" ht="27.95" customHeight="1" x14ac:dyDescent="0.25">
      <c r="A2006" s="18" t="s">
        <v>1041</v>
      </c>
      <c r="B2006" s="18" t="s">
        <v>1771</v>
      </c>
      <c r="C2006" s="19" t="s">
        <v>1763</v>
      </c>
      <c r="D2006" s="20" t="s">
        <v>80</v>
      </c>
      <c r="E2006" s="20" t="s">
        <v>2146</v>
      </c>
      <c r="F2006" s="19" t="s">
        <v>1053</v>
      </c>
      <c r="G2006" s="18" t="s">
        <v>2750</v>
      </c>
      <c r="H2006" s="18" t="s">
        <v>24</v>
      </c>
      <c r="I2006" s="18" t="s">
        <v>8</v>
      </c>
      <c r="J2006" s="21">
        <v>1112736</v>
      </c>
      <c r="K2006" s="21">
        <v>1079278</v>
      </c>
      <c r="L2006" s="21">
        <v>1079278</v>
      </c>
      <c r="M2006" s="21">
        <v>0</v>
      </c>
      <c r="N2006" s="22">
        <f t="shared" si="31"/>
        <v>0</v>
      </c>
      <c r="O2006" s="21">
        <v>1123137</v>
      </c>
      <c r="P2006" s="21">
        <v>908651</v>
      </c>
      <c r="Q2006" s="21">
        <v>0</v>
      </c>
      <c r="R2006" s="21">
        <v>0</v>
      </c>
    </row>
    <row r="2007" spans="1:18" s="13" customFormat="1" ht="27.95" customHeight="1" x14ac:dyDescent="0.25">
      <c r="A2007" s="18" t="s">
        <v>1041</v>
      </c>
      <c r="B2007" s="18" t="s">
        <v>1771</v>
      </c>
      <c r="C2007" s="19" t="s">
        <v>1763</v>
      </c>
      <c r="D2007" s="20" t="s">
        <v>80</v>
      </c>
      <c r="E2007" s="20" t="s">
        <v>798</v>
      </c>
      <c r="F2007" s="19" t="s">
        <v>829</v>
      </c>
      <c r="G2007" s="18" t="s">
        <v>1013</v>
      </c>
      <c r="H2007" s="18" t="s">
        <v>24</v>
      </c>
      <c r="I2007" s="18" t="s">
        <v>540</v>
      </c>
      <c r="J2007" s="21">
        <v>9305538</v>
      </c>
      <c r="K2007" s="21">
        <v>9025740</v>
      </c>
      <c r="L2007" s="21">
        <v>9025740</v>
      </c>
      <c r="M2007" s="21">
        <v>2876169.7740000002</v>
      </c>
      <c r="N2007" s="22">
        <f t="shared" si="31"/>
        <v>0.31866304303026677</v>
      </c>
      <c r="O2007" s="21">
        <v>0</v>
      </c>
      <c r="P2007" s="21">
        <v>0</v>
      </c>
      <c r="Q2007" s="21">
        <v>0</v>
      </c>
      <c r="R2007" s="21">
        <v>0</v>
      </c>
    </row>
    <row r="2008" spans="1:18" s="13" customFormat="1" ht="27.95" customHeight="1" x14ac:dyDescent="0.25">
      <c r="A2008" s="18" t="s">
        <v>1041</v>
      </c>
      <c r="B2008" s="18" t="s">
        <v>1771</v>
      </c>
      <c r="C2008" s="19" t="s">
        <v>1763</v>
      </c>
      <c r="D2008" s="20" t="s">
        <v>139</v>
      </c>
      <c r="E2008" s="20" t="s">
        <v>2146</v>
      </c>
      <c r="F2008" s="19" t="s">
        <v>1949</v>
      </c>
      <c r="G2008" s="18" t="s">
        <v>2835</v>
      </c>
      <c r="H2008" s="18" t="s">
        <v>24</v>
      </c>
      <c r="I2008" s="18" t="s">
        <v>127</v>
      </c>
      <c r="J2008" s="21">
        <v>2518286</v>
      </c>
      <c r="K2008" s="21">
        <v>1900751</v>
      </c>
      <c r="L2008" s="21">
        <v>1900751</v>
      </c>
      <c r="M2008" s="21">
        <v>0</v>
      </c>
      <c r="N2008" s="22">
        <f t="shared" si="31"/>
        <v>0</v>
      </c>
      <c r="O2008" s="21">
        <v>1191470</v>
      </c>
      <c r="P2008" s="21">
        <v>0</v>
      </c>
      <c r="Q2008" s="21">
        <v>0</v>
      </c>
      <c r="R2008" s="21">
        <v>0</v>
      </c>
    </row>
    <row r="2009" spans="1:18" s="13" customFormat="1" ht="27.95" customHeight="1" x14ac:dyDescent="0.25">
      <c r="A2009" s="18" t="s">
        <v>1041</v>
      </c>
      <c r="B2009" s="18" t="s">
        <v>1771</v>
      </c>
      <c r="C2009" s="19" t="s">
        <v>1763</v>
      </c>
      <c r="D2009" s="20" t="s">
        <v>417</v>
      </c>
      <c r="E2009" s="20" t="s">
        <v>798</v>
      </c>
      <c r="F2009" s="19" t="s">
        <v>4136</v>
      </c>
      <c r="G2009" s="18" t="s">
        <v>4137</v>
      </c>
      <c r="H2009" s="18" t="s">
        <v>24</v>
      </c>
      <c r="I2009" s="18" t="s">
        <v>544</v>
      </c>
      <c r="J2009" s="21">
        <v>0</v>
      </c>
      <c r="K2009" s="21">
        <v>3735000</v>
      </c>
      <c r="L2009" s="21">
        <v>3735000</v>
      </c>
      <c r="M2009" s="21">
        <v>0</v>
      </c>
      <c r="N2009" s="22">
        <f t="shared" si="31"/>
        <v>0</v>
      </c>
      <c r="O2009" s="21">
        <v>5625753</v>
      </c>
      <c r="P2009" s="21">
        <v>5290000</v>
      </c>
      <c r="Q2009" s="21">
        <v>3690000</v>
      </c>
      <c r="R2009" s="21">
        <v>1660000</v>
      </c>
    </row>
    <row r="2010" spans="1:18" s="13" customFormat="1" ht="27.95" customHeight="1" x14ac:dyDescent="0.25">
      <c r="A2010" s="18" t="s">
        <v>1041</v>
      </c>
      <c r="B2010" s="18" t="s">
        <v>1771</v>
      </c>
      <c r="C2010" s="19" t="s">
        <v>1763</v>
      </c>
      <c r="D2010" s="20" t="s">
        <v>444</v>
      </c>
      <c r="E2010" s="20" t="s">
        <v>798</v>
      </c>
      <c r="F2010" s="19" t="s">
        <v>4138</v>
      </c>
      <c r="G2010" s="18" t="s">
        <v>4139</v>
      </c>
      <c r="H2010" s="18" t="s">
        <v>24</v>
      </c>
      <c r="I2010" s="18" t="s">
        <v>547</v>
      </c>
      <c r="J2010" s="21">
        <v>4907560</v>
      </c>
      <c r="K2010" s="21">
        <v>4100000</v>
      </c>
      <c r="L2010" s="21">
        <v>4100000</v>
      </c>
      <c r="M2010" s="21">
        <v>0</v>
      </c>
      <c r="N2010" s="22">
        <f t="shared" si="31"/>
        <v>0</v>
      </c>
      <c r="O2010" s="21">
        <v>0</v>
      </c>
      <c r="P2010" s="21">
        <v>0</v>
      </c>
      <c r="Q2010" s="21">
        <v>0</v>
      </c>
      <c r="R2010" s="21">
        <v>0</v>
      </c>
    </row>
    <row r="2011" spans="1:18" s="13" customFormat="1" ht="27.95" customHeight="1" x14ac:dyDescent="0.25">
      <c r="A2011" s="18" t="s">
        <v>1041</v>
      </c>
      <c r="B2011" s="18" t="s">
        <v>1771</v>
      </c>
      <c r="C2011" s="19" t="s">
        <v>1763</v>
      </c>
      <c r="D2011" s="20" t="s">
        <v>80</v>
      </c>
      <c r="E2011" s="20" t="s">
        <v>798</v>
      </c>
      <c r="F2011" s="19" t="s">
        <v>2417</v>
      </c>
      <c r="G2011" s="18" t="s">
        <v>2836</v>
      </c>
      <c r="H2011" s="18" t="s">
        <v>1549</v>
      </c>
      <c r="I2011" s="18" t="s">
        <v>1550</v>
      </c>
      <c r="J2011" s="21">
        <v>11345754</v>
      </c>
      <c r="K2011" s="21">
        <v>11279724</v>
      </c>
      <c r="L2011" s="21">
        <v>11279724</v>
      </c>
      <c r="M2011" s="21">
        <v>0</v>
      </c>
      <c r="N2011" s="22">
        <f t="shared" si="31"/>
        <v>0</v>
      </c>
      <c r="O2011" s="21">
        <v>0</v>
      </c>
      <c r="P2011" s="21">
        <v>0</v>
      </c>
      <c r="Q2011" s="21">
        <v>0</v>
      </c>
      <c r="R2011" s="21">
        <v>0</v>
      </c>
    </row>
    <row r="2012" spans="1:18" s="13" customFormat="1" ht="27.95" customHeight="1" x14ac:dyDescent="0.25">
      <c r="A2012" s="18" t="s">
        <v>1041</v>
      </c>
      <c r="B2012" s="18" t="s">
        <v>1771</v>
      </c>
      <c r="C2012" s="19" t="s">
        <v>1763</v>
      </c>
      <c r="D2012" s="20" t="s">
        <v>139</v>
      </c>
      <c r="E2012" s="20" t="s">
        <v>798</v>
      </c>
      <c r="F2012" s="19" t="s">
        <v>3303</v>
      </c>
      <c r="G2012" s="18" t="s">
        <v>3304</v>
      </c>
      <c r="H2012" s="18" t="s">
        <v>24</v>
      </c>
      <c r="I2012" s="18" t="s">
        <v>127</v>
      </c>
      <c r="J2012" s="21">
        <v>0</v>
      </c>
      <c r="K2012" s="21">
        <v>675146</v>
      </c>
      <c r="L2012" s="21">
        <v>675146</v>
      </c>
      <c r="M2012" s="21">
        <v>0</v>
      </c>
      <c r="N2012" s="22">
        <f t="shared" si="31"/>
        <v>0</v>
      </c>
      <c r="O2012" s="21">
        <v>675146</v>
      </c>
      <c r="P2012" s="21">
        <v>675146</v>
      </c>
      <c r="Q2012" s="21">
        <v>675146</v>
      </c>
      <c r="R2012" s="21">
        <v>675146</v>
      </c>
    </row>
    <row r="2013" spans="1:18" s="13" customFormat="1" ht="27.95" customHeight="1" x14ac:dyDescent="0.25">
      <c r="A2013" s="18" t="s">
        <v>1041</v>
      </c>
      <c r="B2013" s="18" t="s">
        <v>1771</v>
      </c>
      <c r="C2013" s="19" t="s">
        <v>1763</v>
      </c>
      <c r="D2013" s="20" t="s">
        <v>3305</v>
      </c>
      <c r="E2013" s="20" t="s">
        <v>2146</v>
      </c>
      <c r="F2013" s="19" t="s">
        <v>3306</v>
      </c>
      <c r="G2013" s="18" t="s">
        <v>3307</v>
      </c>
      <c r="H2013" s="18" t="s">
        <v>24</v>
      </c>
      <c r="I2013" s="18" t="s">
        <v>24</v>
      </c>
      <c r="J2013" s="21">
        <v>0</v>
      </c>
      <c r="K2013" s="21">
        <v>1438254</v>
      </c>
      <c r="L2013" s="21">
        <v>1438254</v>
      </c>
      <c r="M2013" s="21">
        <v>0</v>
      </c>
      <c r="N2013" s="22">
        <f t="shared" si="31"/>
        <v>0</v>
      </c>
      <c r="O2013" s="21">
        <v>2672022</v>
      </c>
      <c r="P2013" s="21">
        <v>2852022</v>
      </c>
      <c r="Q2013" s="21">
        <v>2108015</v>
      </c>
      <c r="R2013" s="21">
        <v>1300000</v>
      </c>
    </row>
    <row r="2014" spans="1:18" s="13" customFormat="1" ht="27.95" customHeight="1" x14ac:dyDescent="0.25">
      <c r="A2014" s="18" t="s">
        <v>1041</v>
      </c>
      <c r="B2014" s="18" t="s">
        <v>1771</v>
      </c>
      <c r="C2014" s="19" t="s">
        <v>1763</v>
      </c>
      <c r="D2014" s="20" t="s">
        <v>80</v>
      </c>
      <c r="E2014" s="20" t="s">
        <v>798</v>
      </c>
      <c r="F2014" s="19" t="s">
        <v>4140</v>
      </c>
      <c r="G2014" s="18" t="s">
        <v>4141</v>
      </c>
      <c r="H2014" s="18" t="s">
        <v>24</v>
      </c>
      <c r="I2014" s="18" t="s">
        <v>3125</v>
      </c>
      <c r="J2014" s="21">
        <v>0</v>
      </c>
      <c r="K2014" s="21">
        <v>2050000</v>
      </c>
      <c r="L2014" s="21">
        <v>2050000</v>
      </c>
      <c r="M2014" s="21">
        <v>0</v>
      </c>
      <c r="N2014" s="22">
        <f t="shared" si="31"/>
        <v>0</v>
      </c>
      <c r="O2014" s="21">
        <v>0</v>
      </c>
      <c r="P2014" s="21">
        <v>0</v>
      </c>
      <c r="Q2014" s="21">
        <v>0</v>
      </c>
      <c r="R2014" s="21">
        <v>0</v>
      </c>
    </row>
    <row r="2015" spans="1:18" s="13" customFormat="1" ht="27.95" customHeight="1" x14ac:dyDescent="0.25">
      <c r="A2015" s="18" t="s">
        <v>1041</v>
      </c>
      <c r="B2015" s="18" t="s">
        <v>1771</v>
      </c>
      <c r="C2015" s="19" t="s">
        <v>1763</v>
      </c>
      <c r="D2015" s="20" t="s">
        <v>80</v>
      </c>
      <c r="E2015" s="20" t="s">
        <v>800</v>
      </c>
      <c r="F2015" s="19" t="s">
        <v>2751</v>
      </c>
      <c r="G2015" s="18" t="s">
        <v>2752</v>
      </c>
      <c r="H2015" s="18" t="s">
        <v>24</v>
      </c>
      <c r="I2015" s="18" t="s">
        <v>24</v>
      </c>
      <c r="J2015" s="21">
        <v>414346</v>
      </c>
      <c r="K2015" s="21">
        <v>401888</v>
      </c>
      <c r="L2015" s="21">
        <v>401888</v>
      </c>
      <c r="M2015" s="21">
        <v>0</v>
      </c>
      <c r="N2015" s="22">
        <f t="shared" si="31"/>
        <v>0</v>
      </c>
      <c r="O2015" s="21">
        <v>0</v>
      </c>
      <c r="P2015" s="21">
        <v>0</v>
      </c>
      <c r="Q2015" s="21">
        <v>0</v>
      </c>
      <c r="R2015" s="21">
        <v>0</v>
      </c>
    </row>
    <row r="2016" spans="1:18" s="13" customFormat="1" ht="27.95" customHeight="1" x14ac:dyDescent="0.25">
      <c r="A2016" s="18" t="s">
        <v>1041</v>
      </c>
      <c r="B2016" s="18" t="s">
        <v>1771</v>
      </c>
      <c r="C2016" s="19" t="s">
        <v>1763</v>
      </c>
      <c r="D2016" s="20" t="s">
        <v>3305</v>
      </c>
      <c r="E2016" s="20" t="s">
        <v>2146</v>
      </c>
      <c r="F2016" s="19" t="s">
        <v>4142</v>
      </c>
      <c r="G2016" s="18" t="s">
        <v>4143</v>
      </c>
      <c r="H2016" s="18" t="s">
        <v>24</v>
      </c>
      <c r="I2016" s="18" t="s">
        <v>24</v>
      </c>
      <c r="J2016" s="21">
        <v>2121823</v>
      </c>
      <c r="K2016" s="21">
        <v>0</v>
      </c>
      <c r="L2016" s="21">
        <v>0</v>
      </c>
      <c r="M2016" s="21">
        <v>0</v>
      </c>
      <c r="N2016" s="22" t="str">
        <f t="shared" si="31"/>
        <v>-</v>
      </c>
      <c r="O2016" s="21">
        <v>0</v>
      </c>
      <c r="P2016" s="21">
        <v>0</v>
      </c>
      <c r="Q2016" s="21">
        <v>0</v>
      </c>
      <c r="R2016" s="21">
        <v>0</v>
      </c>
    </row>
    <row r="2017" spans="1:18" s="13" customFormat="1" ht="27.95" customHeight="1" x14ac:dyDescent="0.25">
      <c r="A2017" s="18" t="s">
        <v>1041</v>
      </c>
      <c r="B2017" s="18" t="s">
        <v>1771</v>
      </c>
      <c r="C2017" s="19" t="s">
        <v>1763</v>
      </c>
      <c r="D2017" s="20" t="s">
        <v>6</v>
      </c>
      <c r="E2017" s="20" t="s">
        <v>800</v>
      </c>
      <c r="F2017" s="19" t="s">
        <v>2418</v>
      </c>
      <c r="G2017" s="18" t="s">
        <v>2419</v>
      </c>
      <c r="H2017" s="18" t="s">
        <v>24</v>
      </c>
      <c r="I2017" s="18" t="s">
        <v>24</v>
      </c>
      <c r="J2017" s="21">
        <v>721700</v>
      </c>
      <c r="K2017" s="21">
        <v>0</v>
      </c>
      <c r="L2017" s="21">
        <v>0</v>
      </c>
      <c r="M2017" s="21">
        <v>0</v>
      </c>
      <c r="N2017" s="22" t="str">
        <f t="shared" si="31"/>
        <v>-</v>
      </c>
      <c r="O2017" s="21">
        <v>0</v>
      </c>
      <c r="P2017" s="21">
        <v>0</v>
      </c>
      <c r="Q2017" s="21">
        <v>0</v>
      </c>
      <c r="R2017" s="21">
        <v>0</v>
      </c>
    </row>
    <row r="2018" spans="1:18" s="13" customFormat="1" ht="27.95" customHeight="1" x14ac:dyDescent="0.25">
      <c r="A2018" s="18" t="s">
        <v>1041</v>
      </c>
      <c r="B2018" s="18" t="s">
        <v>3135</v>
      </c>
      <c r="C2018" s="19" t="s">
        <v>1763</v>
      </c>
      <c r="D2018" s="20" t="s">
        <v>141</v>
      </c>
      <c r="E2018" s="20" t="s">
        <v>800</v>
      </c>
      <c r="F2018" s="19" t="s">
        <v>449</v>
      </c>
      <c r="G2018" s="18" t="s">
        <v>2753</v>
      </c>
      <c r="H2018" s="18" t="s">
        <v>241</v>
      </c>
      <c r="I2018" s="18" t="s">
        <v>553</v>
      </c>
      <c r="J2018" s="21">
        <v>1368519</v>
      </c>
      <c r="K2018" s="21">
        <v>1327371</v>
      </c>
      <c r="L2018" s="21">
        <v>1327371</v>
      </c>
      <c r="M2018" s="21">
        <v>50998.95</v>
      </c>
      <c r="N2018" s="22">
        <f t="shared" si="31"/>
        <v>3.842102170380398E-2</v>
      </c>
      <c r="O2018" s="21">
        <v>1308788</v>
      </c>
      <c r="P2018" s="21">
        <v>789625</v>
      </c>
      <c r="Q2018" s="21">
        <v>849625</v>
      </c>
      <c r="R2018" s="21">
        <v>300000</v>
      </c>
    </row>
    <row r="2019" spans="1:18" s="13" customFormat="1" ht="27.95" customHeight="1" x14ac:dyDescent="0.25">
      <c r="A2019" s="18" t="s">
        <v>1041</v>
      </c>
      <c r="B2019" s="18" t="s">
        <v>3135</v>
      </c>
      <c r="C2019" s="19" t="s">
        <v>1763</v>
      </c>
      <c r="D2019" s="20" t="s">
        <v>141</v>
      </c>
      <c r="E2019" s="20" t="s">
        <v>802</v>
      </c>
      <c r="F2019" s="19" t="s">
        <v>450</v>
      </c>
      <c r="G2019" s="18" t="s">
        <v>451</v>
      </c>
      <c r="H2019" s="18" t="s">
        <v>241</v>
      </c>
      <c r="I2019" s="18" t="s">
        <v>553</v>
      </c>
      <c r="J2019" s="21">
        <v>2276200</v>
      </c>
      <c r="K2019" s="21">
        <v>2865197</v>
      </c>
      <c r="L2019" s="21">
        <v>2865197</v>
      </c>
      <c r="M2019" s="21">
        <v>0</v>
      </c>
      <c r="N2019" s="22">
        <f t="shared" si="31"/>
        <v>0</v>
      </c>
      <c r="O2019" s="21">
        <v>2262954</v>
      </c>
      <c r="P2019" s="21">
        <v>2262954</v>
      </c>
      <c r="Q2019" s="21">
        <v>2302977</v>
      </c>
      <c r="R2019" s="21">
        <v>2262954</v>
      </c>
    </row>
    <row r="2020" spans="1:18" s="13" customFormat="1" ht="27.95" customHeight="1" x14ac:dyDescent="0.25">
      <c r="A2020" s="18" t="s">
        <v>1041</v>
      </c>
      <c r="B2020" s="18" t="s">
        <v>3135</v>
      </c>
      <c r="C2020" s="19" t="s">
        <v>1763</v>
      </c>
      <c r="D2020" s="20" t="s">
        <v>141</v>
      </c>
      <c r="E2020" s="20" t="s">
        <v>800</v>
      </c>
      <c r="F2020" s="19" t="s">
        <v>738</v>
      </c>
      <c r="G2020" s="18" t="s">
        <v>4144</v>
      </c>
      <c r="H2020" s="18" t="s">
        <v>105</v>
      </c>
      <c r="I2020" s="18" t="s">
        <v>149</v>
      </c>
      <c r="J2020" s="21">
        <v>4691598</v>
      </c>
      <c r="K2020" s="21">
        <v>0</v>
      </c>
      <c r="L2020" s="21">
        <v>0</v>
      </c>
      <c r="M2020" s="21">
        <v>0</v>
      </c>
      <c r="N2020" s="22" t="str">
        <f t="shared" si="31"/>
        <v>-</v>
      </c>
      <c r="O2020" s="21">
        <v>0</v>
      </c>
      <c r="P2020" s="21">
        <v>0</v>
      </c>
      <c r="Q2020" s="21">
        <v>0</v>
      </c>
      <c r="R2020" s="21">
        <v>0</v>
      </c>
    </row>
    <row r="2021" spans="1:18" s="13" customFormat="1" ht="27.95" customHeight="1" x14ac:dyDescent="0.25">
      <c r="A2021" s="18" t="s">
        <v>1041</v>
      </c>
      <c r="B2021" s="18" t="s">
        <v>3135</v>
      </c>
      <c r="C2021" s="19" t="s">
        <v>1763</v>
      </c>
      <c r="D2021" s="20" t="s">
        <v>385</v>
      </c>
      <c r="E2021" s="20" t="s">
        <v>400</v>
      </c>
      <c r="F2021" s="19" t="s">
        <v>739</v>
      </c>
      <c r="G2021" s="18" t="s">
        <v>2754</v>
      </c>
      <c r="H2021" s="18" t="s">
        <v>1755</v>
      </c>
      <c r="I2021" s="18" t="s">
        <v>1756</v>
      </c>
      <c r="J2021" s="21">
        <v>1332702</v>
      </c>
      <c r="K2021" s="21">
        <v>1576746</v>
      </c>
      <c r="L2021" s="21">
        <v>1576746</v>
      </c>
      <c r="M2021" s="21">
        <v>0</v>
      </c>
      <c r="N2021" s="22">
        <f t="shared" si="31"/>
        <v>0</v>
      </c>
      <c r="O2021" s="21">
        <v>1382594</v>
      </c>
      <c r="P2021" s="21">
        <v>1892891</v>
      </c>
      <c r="Q2021" s="21">
        <v>0</v>
      </c>
      <c r="R2021" s="21">
        <v>0</v>
      </c>
    </row>
    <row r="2022" spans="1:18" s="13" customFormat="1" ht="27.95" customHeight="1" x14ac:dyDescent="0.25">
      <c r="A2022" s="18" t="s">
        <v>1041</v>
      </c>
      <c r="B2022" s="18" t="s">
        <v>57</v>
      </c>
      <c r="C2022" s="19" t="s">
        <v>1763</v>
      </c>
      <c r="D2022" s="20" t="s">
        <v>385</v>
      </c>
      <c r="E2022" s="20" t="s">
        <v>400</v>
      </c>
      <c r="F2022" s="19" t="s">
        <v>452</v>
      </c>
      <c r="G2022" s="18" t="s">
        <v>2755</v>
      </c>
      <c r="H2022" s="18" t="s">
        <v>554</v>
      </c>
      <c r="I2022" s="18" t="s">
        <v>555</v>
      </c>
      <c r="J2022" s="21">
        <v>1724248</v>
      </c>
      <c r="K2022" s="21">
        <v>2206423</v>
      </c>
      <c r="L2022" s="21">
        <v>2206423</v>
      </c>
      <c r="M2022" s="21">
        <v>0</v>
      </c>
      <c r="N2022" s="22">
        <f t="shared" si="31"/>
        <v>0</v>
      </c>
      <c r="O2022" s="21">
        <v>3238114</v>
      </c>
      <c r="P2022" s="21">
        <v>1869712</v>
      </c>
      <c r="Q2022" s="21">
        <v>1488798</v>
      </c>
      <c r="R2022" s="21">
        <v>454024</v>
      </c>
    </row>
    <row r="2023" spans="1:18" s="13" customFormat="1" ht="27.95" customHeight="1" x14ac:dyDescent="0.25">
      <c r="A2023" s="18" t="s">
        <v>1041</v>
      </c>
      <c r="B2023" s="18" t="s">
        <v>57</v>
      </c>
      <c r="C2023" s="19" t="s">
        <v>1763</v>
      </c>
      <c r="D2023" s="20" t="s">
        <v>400</v>
      </c>
      <c r="E2023" s="20" t="s">
        <v>2146</v>
      </c>
      <c r="F2023" s="19" t="s">
        <v>1950</v>
      </c>
      <c r="G2023" s="18" t="s">
        <v>2756</v>
      </c>
      <c r="H2023" s="18" t="s">
        <v>59</v>
      </c>
      <c r="I2023" s="18" t="s">
        <v>59</v>
      </c>
      <c r="J2023" s="21">
        <v>1029717</v>
      </c>
      <c r="K2023" s="21">
        <v>998756</v>
      </c>
      <c r="L2023" s="21">
        <v>998756</v>
      </c>
      <c r="M2023" s="21">
        <v>0</v>
      </c>
      <c r="N2023" s="22">
        <f t="shared" si="31"/>
        <v>0</v>
      </c>
      <c r="O2023" s="21">
        <v>817292</v>
      </c>
      <c r="P2023" s="21">
        <v>764490</v>
      </c>
      <c r="Q2023" s="21">
        <v>0</v>
      </c>
      <c r="R2023" s="21">
        <v>0</v>
      </c>
    </row>
    <row r="2024" spans="1:18" s="13" customFormat="1" ht="27.95" customHeight="1" x14ac:dyDescent="0.25">
      <c r="A2024" s="18" t="s">
        <v>1041</v>
      </c>
      <c r="B2024" s="18" t="s">
        <v>57</v>
      </c>
      <c r="C2024" s="19" t="s">
        <v>1763</v>
      </c>
      <c r="D2024" s="20" t="s">
        <v>385</v>
      </c>
      <c r="E2024" s="20" t="s">
        <v>400</v>
      </c>
      <c r="F2024" s="19" t="s">
        <v>3179</v>
      </c>
      <c r="G2024" s="18" t="s">
        <v>4145</v>
      </c>
      <c r="H2024" s="18" t="s">
        <v>554</v>
      </c>
      <c r="I2024" s="18" t="s">
        <v>554</v>
      </c>
      <c r="J2024" s="21">
        <v>10310</v>
      </c>
      <c r="K2024" s="21">
        <v>0</v>
      </c>
      <c r="L2024" s="21">
        <v>0</v>
      </c>
      <c r="M2024" s="21">
        <v>0</v>
      </c>
      <c r="N2024" s="22" t="str">
        <f t="shared" si="31"/>
        <v>-</v>
      </c>
      <c r="O2024" s="21">
        <v>0</v>
      </c>
      <c r="P2024" s="21">
        <v>0</v>
      </c>
      <c r="Q2024" s="21">
        <v>0</v>
      </c>
      <c r="R2024" s="21">
        <v>0</v>
      </c>
    </row>
    <row r="2025" spans="1:18" s="13" customFormat="1" ht="27.95" customHeight="1" x14ac:dyDescent="0.25">
      <c r="A2025" s="18" t="s">
        <v>1041</v>
      </c>
      <c r="B2025" s="18" t="s">
        <v>57</v>
      </c>
      <c r="C2025" s="19" t="s">
        <v>1763</v>
      </c>
      <c r="D2025" s="20" t="s">
        <v>447</v>
      </c>
      <c r="E2025" s="20" t="s">
        <v>800</v>
      </c>
      <c r="F2025" s="19" t="s">
        <v>1432</v>
      </c>
      <c r="G2025" s="18" t="s">
        <v>3346</v>
      </c>
      <c r="H2025" s="18" t="s">
        <v>59</v>
      </c>
      <c r="I2025" s="18" t="s">
        <v>1718</v>
      </c>
      <c r="J2025" s="21">
        <v>2756015</v>
      </c>
      <c r="K2025" s="21">
        <v>873147</v>
      </c>
      <c r="L2025" s="21">
        <v>873147</v>
      </c>
      <c r="M2025" s="21">
        <v>0</v>
      </c>
      <c r="N2025" s="22">
        <f t="shared" si="31"/>
        <v>0</v>
      </c>
      <c r="O2025" s="21">
        <v>1400000</v>
      </c>
      <c r="P2025" s="21">
        <v>400000</v>
      </c>
      <c r="Q2025" s="21">
        <v>0</v>
      </c>
      <c r="R2025" s="21">
        <v>0</v>
      </c>
    </row>
    <row r="2026" spans="1:18" s="13" customFormat="1" ht="27.95" customHeight="1" x14ac:dyDescent="0.25">
      <c r="A2026" s="18" t="s">
        <v>1041</v>
      </c>
      <c r="B2026" s="18" t="s">
        <v>61</v>
      </c>
      <c r="C2026" s="19" t="s">
        <v>1763</v>
      </c>
      <c r="D2026" s="20" t="s">
        <v>141</v>
      </c>
      <c r="E2026" s="20" t="s">
        <v>801</v>
      </c>
      <c r="F2026" s="19" t="s">
        <v>740</v>
      </c>
      <c r="G2026" s="18" t="s">
        <v>4146</v>
      </c>
      <c r="H2026" s="18" t="s">
        <v>7</v>
      </c>
      <c r="I2026" s="18" t="s">
        <v>8</v>
      </c>
      <c r="J2026" s="21">
        <v>1031</v>
      </c>
      <c r="K2026" s="21">
        <v>0</v>
      </c>
      <c r="L2026" s="21">
        <v>0</v>
      </c>
      <c r="M2026" s="21">
        <v>0</v>
      </c>
      <c r="N2026" s="22" t="str">
        <f t="shared" si="31"/>
        <v>-</v>
      </c>
      <c r="O2026" s="21">
        <v>0</v>
      </c>
      <c r="P2026" s="21">
        <v>0</v>
      </c>
      <c r="Q2026" s="21">
        <v>0</v>
      </c>
      <c r="R2026" s="21">
        <v>0</v>
      </c>
    </row>
    <row r="2027" spans="1:18" s="13" customFormat="1" ht="27.95" customHeight="1" x14ac:dyDescent="0.25">
      <c r="A2027" s="18" t="s">
        <v>1041</v>
      </c>
      <c r="B2027" s="18" t="s">
        <v>61</v>
      </c>
      <c r="C2027" s="19" t="s">
        <v>1763</v>
      </c>
      <c r="D2027" s="20" t="s">
        <v>141</v>
      </c>
      <c r="E2027" s="20" t="s">
        <v>798</v>
      </c>
      <c r="F2027" s="19" t="s">
        <v>741</v>
      </c>
      <c r="G2027" s="18" t="s">
        <v>1014</v>
      </c>
      <c r="H2027" s="18" t="s">
        <v>64</v>
      </c>
      <c r="I2027" s="18" t="s">
        <v>8</v>
      </c>
      <c r="J2027" s="21">
        <v>698240</v>
      </c>
      <c r="K2027" s="21">
        <v>677246</v>
      </c>
      <c r="L2027" s="21">
        <v>677246</v>
      </c>
      <c r="M2027" s="21">
        <v>105068.342</v>
      </c>
      <c r="N2027" s="22">
        <f t="shared" si="31"/>
        <v>0.15514058702450809</v>
      </c>
      <c r="O2027" s="21">
        <v>0</v>
      </c>
      <c r="P2027" s="21">
        <v>0</v>
      </c>
      <c r="Q2027" s="21">
        <v>0</v>
      </c>
      <c r="R2027" s="21">
        <v>0</v>
      </c>
    </row>
    <row r="2028" spans="1:18" s="13" customFormat="1" ht="27.95" customHeight="1" x14ac:dyDescent="0.25">
      <c r="A2028" s="18" t="s">
        <v>1041</v>
      </c>
      <c r="B2028" s="18" t="s">
        <v>1054</v>
      </c>
      <c r="C2028" s="19" t="s">
        <v>1763</v>
      </c>
      <c r="D2028" s="20" t="s">
        <v>140</v>
      </c>
      <c r="E2028" s="20" t="s">
        <v>798</v>
      </c>
      <c r="F2028" s="19" t="s">
        <v>453</v>
      </c>
      <c r="G2028" s="18" t="s">
        <v>454</v>
      </c>
      <c r="H2028" s="18" t="s">
        <v>25</v>
      </c>
      <c r="I2028" s="18" t="s">
        <v>179</v>
      </c>
      <c r="J2028" s="21">
        <v>22393</v>
      </c>
      <c r="K2028" s="21">
        <v>22793</v>
      </c>
      <c r="L2028" s="21">
        <v>22793</v>
      </c>
      <c r="M2028" s="21">
        <v>0</v>
      </c>
      <c r="N2028" s="22">
        <f t="shared" si="31"/>
        <v>0</v>
      </c>
      <c r="O2028" s="21">
        <v>22263</v>
      </c>
      <c r="P2028" s="21">
        <v>22263</v>
      </c>
      <c r="Q2028" s="21">
        <v>22263</v>
      </c>
      <c r="R2028" s="21">
        <v>22263</v>
      </c>
    </row>
    <row r="2029" spans="1:18" s="13" customFormat="1" ht="27.95" customHeight="1" x14ac:dyDescent="0.25">
      <c r="A2029" s="18" t="s">
        <v>1041</v>
      </c>
      <c r="B2029" s="18" t="s">
        <v>1054</v>
      </c>
      <c r="C2029" s="19" t="s">
        <v>1763</v>
      </c>
      <c r="D2029" s="20" t="s">
        <v>140</v>
      </c>
      <c r="E2029" s="20" t="s">
        <v>2146</v>
      </c>
      <c r="F2029" s="19" t="s">
        <v>455</v>
      </c>
      <c r="G2029" s="18" t="s">
        <v>2757</v>
      </c>
      <c r="H2029" s="18" t="s">
        <v>25</v>
      </c>
      <c r="I2029" s="18" t="s">
        <v>179</v>
      </c>
      <c r="J2029" s="21">
        <v>511793</v>
      </c>
      <c r="K2029" s="21">
        <v>496405</v>
      </c>
      <c r="L2029" s="21">
        <v>496405</v>
      </c>
      <c r="M2029" s="21">
        <v>0</v>
      </c>
      <c r="N2029" s="22">
        <f t="shared" si="31"/>
        <v>0</v>
      </c>
      <c r="O2029" s="21">
        <v>679291</v>
      </c>
      <c r="P2029" s="21">
        <v>0</v>
      </c>
      <c r="Q2029" s="21">
        <v>0</v>
      </c>
      <c r="R2029" s="21">
        <v>0</v>
      </c>
    </row>
    <row r="2030" spans="1:18" s="13" customFormat="1" ht="27.95" customHeight="1" x14ac:dyDescent="0.25">
      <c r="A2030" s="18" t="s">
        <v>1041</v>
      </c>
      <c r="B2030" s="18" t="s">
        <v>1054</v>
      </c>
      <c r="C2030" s="19" t="s">
        <v>1763</v>
      </c>
      <c r="D2030" s="20" t="s">
        <v>140</v>
      </c>
      <c r="E2030" s="20" t="s">
        <v>800</v>
      </c>
      <c r="F2030" s="19" t="s">
        <v>3308</v>
      </c>
      <c r="G2030" s="18" t="s">
        <v>3309</v>
      </c>
      <c r="H2030" s="18" t="s">
        <v>142</v>
      </c>
      <c r="I2030" s="18" t="s">
        <v>556</v>
      </c>
      <c r="J2030" s="21">
        <v>0</v>
      </c>
      <c r="K2030" s="21">
        <v>348826</v>
      </c>
      <c r="L2030" s="21">
        <v>348826</v>
      </c>
      <c r="M2030" s="21">
        <v>0</v>
      </c>
      <c r="N2030" s="22">
        <f t="shared" si="31"/>
        <v>0</v>
      </c>
      <c r="O2030" s="21">
        <v>850000</v>
      </c>
      <c r="P2030" s="21">
        <v>0</v>
      </c>
      <c r="Q2030" s="21">
        <v>0</v>
      </c>
      <c r="R2030" s="21">
        <v>0</v>
      </c>
    </row>
    <row r="2031" spans="1:18" s="13" customFormat="1" ht="27.95" customHeight="1" x14ac:dyDescent="0.25">
      <c r="A2031" s="18" t="s">
        <v>1041</v>
      </c>
      <c r="B2031" s="18" t="s">
        <v>1054</v>
      </c>
      <c r="C2031" s="19" t="s">
        <v>1763</v>
      </c>
      <c r="D2031" s="20" t="s">
        <v>140</v>
      </c>
      <c r="E2031" s="20" t="s">
        <v>2146</v>
      </c>
      <c r="F2031" s="19" t="s">
        <v>456</v>
      </c>
      <c r="G2031" s="18" t="s">
        <v>2758</v>
      </c>
      <c r="H2031" s="18" t="s">
        <v>142</v>
      </c>
      <c r="I2031" s="18" t="s">
        <v>556</v>
      </c>
      <c r="J2031" s="21">
        <v>1880576</v>
      </c>
      <c r="K2031" s="21">
        <v>1746895</v>
      </c>
      <c r="L2031" s="21">
        <v>1746895</v>
      </c>
      <c r="M2031" s="21">
        <v>9918.77</v>
      </c>
      <c r="N2031" s="22">
        <f t="shared" si="31"/>
        <v>5.677942864339299E-3</v>
      </c>
      <c r="O2031" s="21">
        <v>2072131</v>
      </c>
      <c r="P2031" s="21">
        <v>271224</v>
      </c>
      <c r="Q2031" s="21">
        <v>250000</v>
      </c>
      <c r="R2031" s="21">
        <v>0</v>
      </c>
    </row>
    <row r="2032" spans="1:18" s="13" customFormat="1" ht="27.95" customHeight="1" x14ac:dyDescent="0.25">
      <c r="A2032" s="18" t="s">
        <v>1041</v>
      </c>
      <c r="B2032" s="18" t="s">
        <v>1054</v>
      </c>
      <c r="C2032" s="19" t="s">
        <v>1763</v>
      </c>
      <c r="D2032" s="20" t="s">
        <v>140</v>
      </c>
      <c r="E2032" s="20" t="s">
        <v>800</v>
      </c>
      <c r="F2032" s="19" t="s">
        <v>457</v>
      </c>
      <c r="G2032" s="18" t="s">
        <v>4147</v>
      </c>
      <c r="H2032" s="18" t="s">
        <v>142</v>
      </c>
      <c r="I2032" s="18" t="s">
        <v>667</v>
      </c>
      <c r="J2032" s="21">
        <v>10310</v>
      </c>
      <c r="K2032" s="21">
        <v>0</v>
      </c>
      <c r="L2032" s="21">
        <v>0</v>
      </c>
      <c r="M2032" s="21">
        <v>0</v>
      </c>
      <c r="N2032" s="22" t="str">
        <f t="shared" si="31"/>
        <v>-</v>
      </c>
      <c r="O2032" s="21">
        <v>0</v>
      </c>
      <c r="P2032" s="21">
        <v>0</v>
      </c>
      <c r="Q2032" s="21">
        <v>0</v>
      </c>
      <c r="R2032" s="21">
        <v>0</v>
      </c>
    </row>
    <row r="2033" spans="1:18" s="13" customFormat="1" ht="27.95" customHeight="1" x14ac:dyDescent="0.25">
      <c r="A2033" s="18" t="s">
        <v>1041</v>
      </c>
      <c r="B2033" s="18" t="s">
        <v>1054</v>
      </c>
      <c r="C2033" s="19" t="s">
        <v>1763</v>
      </c>
      <c r="D2033" s="20" t="s">
        <v>140</v>
      </c>
      <c r="E2033" s="20" t="s">
        <v>800</v>
      </c>
      <c r="F2033" s="19" t="s">
        <v>742</v>
      </c>
      <c r="G2033" s="18" t="s">
        <v>4148</v>
      </c>
      <c r="H2033" s="18" t="s">
        <v>25</v>
      </c>
      <c r="I2033" s="18" t="s">
        <v>25</v>
      </c>
      <c r="J2033" s="21">
        <v>1031</v>
      </c>
      <c r="K2033" s="21">
        <v>0</v>
      </c>
      <c r="L2033" s="21">
        <v>0</v>
      </c>
      <c r="M2033" s="21">
        <v>0</v>
      </c>
      <c r="N2033" s="22" t="str">
        <f t="shared" si="31"/>
        <v>-</v>
      </c>
      <c r="O2033" s="21">
        <v>0</v>
      </c>
      <c r="P2033" s="21">
        <v>0</v>
      </c>
      <c r="Q2033" s="21">
        <v>0</v>
      </c>
      <c r="R2033" s="21">
        <v>0</v>
      </c>
    </row>
    <row r="2034" spans="1:18" s="13" customFormat="1" ht="27.95" customHeight="1" x14ac:dyDescent="0.25">
      <c r="A2034" s="18" t="s">
        <v>1041</v>
      </c>
      <c r="B2034" s="18" t="s">
        <v>1054</v>
      </c>
      <c r="C2034" s="19" t="s">
        <v>1763</v>
      </c>
      <c r="D2034" s="20" t="s">
        <v>140</v>
      </c>
      <c r="E2034" s="20" t="s">
        <v>2146</v>
      </c>
      <c r="F2034" s="19" t="s">
        <v>506</v>
      </c>
      <c r="G2034" s="18" t="s">
        <v>2778</v>
      </c>
      <c r="H2034" s="18" t="s">
        <v>1598</v>
      </c>
      <c r="I2034" s="18" t="s">
        <v>3242</v>
      </c>
      <c r="J2034" s="21">
        <v>1839738</v>
      </c>
      <c r="K2034" s="21">
        <v>1702286</v>
      </c>
      <c r="L2034" s="21">
        <v>1702286</v>
      </c>
      <c r="M2034" s="21">
        <v>9918.77</v>
      </c>
      <c r="N2034" s="22">
        <f t="shared" si="31"/>
        <v>5.8267353429447225E-3</v>
      </c>
      <c r="O2034" s="21">
        <v>2208685</v>
      </c>
      <c r="P2034" s="21">
        <v>639384</v>
      </c>
      <c r="Q2034" s="21">
        <v>200000</v>
      </c>
      <c r="R2034" s="21">
        <v>0</v>
      </c>
    </row>
    <row r="2035" spans="1:18" s="13" customFormat="1" ht="27.95" customHeight="1" x14ac:dyDescent="0.25">
      <c r="A2035" s="18" t="s">
        <v>1041</v>
      </c>
      <c r="B2035" s="18" t="s">
        <v>1054</v>
      </c>
      <c r="C2035" s="19" t="s">
        <v>1763</v>
      </c>
      <c r="D2035" s="20" t="s">
        <v>140</v>
      </c>
      <c r="E2035" s="20" t="s">
        <v>798</v>
      </c>
      <c r="F2035" s="19" t="s">
        <v>458</v>
      </c>
      <c r="G2035" s="18" t="s">
        <v>459</v>
      </c>
      <c r="H2035" s="18" t="s">
        <v>142</v>
      </c>
      <c r="I2035" s="18" t="s">
        <v>556</v>
      </c>
      <c r="J2035" s="21">
        <v>110317</v>
      </c>
      <c r="K2035" s="21">
        <v>111933</v>
      </c>
      <c r="L2035" s="21">
        <v>111933</v>
      </c>
      <c r="M2035" s="21">
        <v>0</v>
      </c>
      <c r="N2035" s="22">
        <f t="shared" si="31"/>
        <v>0</v>
      </c>
      <c r="O2035" s="21">
        <v>127510</v>
      </c>
      <c r="P2035" s="21">
        <v>127510</v>
      </c>
      <c r="Q2035" s="21">
        <v>17466</v>
      </c>
      <c r="R2035" s="21">
        <v>416101</v>
      </c>
    </row>
    <row r="2036" spans="1:18" s="13" customFormat="1" ht="27.95" customHeight="1" x14ac:dyDescent="0.25">
      <c r="A2036" s="18" t="s">
        <v>1041</v>
      </c>
      <c r="B2036" s="18" t="s">
        <v>1054</v>
      </c>
      <c r="C2036" s="19" t="s">
        <v>1763</v>
      </c>
      <c r="D2036" s="20" t="s">
        <v>140</v>
      </c>
      <c r="E2036" s="20" t="s">
        <v>800</v>
      </c>
      <c r="F2036" s="19" t="s">
        <v>460</v>
      </c>
      <c r="G2036" s="18" t="s">
        <v>4149</v>
      </c>
      <c r="H2036" s="18" t="s">
        <v>7</v>
      </c>
      <c r="I2036" s="18" t="s">
        <v>8</v>
      </c>
      <c r="J2036" s="21">
        <v>1031</v>
      </c>
      <c r="K2036" s="21">
        <v>0</v>
      </c>
      <c r="L2036" s="21">
        <v>0</v>
      </c>
      <c r="M2036" s="21">
        <v>0</v>
      </c>
      <c r="N2036" s="22" t="str">
        <f t="shared" si="31"/>
        <v>-</v>
      </c>
      <c r="O2036" s="21">
        <v>0</v>
      </c>
      <c r="P2036" s="21">
        <v>0</v>
      </c>
      <c r="Q2036" s="21">
        <v>0</v>
      </c>
      <c r="R2036" s="21">
        <v>0</v>
      </c>
    </row>
    <row r="2037" spans="1:18" s="13" customFormat="1" ht="27.95" customHeight="1" x14ac:dyDescent="0.25">
      <c r="A2037" s="18" t="s">
        <v>1041</v>
      </c>
      <c r="B2037" s="18" t="s">
        <v>1054</v>
      </c>
      <c r="C2037" s="19" t="s">
        <v>1763</v>
      </c>
      <c r="D2037" s="20" t="s">
        <v>140</v>
      </c>
      <c r="E2037" s="20" t="s">
        <v>798</v>
      </c>
      <c r="F2037" s="19" t="s">
        <v>461</v>
      </c>
      <c r="G2037" s="18" t="s">
        <v>4150</v>
      </c>
      <c r="H2037" s="18" t="s">
        <v>7</v>
      </c>
      <c r="I2037" s="18" t="s">
        <v>8</v>
      </c>
      <c r="J2037" s="21">
        <v>1031</v>
      </c>
      <c r="K2037" s="21">
        <v>0</v>
      </c>
      <c r="L2037" s="21">
        <v>0</v>
      </c>
      <c r="M2037" s="21">
        <v>0</v>
      </c>
      <c r="N2037" s="22" t="str">
        <f t="shared" si="31"/>
        <v>-</v>
      </c>
      <c r="O2037" s="21">
        <v>0</v>
      </c>
      <c r="P2037" s="21">
        <v>0</v>
      </c>
      <c r="Q2037" s="21">
        <v>0</v>
      </c>
      <c r="R2037" s="21">
        <v>0</v>
      </c>
    </row>
    <row r="2038" spans="1:18" s="13" customFormat="1" ht="27.95" customHeight="1" x14ac:dyDescent="0.25">
      <c r="A2038" s="18" t="s">
        <v>1041</v>
      </c>
      <c r="B2038" s="18" t="s">
        <v>1054</v>
      </c>
      <c r="C2038" s="19" t="s">
        <v>1763</v>
      </c>
      <c r="D2038" s="20" t="s">
        <v>140</v>
      </c>
      <c r="E2038" s="20" t="s">
        <v>798</v>
      </c>
      <c r="F2038" s="19" t="s">
        <v>462</v>
      </c>
      <c r="G2038" s="18" t="s">
        <v>463</v>
      </c>
      <c r="H2038" s="18" t="s">
        <v>1598</v>
      </c>
      <c r="I2038" s="18" t="s">
        <v>3242</v>
      </c>
      <c r="J2038" s="21">
        <v>5467051</v>
      </c>
      <c r="K2038" s="21">
        <v>14409404</v>
      </c>
      <c r="L2038" s="21">
        <v>14409404</v>
      </c>
      <c r="M2038" s="21">
        <v>0</v>
      </c>
      <c r="N2038" s="22">
        <f t="shared" si="31"/>
        <v>0</v>
      </c>
      <c r="O2038" s="21">
        <v>14230321</v>
      </c>
      <c r="P2038" s="21">
        <v>3594347</v>
      </c>
      <c r="Q2038" s="21">
        <v>2299321</v>
      </c>
      <c r="R2038" s="21">
        <v>312789</v>
      </c>
    </row>
    <row r="2039" spans="1:18" s="13" customFormat="1" ht="27.95" customHeight="1" x14ac:dyDescent="0.25">
      <c r="A2039" s="18" t="s">
        <v>1041</v>
      </c>
      <c r="B2039" s="18" t="s">
        <v>1054</v>
      </c>
      <c r="C2039" s="19" t="s">
        <v>1763</v>
      </c>
      <c r="D2039" s="20" t="s">
        <v>140</v>
      </c>
      <c r="E2039" s="20" t="s">
        <v>2146</v>
      </c>
      <c r="F2039" s="19" t="s">
        <v>464</v>
      </c>
      <c r="G2039" s="18" t="s">
        <v>2759</v>
      </c>
      <c r="H2039" s="18" t="s">
        <v>25</v>
      </c>
      <c r="I2039" s="18" t="s">
        <v>557</v>
      </c>
      <c r="J2039" s="21">
        <v>2409394</v>
      </c>
      <c r="K2039" s="21">
        <v>1117124</v>
      </c>
      <c r="L2039" s="21">
        <v>1117124</v>
      </c>
      <c r="M2039" s="21">
        <v>0</v>
      </c>
      <c r="N2039" s="22">
        <f t="shared" si="31"/>
        <v>0</v>
      </c>
      <c r="O2039" s="21">
        <v>1405473</v>
      </c>
      <c r="P2039" s="21">
        <v>1228266</v>
      </c>
      <c r="Q2039" s="21">
        <v>809645</v>
      </c>
      <c r="R2039" s="21">
        <v>300000</v>
      </c>
    </row>
    <row r="2040" spans="1:18" s="13" customFormat="1" ht="27.95" customHeight="1" x14ac:dyDescent="0.25">
      <c r="A2040" s="18" t="s">
        <v>1041</v>
      </c>
      <c r="B2040" s="18" t="s">
        <v>1054</v>
      </c>
      <c r="C2040" s="19" t="s">
        <v>1763</v>
      </c>
      <c r="D2040" s="20" t="s">
        <v>140</v>
      </c>
      <c r="E2040" s="20" t="s">
        <v>798</v>
      </c>
      <c r="F2040" s="19" t="s">
        <v>465</v>
      </c>
      <c r="G2040" s="18" t="s">
        <v>466</v>
      </c>
      <c r="H2040" s="18" t="s">
        <v>142</v>
      </c>
      <c r="I2040" s="18" t="s">
        <v>556</v>
      </c>
      <c r="J2040" s="21">
        <v>867068</v>
      </c>
      <c r="K2040" s="21">
        <v>1224974</v>
      </c>
      <c r="L2040" s="21">
        <v>1224974</v>
      </c>
      <c r="M2040" s="21">
        <v>0</v>
      </c>
      <c r="N2040" s="22">
        <f t="shared" si="31"/>
        <v>0</v>
      </c>
      <c r="O2040" s="21">
        <v>446487</v>
      </c>
      <c r="P2040" s="21">
        <v>220040</v>
      </c>
      <c r="Q2040" s="21">
        <v>185074</v>
      </c>
      <c r="R2040" s="21">
        <v>1814707</v>
      </c>
    </row>
    <row r="2041" spans="1:18" s="13" customFormat="1" ht="27.95" customHeight="1" x14ac:dyDescent="0.25">
      <c r="A2041" s="18" t="s">
        <v>1041</v>
      </c>
      <c r="B2041" s="18" t="s">
        <v>1054</v>
      </c>
      <c r="C2041" s="19" t="s">
        <v>1763</v>
      </c>
      <c r="D2041" s="20" t="s">
        <v>80</v>
      </c>
      <c r="E2041" s="20" t="s">
        <v>801</v>
      </c>
      <c r="F2041" s="19" t="s">
        <v>467</v>
      </c>
      <c r="G2041" s="18" t="s">
        <v>4151</v>
      </c>
      <c r="H2041" s="18" t="s">
        <v>25</v>
      </c>
      <c r="I2041" s="18" t="s">
        <v>557</v>
      </c>
      <c r="J2041" s="21">
        <v>1031</v>
      </c>
      <c r="K2041" s="21">
        <v>0</v>
      </c>
      <c r="L2041" s="21">
        <v>0</v>
      </c>
      <c r="M2041" s="21">
        <v>0</v>
      </c>
      <c r="N2041" s="22" t="str">
        <f t="shared" si="31"/>
        <v>-</v>
      </c>
      <c r="O2041" s="21">
        <v>0</v>
      </c>
      <c r="P2041" s="21">
        <v>0</v>
      </c>
      <c r="Q2041" s="21">
        <v>0</v>
      </c>
      <c r="R2041" s="21">
        <v>0</v>
      </c>
    </row>
    <row r="2042" spans="1:18" s="13" customFormat="1" ht="27.95" customHeight="1" x14ac:dyDescent="0.25">
      <c r="A2042" s="18" t="s">
        <v>1041</v>
      </c>
      <c r="B2042" s="18" t="s">
        <v>1054</v>
      </c>
      <c r="C2042" s="19" t="s">
        <v>1763</v>
      </c>
      <c r="D2042" s="20" t="s">
        <v>80</v>
      </c>
      <c r="E2042" s="20" t="s">
        <v>801</v>
      </c>
      <c r="F2042" s="19" t="s">
        <v>668</v>
      </c>
      <c r="G2042" s="18" t="s">
        <v>669</v>
      </c>
      <c r="H2042" s="18" t="s">
        <v>25</v>
      </c>
      <c r="I2042" s="18" t="s">
        <v>25</v>
      </c>
      <c r="J2042" s="21">
        <v>3085783</v>
      </c>
      <c r="K2042" s="21">
        <v>2993000</v>
      </c>
      <c r="L2042" s="21">
        <v>2993000</v>
      </c>
      <c r="M2042" s="21">
        <v>0</v>
      </c>
      <c r="N2042" s="22">
        <f t="shared" si="31"/>
        <v>0</v>
      </c>
      <c r="O2042" s="21">
        <v>4809177</v>
      </c>
      <c r="P2042" s="21">
        <v>0</v>
      </c>
      <c r="Q2042" s="21">
        <v>0</v>
      </c>
      <c r="R2042" s="21">
        <v>0</v>
      </c>
    </row>
    <row r="2043" spans="1:18" s="13" customFormat="1" ht="27.95" customHeight="1" x14ac:dyDescent="0.25">
      <c r="A2043" s="18" t="s">
        <v>1041</v>
      </c>
      <c r="B2043" s="18" t="s">
        <v>1054</v>
      </c>
      <c r="C2043" s="19" t="s">
        <v>1763</v>
      </c>
      <c r="D2043" s="20" t="s">
        <v>385</v>
      </c>
      <c r="E2043" s="20" t="s">
        <v>400</v>
      </c>
      <c r="F2043" s="19" t="s">
        <v>468</v>
      </c>
      <c r="G2043" s="18" t="s">
        <v>2760</v>
      </c>
      <c r="H2043" s="18" t="s">
        <v>68</v>
      </c>
      <c r="I2043" s="18" t="s">
        <v>558</v>
      </c>
      <c r="J2043" s="21">
        <v>3247632</v>
      </c>
      <c r="K2043" s="21">
        <v>2474585</v>
      </c>
      <c r="L2043" s="21">
        <v>2474585</v>
      </c>
      <c r="M2043" s="21">
        <v>0</v>
      </c>
      <c r="N2043" s="22">
        <f t="shared" si="31"/>
        <v>0</v>
      </c>
      <c r="O2043" s="21">
        <v>3064511</v>
      </c>
      <c r="P2043" s="21">
        <v>3162960</v>
      </c>
      <c r="Q2043" s="21">
        <v>2248079</v>
      </c>
      <c r="R2043" s="21">
        <v>1500000</v>
      </c>
    </row>
    <row r="2044" spans="1:18" s="13" customFormat="1" ht="27.95" customHeight="1" x14ac:dyDescent="0.25">
      <c r="A2044" s="18" t="s">
        <v>1041</v>
      </c>
      <c r="B2044" s="18" t="s">
        <v>1054</v>
      </c>
      <c r="C2044" s="19" t="s">
        <v>1763</v>
      </c>
      <c r="D2044" s="20" t="s">
        <v>140</v>
      </c>
      <c r="E2044" s="20" t="s">
        <v>2146</v>
      </c>
      <c r="F2044" s="19" t="s">
        <v>1433</v>
      </c>
      <c r="G2044" s="18" t="s">
        <v>2761</v>
      </c>
      <c r="H2044" s="18" t="s">
        <v>25</v>
      </c>
      <c r="I2044" s="18" t="s">
        <v>1757</v>
      </c>
      <c r="J2044" s="21">
        <v>1087963</v>
      </c>
      <c r="K2044" s="21">
        <v>855250</v>
      </c>
      <c r="L2044" s="21">
        <v>855250</v>
      </c>
      <c r="M2044" s="21">
        <v>0</v>
      </c>
      <c r="N2044" s="22">
        <f t="shared" si="31"/>
        <v>0</v>
      </c>
      <c r="O2044" s="21">
        <v>1468000</v>
      </c>
      <c r="P2044" s="21">
        <v>1560000</v>
      </c>
      <c r="Q2044" s="21">
        <v>1660000</v>
      </c>
      <c r="R2044" s="21">
        <v>2260968</v>
      </c>
    </row>
    <row r="2045" spans="1:18" s="13" customFormat="1" ht="27.95" customHeight="1" x14ac:dyDescent="0.25">
      <c r="A2045" s="18" t="s">
        <v>1041</v>
      </c>
      <c r="B2045" s="18" t="s">
        <v>1054</v>
      </c>
      <c r="C2045" s="19" t="s">
        <v>1763</v>
      </c>
      <c r="D2045" s="20" t="s">
        <v>447</v>
      </c>
      <c r="E2045" s="20" t="s">
        <v>1947</v>
      </c>
      <c r="F2045" s="19" t="s">
        <v>1951</v>
      </c>
      <c r="G2045" s="18" t="s">
        <v>2837</v>
      </c>
      <c r="H2045" s="18" t="s">
        <v>25</v>
      </c>
      <c r="I2045" s="18" t="s">
        <v>25</v>
      </c>
      <c r="J2045" s="21">
        <v>1827531</v>
      </c>
      <c r="K2045" s="21">
        <v>1772581</v>
      </c>
      <c r="L2045" s="21">
        <v>1772581</v>
      </c>
      <c r="M2045" s="21">
        <v>0</v>
      </c>
      <c r="N2045" s="22">
        <f t="shared" si="31"/>
        <v>0</v>
      </c>
      <c r="O2045" s="21">
        <v>2161846</v>
      </c>
      <c r="P2045" s="21">
        <v>1555816</v>
      </c>
      <c r="Q2045" s="21">
        <v>979603</v>
      </c>
      <c r="R2045" s="21">
        <v>0</v>
      </c>
    </row>
    <row r="2046" spans="1:18" s="13" customFormat="1" ht="27.95" customHeight="1" x14ac:dyDescent="0.25">
      <c r="A2046" s="18" t="s">
        <v>1041</v>
      </c>
      <c r="B2046" s="18" t="s">
        <v>1054</v>
      </c>
      <c r="C2046" s="19" t="s">
        <v>1763</v>
      </c>
      <c r="D2046" s="20" t="s">
        <v>80</v>
      </c>
      <c r="E2046" s="20" t="s">
        <v>799</v>
      </c>
      <c r="F2046" s="19" t="s">
        <v>2420</v>
      </c>
      <c r="G2046" s="18" t="s">
        <v>2838</v>
      </c>
      <c r="H2046" s="18" t="s">
        <v>25</v>
      </c>
      <c r="I2046" s="18" t="s">
        <v>557</v>
      </c>
      <c r="J2046" s="21">
        <v>13683250</v>
      </c>
      <c r="K2046" s="21">
        <v>13271823</v>
      </c>
      <c r="L2046" s="21">
        <v>13271823</v>
      </c>
      <c r="M2046" s="21">
        <v>12860059.835999999</v>
      </c>
      <c r="N2046" s="22">
        <f t="shared" si="31"/>
        <v>0.9689746341553831</v>
      </c>
      <c r="O2046" s="21">
        <v>13271823</v>
      </c>
      <c r="P2046" s="21">
        <v>13271823</v>
      </c>
      <c r="Q2046" s="21">
        <v>13271823</v>
      </c>
      <c r="R2046" s="21">
        <v>13271823</v>
      </c>
    </row>
    <row r="2047" spans="1:18" s="13" customFormat="1" ht="27.95" customHeight="1" x14ac:dyDescent="0.25">
      <c r="A2047" s="18" t="s">
        <v>1041</v>
      </c>
      <c r="B2047" s="18" t="s">
        <v>1054</v>
      </c>
      <c r="C2047" s="19" t="s">
        <v>1763</v>
      </c>
      <c r="D2047" s="20" t="s">
        <v>447</v>
      </c>
      <c r="E2047" s="20" t="s">
        <v>801</v>
      </c>
      <c r="F2047" s="19" t="s">
        <v>4152</v>
      </c>
      <c r="G2047" s="18" t="s">
        <v>2421</v>
      </c>
      <c r="H2047" s="18" t="s">
        <v>25</v>
      </c>
      <c r="I2047" s="18" t="s">
        <v>2422</v>
      </c>
      <c r="J2047" s="21">
        <v>10310</v>
      </c>
      <c r="K2047" s="21">
        <v>0</v>
      </c>
      <c r="L2047" s="21">
        <v>0</v>
      </c>
      <c r="M2047" s="21">
        <v>0</v>
      </c>
      <c r="N2047" s="22" t="str">
        <f t="shared" si="31"/>
        <v>-</v>
      </c>
      <c r="O2047" s="21">
        <v>0</v>
      </c>
      <c r="P2047" s="21">
        <v>0</v>
      </c>
      <c r="Q2047" s="21">
        <v>0</v>
      </c>
      <c r="R2047" s="21">
        <v>0</v>
      </c>
    </row>
    <row r="2048" spans="1:18" s="13" customFormat="1" ht="27.95" customHeight="1" x14ac:dyDescent="0.25">
      <c r="A2048" s="18" t="s">
        <v>1041</v>
      </c>
      <c r="B2048" s="18" t="s">
        <v>1054</v>
      </c>
      <c r="C2048" s="19" t="s">
        <v>1763</v>
      </c>
      <c r="D2048" s="20" t="s">
        <v>139</v>
      </c>
      <c r="E2048" s="20" t="s">
        <v>798</v>
      </c>
      <c r="F2048" s="19" t="s">
        <v>4153</v>
      </c>
      <c r="G2048" s="18" t="s">
        <v>4154</v>
      </c>
      <c r="H2048" s="18" t="s">
        <v>25</v>
      </c>
      <c r="I2048" s="18" t="s">
        <v>25</v>
      </c>
      <c r="J2048" s="21">
        <v>0</v>
      </c>
      <c r="K2048" s="21">
        <v>139400</v>
      </c>
      <c r="L2048" s="21">
        <v>139400</v>
      </c>
      <c r="M2048" s="21">
        <v>0</v>
      </c>
      <c r="N2048" s="22">
        <f t="shared" si="31"/>
        <v>0</v>
      </c>
      <c r="O2048" s="21">
        <v>0</v>
      </c>
      <c r="P2048" s="21">
        <v>0</v>
      </c>
      <c r="Q2048" s="21">
        <v>0</v>
      </c>
      <c r="R2048" s="21">
        <v>0</v>
      </c>
    </row>
    <row r="2049" spans="1:18" s="13" customFormat="1" ht="27.95" customHeight="1" x14ac:dyDescent="0.25">
      <c r="A2049" s="18" t="s">
        <v>1041</v>
      </c>
      <c r="B2049" s="18" t="s">
        <v>1054</v>
      </c>
      <c r="C2049" s="19" t="s">
        <v>1763</v>
      </c>
      <c r="D2049" s="20" t="s">
        <v>139</v>
      </c>
      <c r="E2049" s="20" t="s">
        <v>2146</v>
      </c>
      <c r="F2049" s="19" t="s">
        <v>2762</v>
      </c>
      <c r="G2049" s="18" t="s">
        <v>2839</v>
      </c>
      <c r="H2049" s="18" t="s">
        <v>25</v>
      </c>
      <c r="I2049" s="18" t="s">
        <v>26</v>
      </c>
      <c r="J2049" s="21">
        <v>294642</v>
      </c>
      <c r="K2049" s="21">
        <v>285783</v>
      </c>
      <c r="L2049" s="21">
        <v>285783</v>
      </c>
      <c r="M2049" s="21">
        <v>22737.876</v>
      </c>
      <c r="N2049" s="22">
        <f t="shared" si="31"/>
        <v>7.9563430994845738E-2</v>
      </c>
      <c r="O2049" s="21">
        <v>188305</v>
      </c>
      <c r="P2049" s="21">
        <v>0</v>
      </c>
      <c r="Q2049" s="21">
        <v>0</v>
      </c>
      <c r="R2049" s="21">
        <v>0</v>
      </c>
    </row>
    <row r="2050" spans="1:18" s="13" customFormat="1" ht="27.95" customHeight="1" x14ac:dyDescent="0.25">
      <c r="A2050" s="18" t="s">
        <v>1041</v>
      </c>
      <c r="B2050" s="18" t="s">
        <v>1054</v>
      </c>
      <c r="C2050" s="19" t="s">
        <v>1763</v>
      </c>
      <c r="D2050" s="20" t="s">
        <v>444</v>
      </c>
      <c r="E2050" s="20" t="s">
        <v>2146</v>
      </c>
      <c r="F2050" s="19" t="s">
        <v>3310</v>
      </c>
      <c r="G2050" s="18" t="s">
        <v>3311</v>
      </c>
      <c r="H2050" s="18" t="s">
        <v>25</v>
      </c>
      <c r="I2050" s="18" t="s">
        <v>3312</v>
      </c>
      <c r="J2050" s="21">
        <v>0</v>
      </c>
      <c r="K2050" s="21">
        <v>830000</v>
      </c>
      <c r="L2050" s="21">
        <v>830000</v>
      </c>
      <c r="M2050" s="21">
        <v>0</v>
      </c>
      <c r="N2050" s="22">
        <f t="shared" si="31"/>
        <v>0</v>
      </c>
      <c r="O2050" s="21">
        <v>1810000</v>
      </c>
      <c r="P2050" s="21">
        <v>2330000</v>
      </c>
      <c r="Q2050" s="21">
        <v>1100000</v>
      </c>
      <c r="R2050" s="21">
        <v>250000</v>
      </c>
    </row>
    <row r="2051" spans="1:18" s="13" customFormat="1" ht="27.95" customHeight="1" x14ac:dyDescent="0.25">
      <c r="A2051" s="18" t="s">
        <v>1041</v>
      </c>
      <c r="B2051" s="18" t="s">
        <v>1054</v>
      </c>
      <c r="C2051" s="19" t="s">
        <v>1763</v>
      </c>
      <c r="D2051" s="20" t="s">
        <v>444</v>
      </c>
      <c r="E2051" s="20" t="s">
        <v>2146</v>
      </c>
      <c r="F2051" s="19" t="s">
        <v>3313</v>
      </c>
      <c r="G2051" s="18" t="s">
        <v>3314</v>
      </c>
      <c r="H2051" s="18" t="s">
        <v>25</v>
      </c>
      <c r="I2051" s="18" t="s">
        <v>1757</v>
      </c>
      <c r="J2051" s="21">
        <v>0</v>
      </c>
      <c r="K2051" s="21">
        <v>720000</v>
      </c>
      <c r="L2051" s="21">
        <v>720000</v>
      </c>
      <c r="M2051" s="21">
        <v>0</v>
      </c>
      <c r="N2051" s="22">
        <f t="shared" si="31"/>
        <v>0</v>
      </c>
      <c r="O2051" s="21">
        <v>1830000</v>
      </c>
      <c r="P2051" s="21">
        <v>2340000</v>
      </c>
      <c r="Q2051" s="21">
        <v>1460000</v>
      </c>
      <c r="R2051" s="21">
        <v>350000</v>
      </c>
    </row>
    <row r="2052" spans="1:18" s="13" customFormat="1" ht="27.95" customHeight="1" x14ac:dyDescent="0.25">
      <c r="A2052" s="18" t="s">
        <v>1041</v>
      </c>
      <c r="B2052" s="18" t="s">
        <v>1054</v>
      </c>
      <c r="C2052" s="19" t="s">
        <v>1763</v>
      </c>
      <c r="D2052" s="20" t="s">
        <v>444</v>
      </c>
      <c r="E2052" s="20" t="s">
        <v>2146</v>
      </c>
      <c r="F2052" s="19" t="s">
        <v>4155</v>
      </c>
      <c r="G2052" s="18" t="s">
        <v>4156</v>
      </c>
      <c r="H2052" s="18" t="s">
        <v>25</v>
      </c>
      <c r="I2052" s="18" t="s">
        <v>3312</v>
      </c>
      <c r="J2052" s="21">
        <v>1433090</v>
      </c>
      <c r="K2052" s="21">
        <v>0</v>
      </c>
      <c r="L2052" s="21">
        <v>0</v>
      </c>
      <c r="M2052" s="21">
        <v>0</v>
      </c>
      <c r="N2052" s="22" t="str">
        <f t="shared" si="31"/>
        <v>-</v>
      </c>
      <c r="O2052" s="21">
        <v>0</v>
      </c>
      <c r="P2052" s="21">
        <v>0</v>
      </c>
      <c r="Q2052" s="21">
        <v>0</v>
      </c>
      <c r="R2052" s="21">
        <v>0</v>
      </c>
    </row>
    <row r="2053" spans="1:18" s="13" customFormat="1" ht="27.95" customHeight="1" x14ac:dyDescent="0.25">
      <c r="A2053" s="18" t="s">
        <v>1041</v>
      </c>
      <c r="B2053" s="18" t="s">
        <v>1054</v>
      </c>
      <c r="C2053" s="19" t="s">
        <v>1763</v>
      </c>
      <c r="D2053" s="20" t="s">
        <v>444</v>
      </c>
      <c r="E2053" s="20" t="s">
        <v>2146</v>
      </c>
      <c r="F2053" s="19" t="s">
        <v>4157</v>
      </c>
      <c r="G2053" s="18" t="s">
        <v>4158</v>
      </c>
      <c r="H2053" s="18" t="s">
        <v>25</v>
      </c>
      <c r="I2053" s="18" t="s">
        <v>1757</v>
      </c>
      <c r="J2053" s="21">
        <v>1422780</v>
      </c>
      <c r="K2053" s="21">
        <v>0</v>
      </c>
      <c r="L2053" s="21">
        <v>0</v>
      </c>
      <c r="M2053" s="21">
        <v>0</v>
      </c>
      <c r="N2053" s="22" t="str">
        <f t="shared" ref="N2053:N2116" si="32">IF(K2053=0,"-",M2053/K2053)</f>
        <v>-</v>
      </c>
      <c r="O2053" s="21">
        <v>0</v>
      </c>
      <c r="P2053" s="21">
        <v>0</v>
      </c>
      <c r="Q2053" s="21">
        <v>0</v>
      </c>
      <c r="R2053" s="21">
        <v>0</v>
      </c>
    </row>
    <row r="2054" spans="1:18" s="13" customFormat="1" ht="27.95" customHeight="1" x14ac:dyDescent="0.25">
      <c r="A2054" s="18" t="s">
        <v>1041</v>
      </c>
      <c r="B2054" s="18" t="s">
        <v>1055</v>
      </c>
      <c r="C2054" s="19" t="s">
        <v>1763</v>
      </c>
      <c r="D2054" s="20" t="s">
        <v>143</v>
      </c>
      <c r="E2054" s="20" t="s">
        <v>2146</v>
      </c>
      <c r="F2054" s="19" t="s">
        <v>469</v>
      </c>
      <c r="G2054" s="18" t="s">
        <v>2763</v>
      </c>
      <c r="H2054" s="18" t="s">
        <v>72</v>
      </c>
      <c r="I2054" s="18" t="s">
        <v>470</v>
      </c>
      <c r="J2054" s="21">
        <v>521734</v>
      </c>
      <c r="K2054" s="21">
        <v>506047</v>
      </c>
      <c r="L2054" s="21">
        <v>506047</v>
      </c>
      <c r="M2054" s="21">
        <v>40235.646999999997</v>
      </c>
      <c r="N2054" s="22">
        <f t="shared" si="32"/>
        <v>7.9509703644127905E-2</v>
      </c>
      <c r="O2054" s="21">
        <v>417809</v>
      </c>
      <c r="P2054" s="21">
        <v>0</v>
      </c>
      <c r="Q2054" s="21">
        <v>0</v>
      </c>
      <c r="R2054" s="21">
        <v>0</v>
      </c>
    </row>
    <row r="2055" spans="1:18" s="13" customFormat="1" ht="27.95" customHeight="1" x14ac:dyDescent="0.25">
      <c r="A2055" s="18" t="s">
        <v>1041</v>
      </c>
      <c r="B2055" s="18" t="s">
        <v>1055</v>
      </c>
      <c r="C2055" s="19" t="s">
        <v>1763</v>
      </c>
      <c r="D2055" s="20" t="s">
        <v>143</v>
      </c>
      <c r="E2055" s="20" t="s">
        <v>798</v>
      </c>
      <c r="F2055" s="19" t="s">
        <v>471</v>
      </c>
      <c r="G2055" s="18" t="s">
        <v>472</v>
      </c>
      <c r="H2055" s="18" t="s">
        <v>72</v>
      </c>
      <c r="I2055" s="18" t="s">
        <v>473</v>
      </c>
      <c r="J2055" s="21">
        <v>5773600</v>
      </c>
      <c r="K2055" s="21">
        <v>5395000</v>
      </c>
      <c r="L2055" s="21">
        <v>5395000</v>
      </c>
      <c r="M2055" s="21">
        <v>0</v>
      </c>
      <c r="N2055" s="22">
        <f t="shared" si="32"/>
        <v>0</v>
      </c>
      <c r="O2055" s="21">
        <v>0</v>
      </c>
      <c r="P2055" s="21">
        <v>0</v>
      </c>
      <c r="Q2055" s="21">
        <v>0</v>
      </c>
      <c r="R2055" s="21">
        <v>0</v>
      </c>
    </row>
    <row r="2056" spans="1:18" s="13" customFormat="1" ht="27.95" customHeight="1" x14ac:dyDescent="0.25">
      <c r="A2056" s="18" t="s">
        <v>1041</v>
      </c>
      <c r="B2056" s="18" t="s">
        <v>1055</v>
      </c>
      <c r="C2056" s="19" t="s">
        <v>1763</v>
      </c>
      <c r="D2056" s="20" t="s">
        <v>143</v>
      </c>
      <c r="E2056" s="20" t="s">
        <v>800</v>
      </c>
      <c r="F2056" s="19" t="s">
        <v>474</v>
      </c>
      <c r="G2056" s="18" t="s">
        <v>2939</v>
      </c>
      <c r="H2056" s="18" t="s">
        <v>72</v>
      </c>
      <c r="I2056" s="18" t="s">
        <v>559</v>
      </c>
      <c r="J2056" s="21">
        <v>0</v>
      </c>
      <c r="K2056" s="21">
        <v>4300</v>
      </c>
      <c r="L2056" s="21">
        <v>4300</v>
      </c>
      <c r="M2056" s="21">
        <v>0</v>
      </c>
      <c r="N2056" s="22">
        <f t="shared" si="32"/>
        <v>0</v>
      </c>
      <c r="O2056" s="21">
        <v>0</v>
      </c>
      <c r="P2056" s="21">
        <v>0</v>
      </c>
      <c r="Q2056" s="21">
        <v>0</v>
      </c>
      <c r="R2056" s="21">
        <v>0</v>
      </c>
    </row>
    <row r="2057" spans="1:18" s="13" customFormat="1" ht="27.95" customHeight="1" x14ac:dyDescent="0.25">
      <c r="A2057" s="18" t="s">
        <v>1041</v>
      </c>
      <c r="B2057" s="18" t="s">
        <v>1055</v>
      </c>
      <c r="C2057" s="19" t="s">
        <v>1763</v>
      </c>
      <c r="D2057" s="20" t="s">
        <v>143</v>
      </c>
      <c r="E2057" s="20" t="s">
        <v>800</v>
      </c>
      <c r="F2057" s="19" t="s">
        <v>743</v>
      </c>
      <c r="G2057" s="18" t="s">
        <v>4159</v>
      </c>
      <c r="H2057" s="18" t="s">
        <v>28</v>
      </c>
      <c r="I2057" s="18" t="s">
        <v>29</v>
      </c>
      <c r="J2057" s="21">
        <v>4124</v>
      </c>
      <c r="K2057" s="21">
        <v>0</v>
      </c>
      <c r="L2057" s="21">
        <v>0</v>
      </c>
      <c r="M2057" s="21">
        <v>0</v>
      </c>
      <c r="N2057" s="22" t="str">
        <f t="shared" si="32"/>
        <v>-</v>
      </c>
      <c r="O2057" s="21">
        <v>0</v>
      </c>
      <c r="P2057" s="21">
        <v>0</v>
      </c>
      <c r="Q2057" s="21">
        <v>0</v>
      </c>
      <c r="R2057" s="21">
        <v>0</v>
      </c>
    </row>
    <row r="2058" spans="1:18" s="13" customFormat="1" ht="27.95" customHeight="1" x14ac:dyDescent="0.25">
      <c r="A2058" s="18" t="s">
        <v>1041</v>
      </c>
      <c r="B2058" s="18" t="s">
        <v>1055</v>
      </c>
      <c r="C2058" s="19" t="s">
        <v>1763</v>
      </c>
      <c r="D2058" s="20" t="s">
        <v>139</v>
      </c>
      <c r="E2058" s="20" t="s">
        <v>800</v>
      </c>
      <c r="F2058" s="19" t="s">
        <v>744</v>
      </c>
      <c r="G2058" s="18" t="s">
        <v>4160</v>
      </c>
      <c r="H2058" s="18" t="s">
        <v>28</v>
      </c>
      <c r="I2058" s="18" t="s">
        <v>109</v>
      </c>
      <c r="J2058" s="21">
        <v>1031</v>
      </c>
      <c r="K2058" s="21">
        <v>0</v>
      </c>
      <c r="L2058" s="21">
        <v>0</v>
      </c>
      <c r="M2058" s="21">
        <v>0</v>
      </c>
      <c r="N2058" s="22" t="str">
        <f t="shared" si="32"/>
        <v>-</v>
      </c>
      <c r="O2058" s="21">
        <v>0</v>
      </c>
      <c r="P2058" s="21">
        <v>0</v>
      </c>
      <c r="Q2058" s="21">
        <v>0</v>
      </c>
      <c r="R2058" s="21">
        <v>0</v>
      </c>
    </row>
    <row r="2059" spans="1:18" s="13" customFormat="1" ht="27.95" customHeight="1" x14ac:dyDescent="0.25">
      <c r="A2059" s="18" t="s">
        <v>1041</v>
      </c>
      <c r="B2059" s="18" t="s">
        <v>1055</v>
      </c>
      <c r="C2059" s="19" t="s">
        <v>1763</v>
      </c>
      <c r="D2059" s="20" t="s">
        <v>139</v>
      </c>
      <c r="E2059" s="20" t="s">
        <v>2146</v>
      </c>
      <c r="F2059" s="19" t="s">
        <v>1952</v>
      </c>
      <c r="G2059" s="18" t="s">
        <v>2840</v>
      </c>
      <c r="H2059" s="18" t="s">
        <v>28</v>
      </c>
      <c r="I2059" s="18" t="s">
        <v>29</v>
      </c>
      <c r="J2059" s="21">
        <v>1260671</v>
      </c>
      <c r="K2059" s="21">
        <v>1222766</v>
      </c>
      <c r="L2059" s="21">
        <v>1222766</v>
      </c>
      <c r="M2059" s="21">
        <v>22737.876</v>
      </c>
      <c r="N2059" s="22">
        <f t="shared" si="32"/>
        <v>1.8595443445434366E-2</v>
      </c>
      <c r="O2059" s="21">
        <v>1791251</v>
      </c>
      <c r="P2059" s="21">
        <v>1315465</v>
      </c>
      <c r="Q2059" s="21">
        <v>400000</v>
      </c>
      <c r="R2059" s="21">
        <v>0</v>
      </c>
    </row>
    <row r="2060" spans="1:18" s="13" customFormat="1" ht="27.95" customHeight="1" x14ac:dyDescent="0.25">
      <c r="A2060" s="18" t="s">
        <v>1041</v>
      </c>
      <c r="B2060" s="18" t="s">
        <v>1055</v>
      </c>
      <c r="C2060" s="19" t="s">
        <v>1763</v>
      </c>
      <c r="D2060" s="20" t="s">
        <v>143</v>
      </c>
      <c r="E2060" s="20" t="s">
        <v>800</v>
      </c>
      <c r="F2060" s="19" t="s">
        <v>2764</v>
      </c>
      <c r="G2060" s="18" t="s">
        <v>2765</v>
      </c>
      <c r="H2060" s="18" t="s">
        <v>72</v>
      </c>
      <c r="I2060" s="18" t="s">
        <v>470</v>
      </c>
      <c r="J2060" s="21">
        <v>547521</v>
      </c>
      <c r="K2060" s="21">
        <v>655447</v>
      </c>
      <c r="L2060" s="21">
        <v>655447</v>
      </c>
      <c r="M2060" s="21">
        <v>0</v>
      </c>
      <c r="N2060" s="22">
        <f t="shared" si="32"/>
        <v>0</v>
      </c>
      <c r="O2060" s="21">
        <v>0</v>
      </c>
      <c r="P2060" s="21">
        <v>0</v>
      </c>
      <c r="Q2060" s="21">
        <v>0</v>
      </c>
      <c r="R2060" s="21">
        <v>0</v>
      </c>
    </row>
    <row r="2061" spans="1:18" s="13" customFormat="1" ht="27.95" customHeight="1" x14ac:dyDescent="0.25">
      <c r="A2061" s="18" t="s">
        <v>1041</v>
      </c>
      <c r="B2061" s="18" t="s">
        <v>30</v>
      </c>
      <c r="C2061" s="19" t="s">
        <v>1763</v>
      </c>
      <c r="D2061" s="20" t="s">
        <v>385</v>
      </c>
      <c r="E2061" s="20" t="s">
        <v>400</v>
      </c>
      <c r="F2061" s="19" t="s">
        <v>560</v>
      </c>
      <c r="G2061" s="18" t="s">
        <v>2766</v>
      </c>
      <c r="H2061" s="18" t="s">
        <v>73</v>
      </c>
      <c r="I2061" s="18" t="s">
        <v>561</v>
      </c>
      <c r="J2061" s="21">
        <v>2384834</v>
      </c>
      <c r="K2061" s="21">
        <v>2313127</v>
      </c>
      <c r="L2061" s="21">
        <v>2313127</v>
      </c>
      <c r="M2061" s="21">
        <v>0</v>
      </c>
      <c r="N2061" s="22">
        <f t="shared" si="32"/>
        <v>0</v>
      </c>
      <c r="O2061" s="21">
        <v>774163</v>
      </c>
      <c r="P2061" s="21">
        <v>0</v>
      </c>
      <c r="Q2061" s="21">
        <v>0</v>
      </c>
      <c r="R2061" s="21">
        <v>0</v>
      </c>
    </row>
    <row r="2062" spans="1:18" s="13" customFormat="1" ht="27.95" customHeight="1" x14ac:dyDescent="0.25">
      <c r="A2062" s="18" t="s">
        <v>1041</v>
      </c>
      <c r="B2062" s="18" t="s">
        <v>30</v>
      </c>
      <c r="C2062" s="19" t="s">
        <v>1763</v>
      </c>
      <c r="D2062" s="20" t="s">
        <v>6</v>
      </c>
      <c r="E2062" s="20" t="s">
        <v>2065</v>
      </c>
      <c r="F2062" s="19" t="s">
        <v>2066</v>
      </c>
      <c r="G2062" s="18" t="s">
        <v>3315</v>
      </c>
      <c r="H2062" s="18" t="s">
        <v>31</v>
      </c>
      <c r="I2062" s="18" t="s">
        <v>31</v>
      </c>
      <c r="J2062" s="21">
        <v>473893</v>
      </c>
      <c r="K2062" s="21">
        <v>400000</v>
      </c>
      <c r="L2062" s="21">
        <v>400000</v>
      </c>
      <c r="M2062" s="21">
        <v>0</v>
      </c>
      <c r="N2062" s="22">
        <f t="shared" si="32"/>
        <v>0</v>
      </c>
      <c r="O2062" s="21">
        <v>0</v>
      </c>
      <c r="P2062" s="21">
        <v>0</v>
      </c>
      <c r="Q2062" s="21">
        <v>0</v>
      </c>
      <c r="R2062" s="21">
        <v>0</v>
      </c>
    </row>
    <row r="2063" spans="1:18" s="13" customFormat="1" ht="27.95" customHeight="1" x14ac:dyDescent="0.25">
      <c r="A2063" s="18" t="s">
        <v>1041</v>
      </c>
      <c r="B2063" s="18" t="s">
        <v>32</v>
      </c>
      <c r="C2063" s="19" t="s">
        <v>1763</v>
      </c>
      <c r="D2063" s="20" t="s">
        <v>143</v>
      </c>
      <c r="E2063" s="20" t="s">
        <v>2146</v>
      </c>
      <c r="F2063" s="19" t="s">
        <v>475</v>
      </c>
      <c r="G2063" s="18" t="s">
        <v>2767</v>
      </c>
      <c r="H2063" s="18" t="s">
        <v>33</v>
      </c>
      <c r="I2063" s="18" t="s">
        <v>562</v>
      </c>
      <c r="J2063" s="21">
        <v>1354951</v>
      </c>
      <c r="K2063" s="21">
        <v>1314211</v>
      </c>
      <c r="L2063" s="21">
        <v>1314211</v>
      </c>
      <c r="M2063" s="21">
        <v>0</v>
      </c>
      <c r="N2063" s="22">
        <f t="shared" si="32"/>
        <v>0</v>
      </c>
      <c r="O2063" s="21">
        <v>1477686</v>
      </c>
      <c r="P2063" s="21">
        <v>0</v>
      </c>
      <c r="Q2063" s="21">
        <v>0</v>
      </c>
      <c r="R2063" s="21">
        <v>0</v>
      </c>
    </row>
    <row r="2064" spans="1:18" s="13" customFormat="1" ht="27.95" customHeight="1" x14ac:dyDescent="0.25">
      <c r="A2064" s="18" t="s">
        <v>1041</v>
      </c>
      <c r="B2064" s="18" t="s">
        <v>32</v>
      </c>
      <c r="C2064" s="19" t="s">
        <v>1763</v>
      </c>
      <c r="D2064" s="20" t="s">
        <v>143</v>
      </c>
      <c r="E2064" s="20" t="s">
        <v>798</v>
      </c>
      <c r="F2064" s="19" t="s">
        <v>476</v>
      </c>
      <c r="G2064" s="18" t="s">
        <v>4161</v>
      </c>
      <c r="H2064" s="18" t="s">
        <v>33</v>
      </c>
      <c r="I2064" s="18" t="s">
        <v>562</v>
      </c>
      <c r="J2064" s="21">
        <v>4124</v>
      </c>
      <c r="K2064" s="21">
        <v>0</v>
      </c>
      <c r="L2064" s="21">
        <v>0</v>
      </c>
      <c r="M2064" s="21">
        <v>0</v>
      </c>
      <c r="N2064" s="22" t="str">
        <f t="shared" si="32"/>
        <v>-</v>
      </c>
      <c r="O2064" s="21">
        <v>0</v>
      </c>
      <c r="P2064" s="21">
        <v>0</v>
      </c>
      <c r="Q2064" s="21">
        <v>0</v>
      </c>
      <c r="R2064" s="21">
        <v>0</v>
      </c>
    </row>
    <row r="2065" spans="1:18" s="13" customFormat="1" ht="27.95" customHeight="1" x14ac:dyDescent="0.25">
      <c r="A2065" s="18" t="s">
        <v>1041</v>
      </c>
      <c r="B2065" s="18" t="s">
        <v>32</v>
      </c>
      <c r="C2065" s="19" t="s">
        <v>1763</v>
      </c>
      <c r="D2065" s="20" t="s">
        <v>143</v>
      </c>
      <c r="E2065" s="20" t="s">
        <v>798</v>
      </c>
      <c r="F2065" s="19" t="s">
        <v>1135</v>
      </c>
      <c r="G2065" s="18" t="s">
        <v>3180</v>
      </c>
      <c r="H2065" s="18" t="s">
        <v>33</v>
      </c>
      <c r="I2065" s="18" t="s">
        <v>562</v>
      </c>
      <c r="J2065" s="21">
        <v>25156401</v>
      </c>
      <c r="K2065" s="21">
        <v>16500000</v>
      </c>
      <c r="L2065" s="21">
        <v>16500000</v>
      </c>
      <c r="M2065" s="21">
        <v>0</v>
      </c>
      <c r="N2065" s="22">
        <f t="shared" si="32"/>
        <v>0</v>
      </c>
      <c r="O2065" s="21">
        <v>16600000</v>
      </c>
      <c r="P2065" s="21">
        <v>11737068</v>
      </c>
      <c r="Q2065" s="21">
        <v>0</v>
      </c>
      <c r="R2065" s="21">
        <v>0</v>
      </c>
    </row>
    <row r="2066" spans="1:18" s="13" customFormat="1" ht="27.95" customHeight="1" x14ac:dyDescent="0.25">
      <c r="A2066" s="18" t="s">
        <v>1041</v>
      </c>
      <c r="B2066" s="18" t="s">
        <v>32</v>
      </c>
      <c r="C2066" s="19" t="s">
        <v>1763</v>
      </c>
      <c r="D2066" s="20" t="s">
        <v>140</v>
      </c>
      <c r="E2066" s="20" t="s">
        <v>2146</v>
      </c>
      <c r="F2066" s="19" t="s">
        <v>745</v>
      </c>
      <c r="G2066" s="18" t="s">
        <v>2768</v>
      </c>
      <c r="H2066" s="18" t="s">
        <v>1452</v>
      </c>
      <c r="I2066" s="18" t="s">
        <v>8</v>
      </c>
      <c r="J2066" s="21">
        <v>1407091</v>
      </c>
      <c r="K2066" s="21">
        <v>584783</v>
      </c>
      <c r="L2066" s="21">
        <v>584783</v>
      </c>
      <c r="M2066" s="21">
        <v>0</v>
      </c>
      <c r="N2066" s="22">
        <f t="shared" si="32"/>
        <v>0</v>
      </c>
      <c r="O2066" s="21">
        <v>1949835</v>
      </c>
      <c r="P2066" s="21">
        <v>1986951</v>
      </c>
      <c r="Q2066" s="21">
        <v>1275008</v>
      </c>
      <c r="R2066" s="21">
        <v>1415000</v>
      </c>
    </row>
    <row r="2067" spans="1:18" s="13" customFormat="1" ht="27.95" customHeight="1" x14ac:dyDescent="0.25">
      <c r="A2067" s="18" t="s">
        <v>1041</v>
      </c>
      <c r="B2067" s="18" t="s">
        <v>32</v>
      </c>
      <c r="C2067" s="19" t="s">
        <v>1763</v>
      </c>
      <c r="D2067" s="20" t="s">
        <v>139</v>
      </c>
      <c r="E2067" s="20" t="s">
        <v>2146</v>
      </c>
      <c r="F2067" s="19" t="s">
        <v>2769</v>
      </c>
      <c r="G2067" s="18" t="s">
        <v>2841</v>
      </c>
      <c r="H2067" s="18" t="s">
        <v>33</v>
      </c>
      <c r="I2067" s="18" t="s">
        <v>34</v>
      </c>
      <c r="J2067" s="21">
        <v>294642</v>
      </c>
      <c r="K2067" s="21">
        <v>285783</v>
      </c>
      <c r="L2067" s="21">
        <v>285783</v>
      </c>
      <c r="M2067" s="21">
        <v>22737.877</v>
      </c>
      <c r="N2067" s="22">
        <f t="shared" si="32"/>
        <v>7.9563434494004187E-2</v>
      </c>
      <c r="O2067" s="21">
        <v>188305</v>
      </c>
      <c r="P2067" s="21">
        <v>0</v>
      </c>
      <c r="Q2067" s="21">
        <v>0</v>
      </c>
      <c r="R2067" s="21">
        <v>0</v>
      </c>
    </row>
    <row r="2068" spans="1:18" s="13" customFormat="1" ht="27.95" customHeight="1" x14ac:dyDescent="0.25">
      <c r="A2068" s="18" t="s">
        <v>1041</v>
      </c>
      <c r="B2068" s="18" t="s">
        <v>32</v>
      </c>
      <c r="C2068" s="19" t="s">
        <v>1763</v>
      </c>
      <c r="D2068" s="20" t="s">
        <v>143</v>
      </c>
      <c r="E2068" s="20" t="s">
        <v>800</v>
      </c>
      <c r="F2068" s="19" t="s">
        <v>1434</v>
      </c>
      <c r="G2068" s="18" t="s">
        <v>3347</v>
      </c>
      <c r="H2068" s="18" t="s">
        <v>1452</v>
      </c>
      <c r="I2068" s="18" t="s">
        <v>1758</v>
      </c>
      <c r="J2068" s="21">
        <v>2280241</v>
      </c>
      <c r="K2068" s="21">
        <v>3373123</v>
      </c>
      <c r="L2068" s="21">
        <v>3373123</v>
      </c>
      <c r="M2068" s="21">
        <v>266898.75799999997</v>
      </c>
      <c r="N2068" s="22">
        <f t="shared" si="32"/>
        <v>7.912511876975728E-2</v>
      </c>
      <c r="O2068" s="21">
        <v>0</v>
      </c>
      <c r="P2068" s="21">
        <v>0</v>
      </c>
      <c r="Q2068" s="21">
        <v>0</v>
      </c>
      <c r="R2068" s="21">
        <v>0</v>
      </c>
    </row>
    <row r="2069" spans="1:18" s="13" customFormat="1" ht="27.95" customHeight="1" x14ac:dyDescent="0.25">
      <c r="A2069" s="18" t="s">
        <v>1041</v>
      </c>
      <c r="B2069" s="18" t="s">
        <v>1019</v>
      </c>
      <c r="C2069" s="19" t="s">
        <v>1763</v>
      </c>
      <c r="D2069" s="20" t="s">
        <v>6</v>
      </c>
      <c r="E2069" s="20" t="s">
        <v>803</v>
      </c>
      <c r="F2069" s="19" t="s">
        <v>477</v>
      </c>
      <c r="G2069" s="18" t="s">
        <v>478</v>
      </c>
      <c r="H2069" s="18" t="s">
        <v>7</v>
      </c>
      <c r="I2069" s="18" t="s">
        <v>8</v>
      </c>
      <c r="J2069" s="21">
        <v>1598050</v>
      </c>
      <c r="K2069" s="21">
        <v>1550000</v>
      </c>
      <c r="L2069" s="21">
        <v>1550000</v>
      </c>
      <c r="M2069" s="21">
        <v>189792.41800000001</v>
      </c>
      <c r="N2069" s="22">
        <f t="shared" si="32"/>
        <v>0.12244672129032258</v>
      </c>
      <c r="O2069" s="21">
        <v>0</v>
      </c>
      <c r="P2069" s="21">
        <v>0</v>
      </c>
      <c r="Q2069" s="21">
        <v>0</v>
      </c>
      <c r="R2069" s="21">
        <v>0</v>
      </c>
    </row>
    <row r="2070" spans="1:18" s="13" customFormat="1" ht="27.95" customHeight="1" x14ac:dyDescent="0.25">
      <c r="A2070" s="18" t="s">
        <v>1041</v>
      </c>
      <c r="B2070" s="18" t="s">
        <v>1019</v>
      </c>
      <c r="C2070" s="19" t="s">
        <v>1763</v>
      </c>
      <c r="D2070" s="20" t="s">
        <v>6</v>
      </c>
      <c r="E2070" s="20" t="s">
        <v>800</v>
      </c>
      <c r="F2070" s="19" t="s">
        <v>479</v>
      </c>
      <c r="G2070" s="18" t="s">
        <v>480</v>
      </c>
      <c r="H2070" s="18" t="s">
        <v>7</v>
      </c>
      <c r="I2070" s="18" t="s">
        <v>8</v>
      </c>
      <c r="J2070" s="21">
        <v>824800</v>
      </c>
      <c r="K2070" s="21">
        <v>688995</v>
      </c>
      <c r="L2070" s="21">
        <v>688995</v>
      </c>
      <c r="M2070" s="21">
        <v>0</v>
      </c>
      <c r="N2070" s="22">
        <f t="shared" si="32"/>
        <v>0</v>
      </c>
      <c r="O2070" s="21">
        <v>0</v>
      </c>
      <c r="P2070" s="21">
        <v>0</v>
      </c>
      <c r="Q2070" s="21">
        <v>0</v>
      </c>
      <c r="R2070" s="21">
        <v>0</v>
      </c>
    </row>
    <row r="2071" spans="1:18" s="13" customFormat="1" ht="27.95" customHeight="1" x14ac:dyDescent="0.25">
      <c r="A2071" s="18" t="s">
        <v>1041</v>
      </c>
      <c r="B2071" s="18" t="s">
        <v>1019</v>
      </c>
      <c r="C2071" s="19" t="s">
        <v>1763</v>
      </c>
      <c r="D2071" s="20" t="s">
        <v>143</v>
      </c>
      <c r="E2071" s="20" t="s">
        <v>2146</v>
      </c>
      <c r="F2071" s="19" t="s">
        <v>481</v>
      </c>
      <c r="G2071" s="18" t="s">
        <v>2770</v>
      </c>
      <c r="H2071" s="18" t="s">
        <v>482</v>
      </c>
      <c r="I2071" s="18" t="s">
        <v>483</v>
      </c>
      <c r="J2071" s="21">
        <v>465100</v>
      </c>
      <c r="K2071" s="21">
        <v>451116</v>
      </c>
      <c r="L2071" s="21">
        <v>451116</v>
      </c>
      <c r="M2071" s="21">
        <v>0</v>
      </c>
      <c r="N2071" s="22">
        <f t="shared" si="32"/>
        <v>0</v>
      </c>
      <c r="O2071" s="21">
        <v>594507</v>
      </c>
      <c r="P2071" s="21">
        <v>0</v>
      </c>
      <c r="Q2071" s="21">
        <v>0</v>
      </c>
      <c r="R2071" s="21">
        <v>0</v>
      </c>
    </row>
    <row r="2072" spans="1:18" s="13" customFormat="1" ht="27.95" customHeight="1" x14ac:dyDescent="0.25">
      <c r="A2072" s="18" t="s">
        <v>1041</v>
      </c>
      <c r="B2072" s="18" t="s">
        <v>1019</v>
      </c>
      <c r="C2072" s="19" t="s">
        <v>1763</v>
      </c>
      <c r="D2072" s="20" t="s">
        <v>140</v>
      </c>
      <c r="E2072" s="20" t="s">
        <v>2146</v>
      </c>
      <c r="F2072" s="19" t="s">
        <v>485</v>
      </c>
      <c r="G2072" s="18" t="s">
        <v>2771</v>
      </c>
      <c r="H2072" s="18" t="s">
        <v>486</v>
      </c>
      <c r="I2072" s="18" t="s">
        <v>487</v>
      </c>
      <c r="J2072" s="21">
        <v>663473</v>
      </c>
      <c r="K2072" s="21">
        <v>643524</v>
      </c>
      <c r="L2072" s="21">
        <v>643524</v>
      </c>
      <c r="M2072" s="21">
        <v>45002.673000000003</v>
      </c>
      <c r="N2072" s="22">
        <f t="shared" si="32"/>
        <v>6.9931615604080039E-2</v>
      </c>
      <c r="O2072" s="21">
        <v>49377</v>
      </c>
      <c r="P2072" s="21">
        <v>0</v>
      </c>
      <c r="Q2072" s="21">
        <v>0</v>
      </c>
      <c r="R2072" s="21">
        <v>0</v>
      </c>
    </row>
    <row r="2073" spans="1:18" s="13" customFormat="1" ht="27.95" customHeight="1" x14ac:dyDescent="0.25">
      <c r="A2073" s="18" t="s">
        <v>1041</v>
      </c>
      <c r="B2073" s="18" t="s">
        <v>1019</v>
      </c>
      <c r="C2073" s="19" t="s">
        <v>1763</v>
      </c>
      <c r="D2073" s="20" t="s">
        <v>143</v>
      </c>
      <c r="E2073" s="20" t="s">
        <v>2146</v>
      </c>
      <c r="F2073" s="19" t="s">
        <v>490</v>
      </c>
      <c r="G2073" s="18" t="s">
        <v>2772</v>
      </c>
      <c r="H2073" s="18" t="s">
        <v>491</v>
      </c>
      <c r="I2073" s="18" t="s">
        <v>492</v>
      </c>
      <c r="J2073" s="21">
        <v>521734</v>
      </c>
      <c r="K2073" s="21">
        <v>506047</v>
      </c>
      <c r="L2073" s="21">
        <v>506047</v>
      </c>
      <c r="M2073" s="21">
        <v>40235.646999999997</v>
      </c>
      <c r="N2073" s="22">
        <f t="shared" si="32"/>
        <v>7.9509703644127905E-2</v>
      </c>
      <c r="O2073" s="21">
        <v>417889</v>
      </c>
      <c r="P2073" s="21">
        <v>0</v>
      </c>
      <c r="Q2073" s="21">
        <v>0</v>
      </c>
      <c r="R2073" s="21">
        <v>0</v>
      </c>
    </row>
    <row r="2074" spans="1:18" s="13" customFormat="1" ht="27.95" customHeight="1" x14ac:dyDescent="0.25">
      <c r="A2074" s="18" t="s">
        <v>1041</v>
      </c>
      <c r="B2074" s="18" t="s">
        <v>1019</v>
      </c>
      <c r="C2074" s="19" t="s">
        <v>1763</v>
      </c>
      <c r="D2074" s="20" t="s">
        <v>400</v>
      </c>
      <c r="E2074" s="20" t="s">
        <v>2146</v>
      </c>
      <c r="F2074" s="19" t="s">
        <v>493</v>
      </c>
      <c r="G2074" s="18" t="s">
        <v>2773</v>
      </c>
      <c r="H2074" s="18" t="s">
        <v>563</v>
      </c>
      <c r="I2074" s="18" t="s">
        <v>564</v>
      </c>
      <c r="J2074" s="21">
        <v>1599311</v>
      </c>
      <c r="K2074" s="21">
        <v>1551223</v>
      </c>
      <c r="L2074" s="21">
        <v>1551223</v>
      </c>
      <c r="M2074" s="21">
        <v>248157.15599999999</v>
      </c>
      <c r="N2074" s="22">
        <f t="shared" si="32"/>
        <v>0.15997516540175075</v>
      </c>
      <c r="O2074" s="21">
        <v>1053675</v>
      </c>
      <c r="P2074" s="21">
        <v>0</v>
      </c>
      <c r="Q2074" s="21">
        <v>0</v>
      </c>
      <c r="R2074" s="21">
        <v>0</v>
      </c>
    </row>
    <row r="2075" spans="1:18" s="13" customFormat="1" ht="27.95" customHeight="1" x14ac:dyDescent="0.25">
      <c r="A2075" s="18" t="s">
        <v>1041</v>
      </c>
      <c r="B2075" s="18" t="s">
        <v>1019</v>
      </c>
      <c r="C2075" s="19" t="s">
        <v>1763</v>
      </c>
      <c r="D2075" s="20" t="s">
        <v>400</v>
      </c>
      <c r="E2075" s="20" t="s">
        <v>2146</v>
      </c>
      <c r="F2075" s="19" t="s">
        <v>494</v>
      </c>
      <c r="G2075" s="18" t="s">
        <v>4162</v>
      </c>
      <c r="H2075" s="18" t="s">
        <v>565</v>
      </c>
      <c r="I2075" s="18" t="s">
        <v>565</v>
      </c>
      <c r="J2075" s="21">
        <v>1945174</v>
      </c>
      <c r="K2075" s="21">
        <v>0</v>
      </c>
      <c r="L2075" s="21">
        <v>0</v>
      </c>
      <c r="M2075" s="21">
        <v>0</v>
      </c>
      <c r="N2075" s="22" t="str">
        <f t="shared" si="32"/>
        <v>-</v>
      </c>
      <c r="O2075" s="21">
        <v>0</v>
      </c>
      <c r="P2075" s="21">
        <v>0</v>
      </c>
      <c r="Q2075" s="21">
        <v>0</v>
      </c>
      <c r="R2075" s="21">
        <v>0</v>
      </c>
    </row>
    <row r="2076" spans="1:18" s="13" customFormat="1" ht="27.95" customHeight="1" x14ac:dyDescent="0.25">
      <c r="A2076" s="18" t="s">
        <v>1041</v>
      </c>
      <c r="B2076" s="18" t="s">
        <v>1019</v>
      </c>
      <c r="C2076" s="19" t="s">
        <v>1763</v>
      </c>
      <c r="D2076" s="20" t="s">
        <v>400</v>
      </c>
      <c r="E2076" s="20" t="s">
        <v>2146</v>
      </c>
      <c r="F2076" s="19" t="s">
        <v>495</v>
      </c>
      <c r="G2076" s="18" t="s">
        <v>2774</v>
      </c>
      <c r="H2076" s="18" t="s">
        <v>566</v>
      </c>
      <c r="I2076" s="18" t="s">
        <v>567</v>
      </c>
      <c r="J2076" s="21">
        <v>1691435</v>
      </c>
      <c r="K2076" s="21">
        <v>1649778</v>
      </c>
      <c r="L2076" s="21">
        <v>1649778</v>
      </c>
      <c r="M2076" s="21">
        <v>129072.98699999999</v>
      </c>
      <c r="N2076" s="22">
        <f t="shared" si="32"/>
        <v>7.8236579103370271E-2</v>
      </c>
      <c r="O2076" s="21">
        <v>2170173</v>
      </c>
      <c r="P2076" s="21">
        <v>0</v>
      </c>
      <c r="Q2076" s="21">
        <v>0</v>
      </c>
      <c r="R2076" s="21">
        <v>0</v>
      </c>
    </row>
    <row r="2077" spans="1:18" s="13" customFormat="1" ht="27.95" customHeight="1" x14ac:dyDescent="0.25">
      <c r="A2077" s="18" t="s">
        <v>1041</v>
      </c>
      <c r="B2077" s="18" t="s">
        <v>1019</v>
      </c>
      <c r="C2077" s="19" t="s">
        <v>1763</v>
      </c>
      <c r="D2077" s="20" t="s">
        <v>143</v>
      </c>
      <c r="E2077" s="20" t="s">
        <v>2146</v>
      </c>
      <c r="F2077" s="19" t="s">
        <v>496</v>
      </c>
      <c r="G2077" s="18" t="s">
        <v>2775</v>
      </c>
      <c r="H2077" s="18" t="s">
        <v>568</v>
      </c>
      <c r="I2077" s="18" t="s">
        <v>569</v>
      </c>
      <c r="J2077" s="21">
        <v>2103418</v>
      </c>
      <c r="K2077" s="21">
        <v>1823976</v>
      </c>
      <c r="L2077" s="21">
        <v>1823976</v>
      </c>
      <c r="M2077" s="21">
        <v>9918.77</v>
      </c>
      <c r="N2077" s="22">
        <f t="shared" si="32"/>
        <v>5.4379937016715138E-3</v>
      </c>
      <c r="O2077" s="21">
        <v>1564228</v>
      </c>
      <c r="P2077" s="21">
        <v>1563337</v>
      </c>
      <c r="Q2077" s="21">
        <v>947724</v>
      </c>
      <c r="R2077" s="21">
        <v>250000</v>
      </c>
    </row>
    <row r="2078" spans="1:18" s="13" customFormat="1" ht="27.95" customHeight="1" x14ac:dyDescent="0.25">
      <c r="A2078" s="18" t="s">
        <v>1041</v>
      </c>
      <c r="B2078" s="18" t="s">
        <v>1019</v>
      </c>
      <c r="C2078" s="19" t="s">
        <v>1763</v>
      </c>
      <c r="D2078" s="20" t="s">
        <v>143</v>
      </c>
      <c r="E2078" s="20" t="s">
        <v>798</v>
      </c>
      <c r="F2078" s="19" t="s">
        <v>4163</v>
      </c>
      <c r="G2078" s="18" t="s">
        <v>4164</v>
      </c>
      <c r="H2078" s="18" t="s">
        <v>491</v>
      </c>
      <c r="I2078" s="18" t="s">
        <v>492</v>
      </c>
      <c r="J2078" s="21">
        <v>0</v>
      </c>
      <c r="K2078" s="21">
        <v>6560000</v>
      </c>
      <c r="L2078" s="21">
        <v>6560000</v>
      </c>
      <c r="M2078" s="21">
        <v>0</v>
      </c>
      <c r="N2078" s="22">
        <f t="shared" si="32"/>
        <v>0</v>
      </c>
      <c r="O2078" s="21">
        <v>0</v>
      </c>
      <c r="P2078" s="21">
        <v>0</v>
      </c>
      <c r="Q2078" s="21">
        <v>0</v>
      </c>
      <c r="R2078" s="21">
        <v>0</v>
      </c>
    </row>
    <row r="2079" spans="1:18" s="13" customFormat="1" ht="27.95" customHeight="1" x14ac:dyDescent="0.25">
      <c r="A2079" s="18" t="s">
        <v>1041</v>
      </c>
      <c r="B2079" s="18" t="s">
        <v>1019</v>
      </c>
      <c r="C2079" s="19" t="s">
        <v>1763</v>
      </c>
      <c r="D2079" s="20" t="s">
        <v>143</v>
      </c>
      <c r="E2079" s="20" t="s">
        <v>798</v>
      </c>
      <c r="F2079" s="19" t="s">
        <v>497</v>
      </c>
      <c r="G2079" s="18" t="s">
        <v>498</v>
      </c>
      <c r="H2079" s="18" t="s">
        <v>568</v>
      </c>
      <c r="I2079" s="18" t="s">
        <v>569</v>
      </c>
      <c r="J2079" s="21">
        <v>300268</v>
      </c>
      <c r="K2079" s="21">
        <v>299411</v>
      </c>
      <c r="L2079" s="21">
        <v>299411</v>
      </c>
      <c r="M2079" s="21">
        <v>0</v>
      </c>
      <c r="N2079" s="22">
        <f t="shared" si="32"/>
        <v>0</v>
      </c>
      <c r="O2079" s="21">
        <v>304467</v>
      </c>
      <c r="P2079" s="21">
        <v>1221186</v>
      </c>
      <c r="Q2079" s="21">
        <v>100679</v>
      </c>
      <c r="R2079" s="21">
        <v>100451</v>
      </c>
    </row>
    <row r="2080" spans="1:18" s="13" customFormat="1" ht="27.95" customHeight="1" x14ac:dyDescent="0.25">
      <c r="A2080" s="18" t="s">
        <v>1041</v>
      </c>
      <c r="B2080" s="18" t="s">
        <v>1019</v>
      </c>
      <c r="C2080" s="19" t="s">
        <v>1763</v>
      </c>
      <c r="D2080" s="20" t="s">
        <v>400</v>
      </c>
      <c r="E2080" s="20" t="s">
        <v>798</v>
      </c>
      <c r="F2080" s="19" t="s">
        <v>499</v>
      </c>
      <c r="G2080" s="18" t="s">
        <v>4165</v>
      </c>
      <c r="H2080" s="18" t="s">
        <v>565</v>
      </c>
      <c r="I2080" s="18" t="s">
        <v>565</v>
      </c>
      <c r="J2080" s="21">
        <v>412400</v>
      </c>
      <c r="K2080" s="21">
        <v>0</v>
      </c>
      <c r="L2080" s="21">
        <v>0</v>
      </c>
      <c r="M2080" s="21">
        <v>0</v>
      </c>
      <c r="N2080" s="22" t="str">
        <f t="shared" si="32"/>
        <v>-</v>
      </c>
      <c r="O2080" s="21">
        <v>0</v>
      </c>
      <c r="P2080" s="21">
        <v>0</v>
      </c>
      <c r="Q2080" s="21">
        <v>0</v>
      </c>
      <c r="R2080" s="21">
        <v>0</v>
      </c>
    </row>
    <row r="2081" spans="1:18" s="13" customFormat="1" ht="27.95" customHeight="1" x14ac:dyDescent="0.25">
      <c r="A2081" s="18" t="s">
        <v>1041</v>
      </c>
      <c r="B2081" s="18" t="s">
        <v>1019</v>
      </c>
      <c r="C2081" s="19" t="s">
        <v>1763</v>
      </c>
      <c r="D2081" s="20" t="s">
        <v>143</v>
      </c>
      <c r="E2081" s="20" t="s">
        <v>800</v>
      </c>
      <c r="F2081" s="19" t="s">
        <v>746</v>
      </c>
      <c r="G2081" s="18" t="s">
        <v>2940</v>
      </c>
      <c r="H2081" s="18" t="s">
        <v>568</v>
      </c>
      <c r="I2081" s="18" t="s">
        <v>569</v>
      </c>
      <c r="J2081" s="21">
        <v>0</v>
      </c>
      <c r="K2081" s="21">
        <v>4300</v>
      </c>
      <c r="L2081" s="21">
        <v>4300</v>
      </c>
      <c r="M2081" s="21">
        <v>0</v>
      </c>
      <c r="N2081" s="22">
        <f t="shared" si="32"/>
        <v>0</v>
      </c>
      <c r="O2081" s="21">
        <v>0</v>
      </c>
      <c r="P2081" s="21">
        <v>0</v>
      </c>
      <c r="Q2081" s="21">
        <v>0</v>
      </c>
      <c r="R2081" s="21">
        <v>0</v>
      </c>
    </row>
    <row r="2082" spans="1:18" s="13" customFormat="1" ht="27.95" customHeight="1" x14ac:dyDescent="0.25">
      <c r="A2082" s="18" t="s">
        <v>1041</v>
      </c>
      <c r="B2082" s="18" t="s">
        <v>1019</v>
      </c>
      <c r="C2082" s="19" t="s">
        <v>1763</v>
      </c>
      <c r="D2082" s="20" t="s">
        <v>140</v>
      </c>
      <c r="E2082" s="20" t="s">
        <v>2146</v>
      </c>
      <c r="F2082" s="19" t="s">
        <v>500</v>
      </c>
      <c r="G2082" s="18" t="s">
        <v>2776</v>
      </c>
      <c r="H2082" s="18" t="s">
        <v>572</v>
      </c>
      <c r="I2082" s="18" t="s">
        <v>573</v>
      </c>
      <c r="J2082" s="21">
        <v>1294790</v>
      </c>
      <c r="K2082" s="21">
        <v>1255859</v>
      </c>
      <c r="L2082" s="21">
        <v>1255859</v>
      </c>
      <c r="M2082" s="21">
        <v>0</v>
      </c>
      <c r="N2082" s="22">
        <f t="shared" si="32"/>
        <v>0</v>
      </c>
      <c r="O2082" s="21">
        <v>1261851</v>
      </c>
      <c r="P2082" s="21">
        <v>1268563</v>
      </c>
      <c r="Q2082" s="21">
        <v>696694</v>
      </c>
      <c r="R2082" s="21">
        <v>0</v>
      </c>
    </row>
    <row r="2083" spans="1:18" s="13" customFormat="1" ht="27.95" customHeight="1" x14ac:dyDescent="0.25">
      <c r="A2083" s="18" t="s">
        <v>1041</v>
      </c>
      <c r="B2083" s="18" t="s">
        <v>1019</v>
      </c>
      <c r="C2083" s="19" t="s">
        <v>1763</v>
      </c>
      <c r="D2083" s="20" t="s">
        <v>140</v>
      </c>
      <c r="E2083" s="20" t="s">
        <v>800</v>
      </c>
      <c r="F2083" s="19" t="s">
        <v>747</v>
      </c>
      <c r="G2083" s="18" t="s">
        <v>4166</v>
      </c>
      <c r="H2083" s="18" t="s">
        <v>146</v>
      </c>
      <c r="I2083" s="18" t="s">
        <v>3128</v>
      </c>
      <c r="J2083" s="21">
        <v>16595830</v>
      </c>
      <c r="K2083" s="21">
        <v>0</v>
      </c>
      <c r="L2083" s="21">
        <v>0</v>
      </c>
      <c r="M2083" s="21">
        <v>0</v>
      </c>
      <c r="N2083" s="22" t="str">
        <f t="shared" si="32"/>
        <v>-</v>
      </c>
      <c r="O2083" s="21">
        <v>0</v>
      </c>
      <c r="P2083" s="21">
        <v>0</v>
      </c>
      <c r="Q2083" s="21">
        <v>0</v>
      </c>
      <c r="R2083" s="21">
        <v>0</v>
      </c>
    </row>
    <row r="2084" spans="1:18" s="13" customFormat="1" ht="27.95" customHeight="1" x14ac:dyDescent="0.25">
      <c r="A2084" s="18" t="s">
        <v>1041</v>
      </c>
      <c r="B2084" s="18" t="s">
        <v>1019</v>
      </c>
      <c r="C2084" s="19" t="s">
        <v>1763</v>
      </c>
      <c r="D2084" s="20" t="s">
        <v>140</v>
      </c>
      <c r="E2084" s="20" t="s">
        <v>800</v>
      </c>
      <c r="F2084" s="19" t="s">
        <v>748</v>
      </c>
      <c r="G2084" s="18" t="s">
        <v>4167</v>
      </c>
      <c r="H2084" s="18" t="s">
        <v>486</v>
      </c>
      <c r="I2084" s="18" t="s">
        <v>487</v>
      </c>
      <c r="J2084" s="21">
        <v>1031</v>
      </c>
      <c r="K2084" s="21">
        <v>0</v>
      </c>
      <c r="L2084" s="21">
        <v>0</v>
      </c>
      <c r="M2084" s="21">
        <v>0</v>
      </c>
      <c r="N2084" s="22" t="str">
        <f t="shared" si="32"/>
        <v>-</v>
      </c>
      <c r="O2084" s="21">
        <v>0</v>
      </c>
      <c r="P2084" s="21">
        <v>0</v>
      </c>
      <c r="Q2084" s="21">
        <v>0</v>
      </c>
      <c r="R2084" s="21">
        <v>0</v>
      </c>
    </row>
    <row r="2085" spans="1:18" s="13" customFormat="1" ht="27.95" customHeight="1" x14ac:dyDescent="0.25">
      <c r="A2085" s="18" t="s">
        <v>1041</v>
      </c>
      <c r="B2085" s="18" t="s">
        <v>1019</v>
      </c>
      <c r="C2085" s="19" t="s">
        <v>1763</v>
      </c>
      <c r="D2085" s="20" t="s">
        <v>140</v>
      </c>
      <c r="E2085" s="20" t="s">
        <v>800</v>
      </c>
      <c r="F2085" s="19" t="s">
        <v>749</v>
      </c>
      <c r="G2085" s="18" t="s">
        <v>4168</v>
      </c>
      <c r="H2085" s="18" t="s">
        <v>144</v>
      </c>
      <c r="I2085" s="18" t="s">
        <v>145</v>
      </c>
      <c r="J2085" s="21">
        <v>1031</v>
      </c>
      <c r="K2085" s="21">
        <v>0</v>
      </c>
      <c r="L2085" s="21">
        <v>0</v>
      </c>
      <c r="M2085" s="21">
        <v>0</v>
      </c>
      <c r="N2085" s="22" t="str">
        <f t="shared" si="32"/>
        <v>-</v>
      </c>
      <c r="O2085" s="21">
        <v>0</v>
      </c>
      <c r="P2085" s="21">
        <v>0</v>
      </c>
      <c r="Q2085" s="21">
        <v>0</v>
      </c>
      <c r="R2085" s="21">
        <v>0</v>
      </c>
    </row>
    <row r="2086" spans="1:18" s="13" customFormat="1" ht="27.95" customHeight="1" x14ac:dyDescent="0.25">
      <c r="A2086" s="18" t="s">
        <v>1041</v>
      </c>
      <c r="B2086" s="18" t="s">
        <v>1019</v>
      </c>
      <c r="C2086" s="19" t="s">
        <v>1763</v>
      </c>
      <c r="D2086" s="20" t="s">
        <v>143</v>
      </c>
      <c r="E2086" s="20" t="s">
        <v>800</v>
      </c>
      <c r="F2086" s="19" t="s">
        <v>501</v>
      </c>
      <c r="G2086" s="18" t="s">
        <v>4169</v>
      </c>
      <c r="H2086" s="18" t="s">
        <v>568</v>
      </c>
      <c r="I2086" s="18" t="s">
        <v>569</v>
      </c>
      <c r="J2086" s="21">
        <v>1638777</v>
      </c>
      <c r="K2086" s="21">
        <v>0</v>
      </c>
      <c r="L2086" s="21">
        <v>0</v>
      </c>
      <c r="M2086" s="21">
        <v>0</v>
      </c>
      <c r="N2086" s="22" t="str">
        <f t="shared" si="32"/>
        <v>-</v>
      </c>
      <c r="O2086" s="21">
        <v>0</v>
      </c>
      <c r="P2086" s="21">
        <v>0</v>
      </c>
      <c r="Q2086" s="21">
        <v>0</v>
      </c>
      <c r="R2086" s="21">
        <v>0</v>
      </c>
    </row>
    <row r="2087" spans="1:18" s="13" customFormat="1" ht="27.95" customHeight="1" x14ac:dyDescent="0.25">
      <c r="A2087" s="18" t="s">
        <v>1041</v>
      </c>
      <c r="B2087" s="18" t="s">
        <v>1019</v>
      </c>
      <c r="C2087" s="19" t="s">
        <v>1763</v>
      </c>
      <c r="D2087" s="20" t="s">
        <v>143</v>
      </c>
      <c r="E2087" s="20" t="s">
        <v>800</v>
      </c>
      <c r="F2087" s="19" t="s">
        <v>502</v>
      </c>
      <c r="G2087" s="18" t="s">
        <v>4170</v>
      </c>
      <c r="H2087" s="18" t="s">
        <v>484</v>
      </c>
      <c r="I2087" s="18" t="s">
        <v>3127</v>
      </c>
      <c r="J2087" s="21">
        <v>92790</v>
      </c>
      <c r="K2087" s="21">
        <v>0</v>
      </c>
      <c r="L2087" s="21">
        <v>0</v>
      </c>
      <c r="M2087" s="21">
        <v>0</v>
      </c>
      <c r="N2087" s="22" t="str">
        <f t="shared" si="32"/>
        <v>-</v>
      </c>
      <c r="O2087" s="21">
        <v>0</v>
      </c>
      <c r="P2087" s="21">
        <v>0</v>
      </c>
      <c r="Q2087" s="21">
        <v>0</v>
      </c>
      <c r="R2087" s="21">
        <v>0</v>
      </c>
    </row>
    <row r="2088" spans="1:18" s="13" customFormat="1" ht="27.95" customHeight="1" x14ac:dyDescent="0.25">
      <c r="A2088" s="18" t="s">
        <v>1041</v>
      </c>
      <c r="B2088" s="18" t="s">
        <v>1019</v>
      </c>
      <c r="C2088" s="19" t="s">
        <v>1763</v>
      </c>
      <c r="D2088" s="20" t="s">
        <v>143</v>
      </c>
      <c r="E2088" s="20" t="s">
        <v>800</v>
      </c>
      <c r="F2088" s="19" t="s">
        <v>750</v>
      </c>
      <c r="G2088" s="18" t="s">
        <v>4171</v>
      </c>
      <c r="H2088" s="18" t="s">
        <v>488</v>
      </c>
      <c r="I2088" s="18" t="s">
        <v>489</v>
      </c>
      <c r="J2088" s="21">
        <v>24806432</v>
      </c>
      <c r="K2088" s="21">
        <v>0</v>
      </c>
      <c r="L2088" s="21">
        <v>0</v>
      </c>
      <c r="M2088" s="21">
        <v>0</v>
      </c>
      <c r="N2088" s="22" t="str">
        <f t="shared" si="32"/>
        <v>-</v>
      </c>
      <c r="O2088" s="21">
        <v>0</v>
      </c>
      <c r="P2088" s="21">
        <v>0</v>
      </c>
      <c r="Q2088" s="21">
        <v>0</v>
      </c>
      <c r="R2088" s="21">
        <v>0</v>
      </c>
    </row>
    <row r="2089" spans="1:18" s="13" customFormat="1" ht="27.95" customHeight="1" x14ac:dyDescent="0.25">
      <c r="A2089" s="18" t="s">
        <v>1041</v>
      </c>
      <c r="B2089" s="18" t="s">
        <v>1019</v>
      </c>
      <c r="C2089" s="19" t="s">
        <v>1763</v>
      </c>
      <c r="D2089" s="20" t="s">
        <v>143</v>
      </c>
      <c r="E2089" s="20" t="s">
        <v>800</v>
      </c>
      <c r="F2089" s="19" t="s">
        <v>503</v>
      </c>
      <c r="G2089" s="18" t="s">
        <v>4172</v>
      </c>
      <c r="H2089" s="18" t="s">
        <v>491</v>
      </c>
      <c r="I2089" s="18" t="s">
        <v>492</v>
      </c>
      <c r="J2089" s="21">
        <v>4124</v>
      </c>
      <c r="K2089" s="21">
        <v>0</v>
      </c>
      <c r="L2089" s="21">
        <v>0</v>
      </c>
      <c r="M2089" s="21">
        <v>0</v>
      </c>
      <c r="N2089" s="22" t="str">
        <f t="shared" si="32"/>
        <v>-</v>
      </c>
      <c r="O2089" s="21">
        <v>0</v>
      </c>
      <c r="P2089" s="21">
        <v>0</v>
      </c>
      <c r="Q2089" s="21">
        <v>0</v>
      </c>
      <c r="R2089" s="21">
        <v>0</v>
      </c>
    </row>
    <row r="2090" spans="1:18" s="13" customFormat="1" ht="27.95" customHeight="1" x14ac:dyDescent="0.25">
      <c r="A2090" s="18" t="s">
        <v>1041</v>
      </c>
      <c r="B2090" s="18" t="s">
        <v>1019</v>
      </c>
      <c r="C2090" s="19" t="s">
        <v>1763</v>
      </c>
      <c r="D2090" s="20" t="s">
        <v>143</v>
      </c>
      <c r="E2090" s="20" t="s">
        <v>800</v>
      </c>
      <c r="F2090" s="19" t="s">
        <v>504</v>
      </c>
      <c r="G2090" s="18" t="s">
        <v>4173</v>
      </c>
      <c r="H2090" s="18" t="s">
        <v>482</v>
      </c>
      <c r="I2090" s="18" t="s">
        <v>483</v>
      </c>
      <c r="J2090" s="21">
        <v>4124</v>
      </c>
      <c r="K2090" s="21">
        <v>0</v>
      </c>
      <c r="L2090" s="21">
        <v>0</v>
      </c>
      <c r="M2090" s="21">
        <v>0</v>
      </c>
      <c r="N2090" s="22" t="str">
        <f t="shared" si="32"/>
        <v>-</v>
      </c>
      <c r="O2090" s="21">
        <v>0</v>
      </c>
      <c r="P2090" s="21">
        <v>0</v>
      </c>
      <c r="Q2090" s="21">
        <v>0</v>
      </c>
      <c r="R2090" s="21">
        <v>0</v>
      </c>
    </row>
    <row r="2091" spans="1:18" s="13" customFormat="1" ht="27.95" customHeight="1" x14ac:dyDescent="0.25">
      <c r="A2091" s="18" t="s">
        <v>1041</v>
      </c>
      <c r="B2091" s="18" t="s">
        <v>1019</v>
      </c>
      <c r="C2091" s="19" t="s">
        <v>1763</v>
      </c>
      <c r="D2091" s="20" t="s">
        <v>143</v>
      </c>
      <c r="E2091" s="20" t="s">
        <v>2146</v>
      </c>
      <c r="F2091" s="19" t="s">
        <v>505</v>
      </c>
      <c r="G2091" s="18" t="s">
        <v>2777</v>
      </c>
      <c r="H2091" s="18" t="s">
        <v>574</v>
      </c>
      <c r="I2091" s="18" t="s">
        <v>575</v>
      </c>
      <c r="J2091" s="21">
        <v>463464</v>
      </c>
      <c r="K2091" s="21">
        <v>449529</v>
      </c>
      <c r="L2091" s="21">
        <v>449529</v>
      </c>
      <c r="M2091" s="21">
        <v>0</v>
      </c>
      <c r="N2091" s="22">
        <f t="shared" si="32"/>
        <v>0</v>
      </c>
      <c r="O2091" s="21">
        <v>534188</v>
      </c>
      <c r="P2091" s="21">
        <v>0</v>
      </c>
      <c r="Q2091" s="21">
        <v>0</v>
      </c>
      <c r="R2091" s="21">
        <v>0</v>
      </c>
    </row>
    <row r="2092" spans="1:18" s="13" customFormat="1" ht="27.95" customHeight="1" x14ac:dyDescent="0.25">
      <c r="A2092" s="18" t="s">
        <v>1041</v>
      </c>
      <c r="B2092" s="18" t="s">
        <v>1019</v>
      </c>
      <c r="C2092" s="19" t="s">
        <v>1763</v>
      </c>
      <c r="D2092" s="20" t="s">
        <v>143</v>
      </c>
      <c r="E2092" s="20" t="s">
        <v>798</v>
      </c>
      <c r="F2092" s="19" t="s">
        <v>751</v>
      </c>
      <c r="G2092" s="18" t="s">
        <v>4174</v>
      </c>
      <c r="H2092" s="18" t="s">
        <v>574</v>
      </c>
      <c r="I2092" s="18" t="s">
        <v>575</v>
      </c>
      <c r="J2092" s="21">
        <v>1031</v>
      </c>
      <c r="K2092" s="21">
        <v>0</v>
      </c>
      <c r="L2092" s="21">
        <v>0</v>
      </c>
      <c r="M2092" s="21">
        <v>0</v>
      </c>
      <c r="N2092" s="22" t="str">
        <f t="shared" si="32"/>
        <v>-</v>
      </c>
      <c r="O2092" s="21">
        <v>0</v>
      </c>
      <c r="P2092" s="21">
        <v>0</v>
      </c>
      <c r="Q2092" s="21">
        <v>0</v>
      </c>
      <c r="R2092" s="21">
        <v>0</v>
      </c>
    </row>
    <row r="2093" spans="1:18" s="13" customFormat="1" ht="27.95" customHeight="1" x14ac:dyDescent="0.25">
      <c r="A2093" s="18" t="s">
        <v>1041</v>
      </c>
      <c r="B2093" s="18" t="s">
        <v>1019</v>
      </c>
      <c r="C2093" s="19" t="s">
        <v>1763</v>
      </c>
      <c r="D2093" s="20" t="s">
        <v>140</v>
      </c>
      <c r="E2093" s="20" t="s">
        <v>798</v>
      </c>
      <c r="F2093" s="19" t="s">
        <v>507</v>
      </c>
      <c r="G2093" s="18" t="s">
        <v>4175</v>
      </c>
      <c r="H2093" s="18" t="s">
        <v>572</v>
      </c>
      <c r="I2093" s="18" t="s">
        <v>573</v>
      </c>
      <c r="J2093" s="21">
        <v>1608319</v>
      </c>
      <c r="K2093" s="21">
        <v>0</v>
      </c>
      <c r="L2093" s="21">
        <v>0</v>
      </c>
      <c r="M2093" s="21">
        <v>0</v>
      </c>
      <c r="N2093" s="22" t="str">
        <f t="shared" si="32"/>
        <v>-</v>
      </c>
      <c r="O2093" s="21">
        <v>0</v>
      </c>
      <c r="P2093" s="21">
        <v>0</v>
      </c>
      <c r="Q2093" s="21">
        <v>0</v>
      </c>
      <c r="R2093" s="21">
        <v>0</v>
      </c>
    </row>
    <row r="2094" spans="1:18" s="13" customFormat="1" ht="27.95" customHeight="1" x14ac:dyDescent="0.25">
      <c r="A2094" s="18" t="s">
        <v>1041</v>
      </c>
      <c r="B2094" s="18" t="s">
        <v>1019</v>
      </c>
      <c r="C2094" s="19" t="s">
        <v>1763</v>
      </c>
      <c r="D2094" s="20" t="s">
        <v>140</v>
      </c>
      <c r="E2094" s="20" t="s">
        <v>2146</v>
      </c>
      <c r="F2094" s="19" t="s">
        <v>508</v>
      </c>
      <c r="G2094" s="18" t="s">
        <v>2779</v>
      </c>
      <c r="H2094" s="18" t="s">
        <v>576</v>
      </c>
      <c r="I2094" s="18" t="s">
        <v>577</v>
      </c>
      <c r="J2094" s="21">
        <v>1915047</v>
      </c>
      <c r="K2094" s="21">
        <v>947999</v>
      </c>
      <c r="L2094" s="21">
        <v>947999</v>
      </c>
      <c r="M2094" s="21">
        <v>9918.77</v>
      </c>
      <c r="N2094" s="22">
        <f t="shared" si="32"/>
        <v>1.0462848589502732E-2</v>
      </c>
      <c r="O2094" s="21">
        <v>1478786</v>
      </c>
      <c r="P2094" s="21">
        <v>1386034</v>
      </c>
      <c r="Q2094" s="21">
        <v>1399000</v>
      </c>
      <c r="R2094" s="21">
        <v>300000</v>
      </c>
    </row>
    <row r="2095" spans="1:18" s="13" customFormat="1" ht="27.95" customHeight="1" x14ac:dyDescent="0.25">
      <c r="A2095" s="18" t="s">
        <v>1041</v>
      </c>
      <c r="B2095" s="18" t="s">
        <v>1019</v>
      </c>
      <c r="C2095" s="19" t="s">
        <v>1763</v>
      </c>
      <c r="D2095" s="20" t="s">
        <v>140</v>
      </c>
      <c r="E2095" s="20" t="s">
        <v>801</v>
      </c>
      <c r="F2095" s="19" t="s">
        <v>509</v>
      </c>
      <c r="G2095" s="18" t="s">
        <v>4176</v>
      </c>
      <c r="H2095" s="18" t="s">
        <v>576</v>
      </c>
      <c r="I2095" s="18" t="s">
        <v>578</v>
      </c>
      <c r="J2095" s="21">
        <v>592328</v>
      </c>
      <c r="K2095" s="21">
        <v>0</v>
      </c>
      <c r="L2095" s="21">
        <v>0</v>
      </c>
      <c r="M2095" s="21">
        <v>0</v>
      </c>
      <c r="N2095" s="22" t="str">
        <f t="shared" si="32"/>
        <v>-</v>
      </c>
      <c r="O2095" s="21">
        <v>0</v>
      </c>
      <c r="P2095" s="21">
        <v>0</v>
      </c>
      <c r="Q2095" s="21">
        <v>0</v>
      </c>
      <c r="R2095" s="21">
        <v>0</v>
      </c>
    </row>
    <row r="2096" spans="1:18" s="13" customFormat="1" ht="27.95" customHeight="1" x14ac:dyDescent="0.25">
      <c r="A2096" s="18" t="s">
        <v>1041</v>
      </c>
      <c r="B2096" s="18" t="s">
        <v>1019</v>
      </c>
      <c r="C2096" s="19" t="s">
        <v>1763</v>
      </c>
      <c r="D2096" s="20" t="s">
        <v>385</v>
      </c>
      <c r="E2096" s="20" t="s">
        <v>801</v>
      </c>
      <c r="F2096" s="19" t="s">
        <v>510</v>
      </c>
      <c r="G2096" s="18" t="s">
        <v>2780</v>
      </c>
      <c r="H2096" s="18" t="s">
        <v>579</v>
      </c>
      <c r="I2096" s="18" t="s">
        <v>580</v>
      </c>
      <c r="J2096" s="21">
        <v>566136</v>
      </c>
      <c r="K2096" s="21">
        <v>1581806</v>
      </c>
      <c r="L2096" s="21">
        <v>1581806</v>
      </c>
      <c r="M2096" s="21">
        <v>0</v>
      </c>
      <c r="N2096" s="22">
        <f t="shared" si="32"/>
        <v>0</v>
      </c>
      <c r="O2096" s="21">
        <v>1754372</v>
      </c>
      <c r="P2096" s="21">
        <v>1096506</v>
      </c>
      <c r="Q2096" s="21">
        <v>369832</v>
      </c>
      <c r="R2096" s="21">
        <v>250000</v>
      </c>
    </row>
    <row r="2097" spans="1:18" s="13" customFormat="1" ht="27.95" customHeight="1" x14ac:dyDescent="0.25">
      <c r="A2097" s="18" t="s">
        <v>1041</v>
      </c>
      <c r="B2097" s="18" t="s">
        <v>1019</v>
      </c>
      <c r="C2097" s="19" t="s">
        <v>1763</v>
      </c>
      <c r="D2097" s="20" t="s">
        <v>140</v>
      </c>
      <c r="E2097" s="20" t="s">
        <v>2146</v>
      </c>
      <c r="F2097" s="19" t="s">
        <v>752</v>
      </c>
      <c r="G2097" s="18" t="s">
        <v>2781</v>
      </c>
      <c r="H2097" s="18" t="s">
        <v>146</v>
      </c>
      <c r="I2097" s="18" t="s">
        <v>3129</v>
      </c>
      <c r="J2097" s="21">
        <v>1284967</v>
      </c>
      <c r="K2097" s="21">
        <v>1842289</v>
      </c>
      <c r="L2097" s="21">
        <v>1842289</v>
      </c>
      <c r="M2097" s="21">
        <v>9918.77</v>
      </c>
      <c r="N2097" s="22">
        <f t="shared" si="32"/>
        <v>5.383938133485029E-3</v>
      </c>
      <c r="O2097" s="21">
        <v>1732071</v>
      </c>
      <c r="P2097" s="21">
        <v>0</v>
      </c>
      <c r="Q2097" s="21">
        <v>0</v>
      </c>
      <c r="R2097" s="21">
        <v>0</v>
      </c>
    </row>
    <row r="2098" spans="1:18" s="13" customFormat="1" ht="27.95" customHeight="1" x14ac:dyDescent="0.25">
      <c r="A2098" s="18" t="s">
        <v>1041</v>
      </c>
      <c r="B2098" s="18" t="s">
        <v>1019</v>
      </c>
      <c r="C2098" s="19" t="s">
        <v>1763</v>
      </c>
      <c r="D2098" s="20" t="s">
        <v>140</v>
      </c>
      <c r="E2098" s="20" t="s">
        <v>798</v>
      </c>
      <c r="F2098" s="19" t="s">
        <v>2163</v>
      </c>
      <c r="G2098" s="18" t="s">
        <v>2164</v>
      </c>
      <c r="H2098" s="18" t="s">
        <v>2165</v>
      </c>
      <c r="I2098" s="18" t="s">
        <v>2166</v>
      </c>
      <c r="J2098" s="21">
        <v>232490</v>
      </c>
      <c r="K2098" s="21">
        <v>1004869</v>
      </c>
      <c r="L2098" s="21">
        <v>1004869</v>
      </c>
      <c r="M2098" s="21">
        <v>0</v>
      </c>
      <c r="N2098" s="22">
        <f t="shared" si="32"/>
        <v>0</v>
      </c>
      <c r="O2098" s="21">
        <v>0</v>
      </c>
      <c r="P2098" s="21">
        <v>0</v>
      </c>
      <c r="Q2098" s="21">
        <v>0</v>
      </c>
      <c r="R2098" s="21">
        <v>0</v>
      </c>
    </row>
    <row r="2099" spans="1:18" s="13" customFormat="1" ht="27.95" customHeight="1" x14ac:dyDescent="0.25">
      <c r="A2099" s="18" t="s">
        <v>1041</v>
      </c>
      <c r="B2099" s="18" t="s">
        <v>1019</v>
      </c>
      <c r="C2099" s="19" t="s">
        <v>1763</v>
      </c>
      <c r="D2099" s="20" t="s">
        <v>143</v>
      </c>
      <c r="E2099" s="20" t="s">
        <v>2146</v>
      </c>
      <c r="F2099" s="19" t="s">
        <v>847</v>
      </c>
      <c r="G2099" s="18" t="s">
        <v>2782</v>
      </c>
      <c r="H2099" s="18" t="s">
        <v>389</v>
      </c>
      <c r="I2099" s="18" t="s">
        <v>390</v>
      </c>
      <c r="J2099" s="21">
        <v>1528211</v>
      </c>
      <c r="K2099" s="21">
        <v>1482262</v>
      </c>
      <c r="L2099" s="21">
        <v>1482262</v>
      </c>
      <c r="M2099" s="21">
        <v>0</v>
      </c>
      <c r="N2099" s="22">
        <f t="shared" si="32"/>
        <v>0</v>
      </c>
      <c r="O2099" s="21">
        <v>1102083</v>
      </c>
      <c r="P2099" s="21">
        <v>492764</v>
      </c>
      <c r="Q2099" s="21">
        <v>0</v>
      </c>
      <c r="R2099" s="21">
        <v>0</v>
      </c>
    </row>
    <row r="2100" spans="1:18" s="13" customFormat="1" ht="27.95" customHeight="1" x14ac:dyDescent="0.25">
      <c r="A2100" s="18" t="s">
        <v>1041</v>
      </c>
      <c r="B2100" s="18" t="s">
        <v>1019</v>
      </c>
      <c r="C2100" s="19" t="s">
        <v>1763</v>
      </c>
      <c r="D2100" s="20" t="s">
        <v>140</v>
      </c>
      <c r="E2100" s="20" t="s">
        <v>2146</v>
      </c>
      <c r="F2100" s="19" t="s">
        <v>848</v>
      </c>
      <c r="G2100" s="18" t="s">
        <v>2783</v>
      </c>
      <c r="H2100" s="18" t="s">
        <v>1759</v>
      </c>
      <c r="I2100" s="18" t="s">
        <v>145</v>
      </c>
      <c r="J2100" s="21">
        <v>1979955</v>
      </c>
      <c r="K2100" s="21">
        <v>1920423</v>
      </c>
      <c r="L2100" s="21">
        <v>1920423</v>
      </c>
      <c r="M2100" s="21">
        <v>92783.524999999994</v>
      </c>
      <c r="N2100" s="22">
        <f t="shared" si="32"/>
        <v>4.8314108402159314E-2</v>
      </c>
      <c r="O2100" s="21">
        <v>1946992</v>
      </c>
      <c r="P2100" s="21">
        <v>1471693</v>
      </c>
      <c r="Q2100" s="21">
        <v>669976</v>
      </c>
      <c r="R2100" s="21">
        <v>0</v>
      </c>
    </row>
    <row r="2101" spans="1:18" s="13" customFormat="1" ht="27.95" customHeight="1" x14ac:dyDescent="0.25">
      <c r="A2101" s="18" t="s">
        <v>1041</v>
      </c>
      <c r="B2101" s="18" t="s">
        <v>1019</v>
      </c>
      <c r="C2101" s="19" t="s">
        <v>1763</v>
      </c>
      <c r="D2101" s="20" t="s">
        <v>143</v>
      </c>
      <c r="E2101" s="20" t="s">
        <v>2146</v>
      </c>
      <c r="F2101" s="19" t="s">
        <v>849</v>
      </c>
      <c r="G2101" s="18" t="s">
        <v>2784</v>
      </c>
      <c r="H2101" s="18" t="s">
        <v>488</v>
      </c>
      <c r="I2101" s="18" t="s">
        <v>850</v>
      </c>
      <c r="J2101" s="21">
        <v>1674654</v>
      </c>
      <c r="K2101" s="21">
        <v>1004962</v>
      </c>
      <c r="L2101" s="21">
        <v>1004962</v>
      </c>
      <c r="M2101" s="21">
        <v>117969.872</v>
      </c>
      <c r="N2101" s="22">
        <f t="shared" si="32"/>
        <v>0.11738739574232658</v>
      </c>
      <c r="O2101" s="21">
        <v>49377</v>
      </c>
      <c r="P2101" s="21">
        <v>0</v>
      </c>
      <c r="Q2101" s="21">
        <v>0</v>
      </c>
      <c r="R2101" s="21">
        <v>0</v>
      </c>
    </row>
    <row r="2102" spans="1:18" s="13" customFormat="1" ht="27.95" customHeight="1" x14ac:dyDescent="0.25">
      <c r="A2102" s="18" t="s">
        <v>1041</v>
      </c>
      <c r="B2102" s="18" t="s">
        <v>1019</v>
      </c>
      <c r="C2102" s="19" t="s">
        <v>1763</v>
      </c>
      <c r="D2102" s="20" t="s">
        <v>143</v>
      </c>
      <c r="E2102" s="20" t="s">
        <v>2146</v>
      </c>
      <c r="F2102" s="19" t="s">
        <v>1953</v>
      </c>
      <c r="G2102" s="18" t="s">
        <v>2785</v>
      </c>
      <c r="H2102" s="18" t="s">
        <v>570</v>
      </c>
      <c r="I2102" s="18" t="s">
        <v>571</v>
      </c>
      <c r="J2102" s="21">
        <v>2354937</v>
      </c>
      <c r="K2102" s="21">
        <v>2284130</v>
      </c>
      <c r="L2102" s="21">
        <v>2284130</v>
      </c>
      <c r="M2102" s="21">
        <v>47395.144</v>
      </c>
      <c r="N2102" s="22">
        <f t="shared" si="32"/>
        <v>2.0749757675789033E-2</v>
      </c>
      <c r="O2102" s="21">
        <v>1957966</v>
      </c>
      <c r="P2102" s="21">
        <v>1431623</v>
      </c>
      <c r="Q2102" s="21">
        <v>0</v>
      </c>
      <c r="R2102" s="21">
        <v>0</v>
      </c>
    </row>
    <row r="2103" spans="1:18" s="13" customFormat="1" ht="27.95" customHeight="1" x14ac:dyDescent="0.25">
      <c r="A2103" s="18" t="s">
        <v>1041</v>
      </c>
      <c r="B2103" s="18" t="s">
        <v>1019</v>
      </c>
      <c r="C2103" s="19" t="s">
        <v>1763</v>
      </c>
      <c r="D2103" s="20" t="s">
        <v>143</v>
      </c>
      <c r="E2103" s="20" t="s">
        <v>798</v>
      </c>
      <c r="F2103" s="19" t="s">
        <v>1435</v>
      </c>
      <c r="G2103" s="18" t="s">
        <v>3181</v>
      </c>
      <c r="H2103" s="18" t="s">
        <v>574</v>
      </c>
      <c r="I2103" s="18" t="s">
        <v>1436</v>
      </c>
      <c r="J2103" s="21">
        <v>272968</v>
      </c>
      <c r="K2103" s="21">
        <v>271379</v>
      </c>
      <c r="L2103" s="21">
        <v>271379</v>
      </c>
      <c r="M2103" s="21">
        <v>0</v>
      </c>
      <c r="N2103" s="22">
        <f t="shared" si="32"/>
        <v>0</v>
      </c>
      <c r="O2103" s="21">
        <v>271379</v>
      </c>
      <c r="P2103" s="21">
        <v>0</v>
      </c>
      <c r="Q2103" s="21">
        <v>0</v>
      </c>
      <c r="R2103" s="21">
        <v>0</v>
      </c>
    </row>
    <row r="2104" spans="1:18" s="13" customFormat="1" ht="27.95" customHeight="1" x14ac:dyDescent="0.25">
      <c r="A2104" s="18" t="s">
        <v>1041</v>
      </c>
      <c r="B2104" s="18" t="s">
        <v>1019</v>
      </c>
      <c r="C2104" s="19" t="s">
        <v>1763</v>
      </c>
      <c r="D2104" s="20" t="s">
        <v>143</v>
      </c>
      <c r="E2104" s="20" t="s">
        <v>2146</v>
      </c>
      <c r="F2104" s="19" t="s">
        <v>1954</v>
      </c>
      <c r="G2104" s="18" t="s">
        <v>2842</v>
      </c>
      <c r="H2104" s="18" t="s">
        <v>484</v>
      </c>
      <c r="I2104" s="18" t="s">
        <v>3130</v>
      </c>
      <c r="J2104" s="21">
        <v>1308496</v>
      </c>
      <c r="K2104" s="21">
        <v>1269153</v>
      </c>
      <c r="L2104" s="21">
        <v>1269153</v>
      </c>
      <c r="M2104" s="21">
        <v>9918.7720000000008</v>
      </c>
      <c r="N2104" s="22">
        <f t="shared" si="32"/>
        <v>7.8152689234473709E-3</v>
      </c>
      <c r="O2104" s="21">
        <v>1250830</v>
      </c>
      <c r="P2104" s="21">
        <v>1152325</v>
      </c>
      <c r="Q2104" s="21">
        <v>795684</v>
      </c>
      <c r="R2104" s="21">
        <v>0</v>
      </c>
    </row>
    <row r="2105" spans="1:18" s="13" customFormat="1" ht="27.95" customHeight="1" x14ac:dyDescent="0.25">
      <c r="A2105" s="18" t="s">
        <v>1041</v>
      </c>
      <c r="B2105" s="18" t="s">
        <v>1019</v>
      </c>
      <c r="C2105" s="19" t="s">
        <v>1763</v>
      </c>
      <c r="D2105" s="20" t="s">
        <v>447</v>
      </c>
      <c r="E2105" s="20" t="s">
        <v>799</v>
      </c>
      <c r="F2105" s="19" t="s">
        <v>1955</v>
      </c>
      <c r="G2105" s="18" t="s">
        <v>2843</v>
      </c>
      <c r="H2105" s="18" t="s">
        <v>572</v>
      </c>
      <c r="I2105" s="18" t="s">
        <v>573</v>
      </c>
      <c r="J2105" s="21">
        <v>9712608</v>
      </c>
      <c r="K2105" s="21">
        <v>9420570</v>
      </c>
      <c r="L2105" s="21">
        <v>9420570</v>
      </c>
      <c r="M2105" s="21">
        <v>0</v>
      </c>
      <c r="N2105" s="22">
        <f t="shared" si="32"/>
        <v>0</v>
      </c>
      <c r="O2105" s="21">
        <v>36863100</v>
      </c>
      <c r="P2105" s="21">
        <v>36863100</v>
      </c>
      <c r="Q2105" s="21">
        <v>36863100</v>
      </c>
      <c r="R2105" s="21">
        <v>36863100</v>
      </c>
    </row>
    <row r="2106" spans="1:18" s="13" customFormat="1" ht="27.95" customHeight="1" x14ac:dyDescent="0.25">
      <c r="A2106" s="18" t="s">
        <v>1041</v>
      </c>
      <c r="B2106" s="18" t="s">
        <v>1019</v>
      </c>
      <c r="C2106" s="19" t="s">
        <v>1763</v>
      </c>
      <c r="D2106" s="20" t="s">
        <v>140</v>
      </c>
      <c r="E2106" s="20" t="s">
        <v>799</v>
      </c>
      <c r="F2106" s="19" t="s">
        <v>2423</v>
      </c>
      <c r="G2106" s="18" t="s">
        <v>2844</v>
      </c>
      <c r="H2106" s="18" t="s">
        <v>576</v>
      </c>
      <c r="I2106" s="18" t="s">
        <v>577</v>
      </c>
      <c r="J2106" s="21">
        <v>19677151</v>
      </c>
      <c r="K2106" s="21">
        <v>19085500</v>
      </c>
      <c r="L2106" s="21">
        <v>19085500</v>
      </c>
      <c r="M2106" s="21">
        <v>18483175.585000001</v>
      </c>
      <c r="N2106" s="22">
        <f t="shared" si="32"/>
        <v>0.96844073170731715</v>
      </c>
      <c r="O2106" s="21">
        <v>19085500</v>
      </c>
      <c r="P2106" s="21">
        <v>19085500</v>
      </c>
      <c r="Q2106" s="21">
        <v>19085500</v>
      </c>
      <c r="R2106" s="21">
        <v>19085500</v>
      </c>
    </row>
    <row r="2107" spans="1:18" s="13" customFormat="1" ht="27.95" customHeight="1" x14ac:dyDescent="0.25">
      <c r="A2107" s="18" t="s">
        <v>1041</v>
      </c>
      <c r="B2107" s="18" t="s">
        <v>1019</v>
      </c>
      <c r="C2107" s="19" t="s">
        <v>1763</v>
      </c>
      <c r="D2107" s="20" t="s">
        <v>139</v>
      </c>
      <c r="E2107" s="20" t="s">
        <v>2146</v>
      </c>
      <c r="F2107" s="19" t="s">
        <v>2786</v>
      </c>
      <c r="G2107" s="18" t="s">
        <v>2845</v>
      </c>
      <c r="H2107" s="18" t="s">
        <v>2787</v>
      </c>
      <c r="I2107" s="18" t="s">
        <v>2788</v>
      </c>
      <c r="J2107" s="21">
        <v>2330089</v>
      </c>
      <c r="K2107" s="21">
        <v>2260028</v>
      </c>
      <c r="L2107" s="21">
        <v>2260028</v>
      </c>
      <c r="M2107" s="21">
        <v>0</v>
      </c>
      <c r="N2107" s="22">
        <f t="shared" si="32"/>
        <v>0</v>
      </c>
      <c r="O2107" s="21">
        <v>2111644</v>
      </c>
      <c r="P2107" s="21">
        <v>1838988</v>
      </c>
      <c r="Q2107" s="21">
        <v>1690622</v>
      </c>
      <c r="R2107" s="21">
        <v>2038399</v>
      </c>
    </row>
    <row r="2108" spans="1:18" s="13" customFormat="1" ht="27.95" customHeight="1" x14ac:dyDescent="0.25">
      <c r="A2108" s="18" t="s">
        <v>1041</v>
      </c>
      <c r="B2108" s="18" t="s">
        <v>1019</v>
      </c>
      <c r="C2108" s="19" t="s">
        <v>1763</v>
      </c>
      <c r="D2108" s="20" t="s">
        <v>143</v>
      </c>
      <c r="E2108" s="20" t="s">
        <v>2146</v>
      </c>
      <c r="F2108" s="19" t="s">
        <v>2789</v>
      </c>
      <c r="G2108" s="18" t="s">
        <v>2846</v>
      </c>
      <c r="H2108" s="18" t="s">
        <v>491</v>
      </c>
      <c r="I2108" s="18" t="s">
        <v>492</v>
      </c>
      <c r="J2108" s="21">
        <v>2025396</v>
      </c>
      <c r="K2108" s="21">
        <v>1122854</v>
      </c>
      <c r="L2108" s="21">
        <v>1122854</v>
      </c>
      <c r="M2108" s="21">
        <v>0</v>
      </c>
      <c r="N2108" s="22">
        <f t="shared" si="32"/>
        <v>0</v>
      </c>
      <c r="O2108" s="21">
        <v>1661740</v>
      </c>
      <c r="P2108" s="21">
        <v>2054432</v>
      </c>
      <c r="Q2108" s="21">
        <v>1018280</v>
      </c>
      <c r="R2108" s="21">
        <v>0</v>
      </c>
    </row>
    <row r="2109" spans="1:18" s="13" customFormat="1" ht="27.95" customHeight="1" x14ac:dyDescent="0.25">
      <c r="A2109" s="18" t="s">
        <v>1041</v>
      </c>
      <c r="B2109" s="18" t="s">
        <v>1019</v>
      </c>
      <c r="C2109" s="19" t="s">
        <v>1763</v>
      </c>
      <c r="D2109" s="20" t="s">
        <v>143</v>
      </c>
      <c r="E2109" s="20" t="s">
        <v>2146</v>
      </c>
      <c r="F2109" s="19" t="s">
        <v>2941</v>
      </c>
      <c r="G2109" s="18" t="s">
        <v>3131</v>
      </c>
      <c r="H2109" s="18" t="s">
        <v>1761</v>
      </c>
      <c r="I2109" s="18" t="s">
        <v>3132</v>
      </c>
      <c r="J2109" s="21">
        <v>1968975</v>
      </c>
      <c r="K2109" s="21">
        <v>1109772</v>
      </c>
      <c r="L2109" s="21">
        <v>1109772</v>
      </c>
      <c r="M2109" s="21">
        <v>0</v>
      </c>
      <c r="N2109" s="22">
        <f t="shared" si="32"/>
        <v>0</v>
      </c>
      <c r="O2109" s="21">
        <v>3279746</v>
      </c>
      <c r="P2109" s="21">
        <v>3329746</v>
      </c>
      <c r="Q2109" s="21">
        <v>1870910</v>
      </c>
      <c r="R2109" s="21">
        <v>1100000</v>
      </c>
    </row>
    <row r="2110" spans="1:18" s="13" customFormat="1" ht="27.95" customHeight="1" x14ac:dyDescent="0.25">
      <c r="A2110" s="18" t="s">
        <v>1041</v>
      </c>
      <c r="B2110" s="18" t="s">
        <v>1019</v>
      </c>
      <c r="C2110" s="19" t="s">
        <v>1763</v>
      </c>
      <c r="D2110" s="20" t="s">
        <v>143</v>
      </c>
      <c r="E2110" s="20" t="s">
        <v>2146</v>
      </c>
      <c r="F2110" s="19" t="s">
        <v>2942</v>
      </c>
      <c r="G2110" s="18" t="s">
        <v>2943</v>
      </c>
      <c r="H2110" s="18" t="s">
        <v>482</v>
      </c>
      <c r="I2110" s="18" t="s">
        <v>2944</v>
      </c>
      <c r="J2110" s="21">
        <v>1139255</v>
      </c>
      <c r="K2110" s="21">
        <v>685000</v>
      </c>
      <c r="L2110" s="21">
        <v>685000</v>
      </c>
      <c r="M2110" s="21">
        <v>0</v>
      </c>
      <c r="N2110" s="22">
        <f t="shared" si="32"/>
        <v>0</v>
      </c>
      <c r="O2110" s="21">
        <v>1840000</v>
      </c>
      <c r="P2110" s="21">
        <v>2360000</v>
      </c>
      <c r="Q2110" s="21">
        <v>1320000</v>
      </c>
      <c r="R2110" s="21">
        <v>400000</v>
      </c>
    </row>
    <row r="2111" spans="1:18" s="13" customFormat="1" ht="27.95" customHeight="1" x14ac:dyDescent="0.25">
      <c r="A2111" s="18" t="s">
        <v>1041</v>
      </c>
      <c r="B2111" s="18" t="s">
        <v>1019</v>
      </c>
      <c r="C2111" s="19" t="s">
        <v>1763</v>
      </c>
      <c r="D2111" s="20" t="s">
        <v>143</v>
      </c>
      <c r="E2111" s="20" t="s">
        <v>798</v>
      </c>
      <c r="F2111" s="19" t="s">
        <v>3031</v>
      </c>
      <c r="G2111" s="18" t="s">
        <v>4177</v>
      </c>
      <c r="H2111" s="18" t="s">
        <v>570</v>
      </c>
      <c r="I2111" s="18" t="s">
        <v>571</v>
      </c>
      <c r="J2111" s="21">
        <v>4124</v>
      </c>
      <c r="K2111" s="21">
        <v>0</v>
      </c>
      <c r="L2111" s="21">
        <v>0</v>
      </c>
      <c r="M2111" s="21">
        <v>0</v>
      </c>
      <c r="N2111" s="22" t="str">
        <f t="shared" si="32"/>
        <v>-</v>
      </c>
      <c r="O2111" s="21">
        <v>0</v>
      </c>
      <c r="P2111" s="21">
        <v>0</v>
      </c>
      <c r="Q2111" s="21">
        <v>0</v>
      </c>
      <c r="R2111" s="21">
        <v>0</v>
      </c>
    </row>
    <row r="2112" spans="1:18" s="13" customFormat="1" ht="27.95" customHeight="1" x14ac:dyDescent="0.25">
      <c r="A2112" s="18" t="s">
        <v>1041</v>
      </c>
      <c r="B2112" s="18" t="s">
        <v>1019</v>
      </c>
      <c r="C2112" s="19" t="s">
        <v>1763</v>
      </c>
      <c r="D2112" s="20" t="s">
        <v>447</v>
      </c>
      <c r="E2112" s="20" t="s">
        <v>798</v>
      </c>
      <c r="F2112" s="19" t="s">
        <v>3182</v>
      </c>
      <c r="G2112" s="18" t="s">
        <v>3183</v>
      </c>
      <c r="H2112" s="18" t="s">
        <v>576</v>
      </c>
      <c r="I2112" s="18" t="s">
        <v>577</v>
      </c>
      <c r="J2112" s="21">
        <v>0</v>
      </c>
      <c r="K2112" s="21">
        <v>3187750</v>
      </c>
      <c r="L2112" s="21">
        <v>3187750</v>
      </c>
      <c r="M2112" s="21">
        <v>0</v>
      </c>
      <c r="N2112" s="22">
        <f t="shared" si="32"/>
        <v>0</v>
      </c>
      <c r="O2112" s="21">
        <v>0</v>
      </c>
      <c r="P2112" s="21">
        <v>0</v>
      </c>
      <c r="Q2112" s="21">
        <v>0</v>
      </c>
      <c r="R2112" s="21">
        <v>0</v>
      </c>
    </row>
    <row r="2113" spans="1:18" s="13" customFormat="1" ht="27.95" customHeight="1" x14ac:dyDescent="0.25">
      <c r="A2113" s="18" t="s">
        <v>1041</v>
      </c>
      <c r="B2113" s="18" t="s">
        <v>1019</v>
      </c>
      <c r="C2113" s="19" t="s">
        <v>1763</v>
      </c>
      <c r="D2113" s="20" t="s">
        <v>140</v>
      </c>
      <c r="E2113" s="20" t="s">
        <v>800</v>
      </c>
      <c r="F2113" s="19" t="s">
        <v>511</v>
      </c>
      <c r="G2113" s="18" t="s">
        <v>512</v>
      </c>
      <c r="H2113" s="18" t="s">
        <v>486</v>
      </c>
      <c r="I2113" s="18" t="s">
        <v>487</v>
      </c>
      <c r="J2113" s="21">
        <v>559002</v>
      </c>
      <c r="K2113" s="21">
        <v>542194</v>
      </c>
      <c r="L2113" s="21">
        <v>542194</v>
      </c>
      <c r="M2113" s="21">
        <v>0</v>
      </c>
      <c r="N2113" s="22">
        <f t="shared" si="32"/>
        <v>0</v>
      </c>
      <c r="O2113" s="21">
        <v>0</v>
      </c>
      <c r="P2113" s="21">
        <v>0</v>
      </c>
      <c r="Q2113" s="21">
        <v>0</v>
      </c>
      <c r="R2113" s="21">
        <v>0</v>
      </c>
    </row>
    <row r="2114" spans="1:18" s="13" customFormat="1" ht="27.95" customHeight="1" x14ac:dyDescent="0.25">
      <c r="A2114" s="18" t="s">
        <v>1041</v>
      </c>
      <c r="B2114" s="18" t="s">
        <v>1019</v>
      </c>
      <c r="C2114" s="19" t="s">
        <v>1763</v>
      </c>
      <c r="D2114" s="20" t="s">
        <v>143</v>
      </c>
      <c r="E2114" s="20" t="s">
        <v>800</v>
      </c>
      <c r="F2114" s="19" t="s">
        <v>2790</v>
      </c>
      <c r="G2114" s="18" t="s">
        <v>2791</v>
      </c>
      <c r="H2114" s="18" t="s">
        <v>482</v>
      </c>
      <c r="I2114" s="18" t="s">
        <v>483</v>
      </c>
      <c r="J2114" s="21">
        <v>97497</v>
      </c>
      <c r="K2114" s="21">
        <v>99064</v>
      </c>
      <c r="L2114" s="21">
        <v>99064</v>
      </c>
      <c r="M2114" s="21">
        <v>0</v>
      </c>
      <c r="N2114" s="22">
        <f t="shared" si="32"/>
        <v>0</v>
      </c>
      <c r="O2114" s="21">
        <v>0</v>
      </c>
      <c r="P2114" s="21">
        <v>0</v>
      </c>
      <c r="Q2114" s="21">
        <v>0</v>
      </c>
      <c r="R2114" s="21">
        <v>0</v>
      </c>
    </row>
    <row r="2115" spans="1:18" s="13" customFormat="1" ht="27.95" customHeight="1" x14ac:dyDescent="0.25">
      <c r="A2115" s="18" t="s">
        <v>1041</v>
      </c>
      <c r="B2115" s="18" t="s">
        <v>1019</v>
      </c>
      <c r="C2115" s="19" t="s">
        <v>1763</v>
      </c>
      <c r="D2115" s="20" t="s">
        <v>417</v>
      </c>
      <c r="E2115" s="20" t="s">
        <v>800</v>
      </c>
      <c r="F2115" s="19" t="s">
        <v>1108</v>
      </c>
      <c r="G2115" s="18" t="s">
        <v>1195</v>
      </c>
      <c r="H2115" s="18" t="s">
        <v>1760</v>
      </c>
      <c r="I2115" s="18" t="s">
        <v>3133</v>
      </c>
      <c r="J2115" s="21">
        <v>9636083</v>
      </c>
      <c r="K2115" s="21">
        <v>5000000</v>
      </c>
      <c r="L2115" s="21">
        <v>5000000</v>
      </c>
      <c r="M2115" s="21">
        <v>0</v>
      </c>
      <c r="N2115" s="22">
        <f t="shared" si="32"/>
        <v>0</v>
      </c>
      <c r="O2115" s="21">
        <v>9277674</v>
      </c>
      <c r="P2115" s="21">
        <v>0</v>
      </c>
      <c r="Q2115" s="21">
        <v>0</v>
      </c>
      <c r="R2115" s="21">
        <v>0</v>
      </c>
    </row>
    <row r="2116" spans="1:18" s="13" customFormat="1" ht="27.95" customHeight="1" x14ac:dyDescent="0.25">
      <c r="A2116" s="18" t="s">
        <v>3145</v>
      </c>
      <c r="B2116" s="18" t="s">
        <v>10</v>
      </c>
      <c r="C2116" s="19" t="s">
        <v>1762</v>
      </c>
      <c r="D2116" s="20" t="s">
        <v>10</v>
      </c>
      <c r="E2116" s="20" t="s">
        <v>10</v>
      </c>
      <c r="F2116" s="19" t="s">
        <v>11</v>
      </c>
      <c r="G2116" s="18" t="s">
        <v>4188</v>
      </c>
      <c r="H2116" s="18" t="s">
        <v>10</v>
      </c>
      <c r="I2116" s="18" t="s">
        <v>10</v>
      </c>
      <c r="J2116" s="21">
        <v>0</v>
      </c>
      <c r="K2116" s="21">
        <v>603483</v>
      </c>
      <c r="L2116" s="21">
        <v>0</v>
      </c>
      <c r="M2116" s="21">
        <v>0</v>
      </c>
      <c r="N2116" s="22">
        <f t="shared" si="32"/>
        <v>0</v>
      </c>
      <c r="O2116" s="21">
        <v>0</v>
      </c>
      <c r="P2116" s="21">
        <v>0</v>
      </c>
      <c r="Q2116" s="21">
        <v>0</v>
      </c>
      <c r="R2116" s="21">
        <v>0</v>
      </c>
    </row>
    <row r="2117" spans="1:18" s="13" customFormat="1" ht="27.95" customHeight="1" x14ac:dyDescent="0.25">
      <c r="A2117" s="18" t="s">
        <v>3145</v>
      </c>
      <c r="B2117" s="18" t="s">
        <v>38</v>
      </c>
      <c r="C2117" s="19" t="s">
        <v>1762</v>
      </c>
      <c r="D2117" s="20" t="s">
        <v>130</v>
      </c>
      <c r="E2117" s="20" t="s">
        <v>130</v>
      </c>
      <c r="F2117" s="19" t="s">
        <v>2424</v>
      </c>
      <c r="G2117" s="18" t="s">
        <v>2425</v>
      </c>
      <c r="H2117" s="18" t="s">
        <v>81</v>
      </c>
      <c r="I2117" s="18" t="s">
        <v>189</v>
      </c>
      <c r="J2117" s="21">
        <v>100000</v>
      </c>
      <c r="K2117" s="21">
        <v>100000</v>
      </c>
      <c r="L2117" s="21">
        <v>100000</v>
      </c>
      <c r="M2117" s="21">
        <v>0</v>
      </c>
      <c r="N2117" s="22">
        <f t="shared" ref="N2117:N2137" si="33">IF(K2117=0,"-",M2117/K2117)</f>
        <v>0</v>
      </c>
      <c r="O2117" s="21">
        <v>120840</v>
      </c>
      <c r="P2117" s="21">
        <v>0</v>
      </c>
      <c r="Q2117" s="21">
        <v>0</v>
      </c>
      <c r="R2117" s="21">
        <v>0</v>
      </c>
    </row>
    <row r="2118" spans="1:18" s="13" customFormat="1" ht="27.95" customHeight="1" x14ac:dyDescent="0.25">
      <c r="A2118" s="18" t="s">
        <v>3145</v>
      </c>
      <c r="B2118" s="18" t="s">
        <v>45</v>
      </c>
      <c r="C2118" s="19" t="s">
        <v>1763</v>
      </c>
      <c r="D2118" s="20" t="s">
        <v>1140</v>
      </c>
      <c r="E2118" s="20" t="s">
        <v>1140</v>
      </c>
      <c r="F2118" s="19" t="s">
        <v>3316</v>
      </c>
      <c r="G2118" s="18" t="s">
        <v>3317</v>
      </c>
      <c r="H2118" s="18" t="s">
        <v>1505</v>
      </c>
      <c r="I2118" s="18" t="s">
        <v>1506</v>
      </c>
      <c r="J2118" s="21">
        <v>225216</v>
      </c>
      <c r="K2118" s="21">
        <v>225215</v>
      </c>
      <c r="L2118" s="21">
        <v>225215</v>
      </c>
      <c r="M2118" s="21">
        <v>0</v>
      </c>
      <c r="N2118" s="22">
        <f t="shared" si="33"/>
        <v>0</v>
      </c>
      <c r="O2118" s="21">
        <v>557445</v>
      </c>
      <c r="P2118" s="21">
        <v>0</v>
      </c>
      <c r="Q2118" s="21">
        <v>0</v>
      </c>
      <c r="R2118" s="21">
        <v>0</v>
      </c>
    </row>
    <row r="2119" spans="1:18" s="13" customFormat="1" ht="27.95" customHeight="1" x14ac:dyDescent="0.25">
      <c r="A2119" s="18" t="s">
        <v>3145</v>
      </c>
      <c r="B2119" s="18" t="s">
        <v>1771</v>
      </c>
      <c r="C2119" s="19" t="s">
        <v>1763</v>
      </c>
      <c r="D2119" s="20" t="s">
        <v>1140</v>
      </c>
      <c r="E2119" s="20" t="s">
        <v>1140</v>
      </c>
      <c r="F2119" s="19" t="s">
        <v>1437</v>
      </c>
      <c r="G2119" s="18" t="s">
        <v>2067</v>
      </c>
      <c r="H2119" s="18" t="s">
        <v>1445</v>
      </c>
      <c r="I2119" s="18" t="s">
        <v>3044</v>
      </c>
      <c r="J2119" s="21">
        <v>495740</v>
      </c>
      <c r="K2119" s="21">
        <v>674863</v>
      </c>
      <c r="L2119" s="21">
        <v>674863</v>
      </c>
      <c r="M2119" s="21">
        <v>0</v>
      </c>
      <c r="N2119" s="22">
        <f t="shared" si="33"/>
        <v>0</v>
      </c>
      <c r="O2119" s="21">
        <v>0</v>
      </c>
      <c r="P2119" s="21">
        <v>0</v>
      </c>
      <c r="Q2119" s="21">
        <v>0</v>
      </c>
      <c r="R2119" s="21">
        <v>0</v>
      </c>
    </row>
    <row r="2120" spans="1:18" s="13" customFormat="1" ht="27.95" customHeight="1" x14ac:dyDescent="0.25">
      <c r="A2120" s="18" t="s">
        <v>3145</v>
      </c>
      <c r="B2120" s="18" t="s">
        <v>3135</v>
      </c>
      <c r="C2120" s="19" t="s">
        <v>1762</v>
      </c>
      <c r="D2120" s="20" t="s">
        <v>130</v>
      </c>
      <c r="E2120" s="20" t="s">
        <v>130</v>
      </c>
      <c r="F2120" s="19" t="s">
        <v>1438</v>
      </c>
      <c r="G2120" s="18" t="s">
        <v>1956</v>
      </c>
      <c r="H2120" s="18" t="s">
        <v>1448</v>
      </c>
      <c r="I2120" s="18" t="s">
        <v>3049</v>
      </c>
      <c r="J2120" s="21">
        <v>980108</v>
      </c>
      <c r="K2120" s="21">
        <v>900000</v>
      </c>
      <c r="L2120" s="21">
        <v>900000</v>
      </c>
      <c r="M2120" s="21">
        <v>0</v>
      </c>
      <c r="N2120" s="22">
        <f t="shared" si="33"/>
        <v>0</v>
      </c>
      <c r="O2120" s="21">
        <v>380108</v>
      </c>
      <c r="P2120" s="21">
        <v>0</v>
      </c>
      <c r="Q2120" s="21">
        <v>0</v>
      </c>
      <c r="R2120" s="21">
        <v>0</v>
      </c>
    </row>
    <row r="2121" spans="1:18" s="13" customFormat="1" ht="27.95" customHeight="1" x14ac:dyDescent="0.25">
      <c r="A2121" s="18" t="s">
        <v>3145</v>
      </c>
      <c r="B2121" s="18" t="s">
        <v>1054</v>
      </c>
      <c r="C2121" s="19" t="s">
        <v>1762</v>
      </c>
      <c r="D2121" s="20" t="s">
        <v>130</v>
      </c>
      <c r="E2121" s="20" t="s">
        <v>130</v>
      </c>
      <c r="F2121" s="19" t="s">
        <v>1158</v>
      </c>
      <c r="G2121" s="18" t="s">
        <v>1159</v>
      </c>
      <c r="H2121" s="18" t="s">
        <v>68</v>
      </c>
      <c r="I2121" s="18" t="s">
        <v>3052</v>
      </c>
      <c r="J2121" s="21">
        <v>0</v>
      </c>
      <c r="K2121" s="21">
        <v>79639</v>
      </c>
      <c r="L2121" s="21">
        <v>79639</v>
      </c>
      <c r="M2121" s="21">
        <v>0</v>
      </c>
      <c r="N2121" s="22">
        <f t="shared" si="33"/>
        <v>0</v>
      </c>
      <c r="O2121" s="21">
        <v>0</v>
      </c>
      <c r="P2121" s="21">
        <v>0</v>
      </c>
      <c r="Q2121" s="21">
        <v>0</v>
      </c>
      <c r="R2121" s="21">
        <v>0</v>
      </c>
    </row>
    <row r="2122" spans="1:18" s="13" customFormat="1" ht="27.95" customHeight="1" x14ac:dyDescent="0.25">
      <c r="A2122" s="18" t="s">
        <v>3145</v>
      </c>
      <c r="B2122" s="18" t="s">
        <v>1054</v>
      </c>
      <c r="C2122" s="19" t="s">
        <v>1762</v>
      </c>
      <c r="D2122" s="20" t="s">
        <v>130</v>
      </c>
      <c r="E2122" s="20" t="s">
        <v>130</v>
      </c>
      <c r="F2122" s="19" t="s">
        <v>670</v>
      </c>
      <c r="G2122" s="18" t="s">
        <v>1957</v>
      </c>
      <c r="H2122" s="18" t="s">
        <v>7</v>
      </c>
      <c r="I2122" s="18" t="s">
        <v>8</v>
      </c>
      <c r="J2122" s="21">
        <v>1190833</v>
      </c>
      <c r="K2122" s="21">
        <v>242175</v>
      </c>
      <c r="L2122" s="21">
        <v>242175</v>
      </c>
      <c r="M2122" s="21">
        <v>0</v>
      </c>
      <c r="N2122" s="22">
        <f t="shared" si="33"/>
        <v>0</v>
      </c>
      <c r="O2122" s="21">
        <v>694665</v>
      </c>
      <c r="P2122" s="21">
        <v>713373</v>
      </c>
      <c r="Q2122" s="21">
        <v>0</v>
      </c>
      <c r="R2122" s="21">
        <v>0</v>
      </c>
    </row>
    <row r="2123" spans="1:18" s="13" customFormat="1" ht="27.95" customHeight="1" x14ac:dyDescent="0.25">
      <c r="A2123" s="18" t="s">
        <v>3145</v>
      </c>
      <c r="B2123" s="18" t="s">
        <v>1054</v>
      </c>
      <c r="C2123" s="19" t="s">
        <v>1762</v>
      </c>
      <c r="D2123" s="20" t="s">
        <v>4178</v>
      </c>
      <c r="E2123" s="20" t="s">
        <v>4178</v>
      </c>
      <c r="F2123" s="19" t="s">
        <v>4179</v>
      </c>
      <c r="G2123" s="18" t="s">
        <v>4180</v>
      </c>
      <c r="H2123" s="18" t="s">
        <v>65</v>
      </c>
      <c r="I2123" s="18" t="s">
        <v>65</v>
      </c>
      <c r="J2123" s="21">
        <v>0</v>
      </c>
      <c r="K2123" s="21">
        <v>288916</v>
      </c>
      <c r="L2123" s="21">
        <v>288916</v>
      </c>
      <c r="M2123" s="21">
        <v>0</v>
      </c>
      <c r="N2123" s="22">
        <f t="shared" si="33"/>
        <v>0</v>
      </c>
      <c r="O2123" s="21">
        <v>417485</v>
      </c>
      <c r="P2123" s="21">
        <v>360176</v>
      </c>
      <c r="Q2123" s="21">
        <v>0</v>
      </c>
      <c r="R2123" s="21">
        <v>0</v>
      </c>
    </row>
    <row r="2124" spans="1:18" s="13" customFormat="1" ht="27.95" customHeight="1" x14ac:dyDescent="0.25">
      <c r="A2124" s="18" t="s">
        <v>3145</v>
      </c>
      <c r="B2124" s="18" t="s">
        <v>1054</v>
      </c>
      <c r="C2124" s="19" t="s">
        <v>1763</v>
      </c>
      <c r="D2124" s="20" t="s">
        <v>1439</v>
      </c>
      <c r="E2124" s="20" t="s">
        <v>1439</v>
      </c>
      <c r="F2124" s="19" t="s">
        <v>2426</v>
      </c>
      <c r="G2124" s="18" t="s">
        <v>2427</v>
      </c>
      <c r="H2124" s="18" t="s">
        <v>7</v>
      </c>
      <c r="I2124" s="18" t="s">
        <v>8</v>
      </c>
      <c r="J2124" s="21">
        <v>0</v>
      </c>
      <c r="K2124" s="21">
        <v>83509</v>
      </c>
      <c r="L2124" s="21">
        <v>83509</v>
      </c>
      <c r="M2124" s="21">
        <v>0</v>
      </c>
      <c r="N2124" s="22">
        <f t="shared" si="33"/>
        <v>0</v>
      </c>
      <c r="O2124" s="21">
        <v>0</v>
      </c>
      <c r="P2124" s="21">
        <v>0</v>
      </c>
      <c r="Q2124" s="21">
        <v>0</v>
      </c>
      <c r="R2124" s="21">
        <v>0</v>
      </c>
    </row>
    <row r="2125" spans="1:18" s="13" customFormat="1" ht="27.95" customHeight="1" x14ac:dyDescent="0.25">
      <c r="A2125" s="18" t="s">
        <v>3145</v>
      </c>
      <c r="B2125" s="18" t="s">
        <v>30</v>
      </c>
      <c r="C2125" s="19" t="s">
        <v>1762</v>
      </c>
      <c r="D2125" s="20" t="s">
        <v>130</v>
      </c>
      <c r="E2125" s="20" t="s">
        <v>804</v>
      </c>
      <c r="F2125" s="19" t="s">
        <v>4181</v>
      </c>
      <c r="G2125" s="18" t="s">
        <v>4182</v>
      </c>
      <c r="H2125" s="18" t="s">
        <v>73</v>
      </c>
      <c r="I2125" s="18" t="s">
        <v>1492</v>
      </c>
      <c r="J2125" s="21">
        <v>0</v>
      </c>
      <c r="K2125" s="21">
        <v>120000</v>
      </c>
      <c r="L2125" s="21">
        <v>120000</v>
      </c>
      <c r="M2125" s="21">
        <v>0</v>
      </c>
      <c r="N2125" s="22">
        <f t="shared" si="33"/>
        <v>0</v>
      </c>
      <c r="O2125" s="21">
        <v>0</v>
      </c>
      <c r="P2125" s="21">
        <v>0</v>
      </c>
      <c r="Q2125" s="21">
        <v>0</v>
      </c>
      <c r="R2125" s="21">
        <v>0</v>
      </c>
    </row>
    <row r="2126" spans="1:18" s="13" customFormat="1" ht="27.95" customHeight="1" x14ac:dyDescent="0.25">
      <c r="A2126" s="18" t="s">
        <v>3145</v>
      </c>
      <c r="B2126" s="18" t="s">
        <v>32</v>
      </c>
      <c r="C2126" s="19" t="s">
        <v>1762</v>
      </c>
      <c r="D2126" s="20" t="s">
        <v>130</v>
      </c>
      <c r="E2126" s="20" t="s">
        <v>804</v>
      </c>
      <c r="F2126" s="19" t="s">
        <v>2428</v>
      </c>
      <c r="G2126" s="18" t="s">
        <v>2429</v>
      </c>
      <c r="H2126" s="18" t="s">
        <v>1668</v>
      </c>
      <c r="I2126" s="18" t="s">
        <v>1669</v>
      </c>
      <c r="J2126" s="21">
        <v>100966</v>
      </c>
      <c r="K2126" s="21">
        <v>112139</v>
      </c>
      <c r="L2126" s="21">
        <v>112139</v>
      </c>
      <c r="M2126" s="21">
        <v>0</v>
      </c>
      <c r="N2126" s="22">
        <f t="shared" si="33"/>
        <v>0</v>
      </c>
      <c r="O2126" s="21">
        <v>58285</v>
      </c>
      <c r="P2126" s="21">
        <v>0</v>
      </c>
      <c r="Q2126" s="21">
        <v>0</v>
      </c>
      <c r="R2126" s="21">
        <v>0</v>
      </c>
    </row>
    <row r="2127" spans="1:18" s="13" customFormat="1" ht="27.95" customHeight="1" x14ac:dyDescent="0.25">
      <c r="A2127" s="18" t="s">
        <v>3145</v>
      </c>
      <c r="B2127" s="18" t="s">
        <v>1794</v>
      </c>
      <c r="C2127" s="19" t="s">
        <v>1762</v>
      </c>
      <c r="D2127" s="20" t="s">
        <v>130</v>
      </c>
      <c r="E2127" s="20" t="s">
        <v>130</v>
      </c>
      <c r="F2127" s="19" t="s">
        <v>1958</v>
      </c>
      <c r="G2127" s="18" t="s">
        <v>1959</v>
      </c>
      <c r="H2127" s="18" t="s">
        <v>1495</v>
      </c>
      <c r="I2127" s="18" t="s">
        <v>1496</v>
      </c>
      <c r="J2127" s="21">
        <v>47025</v>
      </c>
      <c r="K2127" s="21">
        <v>1000</v>
      </c>
      <c r="L2127" s="21">
        <v>1000</v>
      </c>
      <c r="M2127" s="21">
        <v>0</v>
      </c>
      <c r="N2127" s="22">
        <f t="shared" si="33"/>
        <v>0</v>
      </c>
      <c r="O2127" s="21">
        <v>260620</v>
      </c>
      <c r="P2127" s="21">
        <v>28504</v>
      </c>
      <c r="Q2127" s="21">
        <v>17931</v>
      </c>
      <c r="R2127" s="21">
        <v>0</v>
      </c>
    </row>
    <row r="2128" spans="1:18" s="13" customFormat="1" ht="27.95" customHeight="1" x14ac:dyDescent="0.25">
      <c r="A2128" s="18" t="s">
        <v>3145</v>
      </c>
      <c r="B2128" s="18" t="s">
        <v>1019</v>
      </c>
      <c r="C2128" s="19" t="s">
        <v>1762</v>
      </c>
      <c r="D2128" s="20" t="s">
        <v>130</v>
      </c>
      <c r="E2128" s="20" t="s">
        <v>130</v>
      </c>
      <c r="F2128" s="19" t="s">
        <v>1440</v>
      </c>
      <c r="G2128" s="18" t="s">
        <v>1961</v>
      </c>
      <c r="H2128" s="18" t="s">
        <v>7</v>
      </c>
      <c r="I2128" s="18" t="s">
        <v>8</v>
      </c>
      <c r="J2128" s="21">
        <v>130420</v>
      </c>
      <c r="K2128" s="21">
        <v>102000</v>
      </c>
      <c r="L2128" s="21">
        <v>102000</v>
      </c>
      <c r="M2128" s="21">
        <v>0</v>
      </c>
      <c r="N2128" s="22">
        <f t="shared" si="33"/>
        <v>0</v>
      </c>
      <c r="O2128" s="21">
        <v>100000</v>
      </c>
      <c r="P2128" s="21">
        <v>77987</v>
      </c>
      <c r="Q2128" s="21">
        <v>0</v>
      </c>
      <c r="R2128" s="21">
        <v>0</v>
      </c>
    </row>
    <row r="2129" spans="1:18" s="13" customFormat="1" ht="27.95" customHeight="1" x14ac:dyDescent="0.25">
      <c r="A2129" s="18" t="s">
        <v>3145</v>
      </c>
      <c r="B2129" s="18" t="s">
        <v>1019</v>
      </c>
      <c r="C2129" s="19" t="s">
        <v>1762</v>
      </c>
      <c r="D2129" s="20" t="s">
        <v>130</v>
      </c>
      <c r="E2129" s="20" t="s">
        <v>130</v>
      </c>
      <c r="F2129" s="19" t="s">
        <v>2068</v>
      </c>
      <c r="G2129" s="18" t="s">
        <v>1960</v>
      </c>
      <c r="H2129" s="18" t="s">
        <v>7</v>
      </c>
      <c r="I2129" s="18" t="s">
        <v>8</v>
      </c>
      <c r="J2129" s="21">
        <v>60474</v>
      </c>
      <c r="K2129" s="21">
        <v>60474</v>
      </c>
      <c r="L2129" s="21">
        <v>60474</v>
      </c>
      <c r="M2129" s="21">
        <v>0</v>
      </c>
      <c r="N2129" s="22">
        <f t="shared" si="33"/>
        <v>0</v>
      </c>
      <c r="O2129" s="21">
        <v>0</v>
      </c>
      <c r="P2129" s="21">
        <v>0</v>
      </c>
      <c r="Q2129" s="21">
        <v>0</v>
      </c>
      <c r="R2129" s="21">
        <v>0</v>
      </c>
    </row>
    <row r="2130" spans="1:18" s="13" customFormat="1" ht="27.95" customHeight="1" x14ac:dyDescent="0.25">
      <c r="A2130" s="18" t="s">
        <v>3145</v>
      </c>
      <c r="B2130" s="18" t="s">
        <v>1019</v>
      </c>
      <c r="C2130" s="19" t="s">
        <v>1763</v>
      </c>
      <c r="D2130" s="20" t="s">
        <v>1140</v>
      </c>
      <c r="E2130" s="20" t="s">
        <v>1140</v>
      </c>
      <c r="F2130" s="19" t="s">
        <v>671</v>
      </c>
      <c r="G2130" s="18" t="s">
        <v>1196</v>
      </c>
      <c r="H2130" s="18" t="s">
        <v>7</v>
      </c>
      <c r="I2130" s="18" t="s">
        <v>8</v>
      </c>
      <c r="J2130" s="21">
        <v>5231706</v>
      </c>
      <c r="K2130" s="21">
        <v>5231706</v>
      </c>
      <c r="L2130" s="21">
        <v>5231706</v>
      </c>
      <c r="M2130" s="21">
        <v>0</v>
      </c>
      <c r="N2130" s="22">
        <f t="shared" si="33"/>
        <v>0</v>
      </c>
      <c r="O2130" s="21">
        <v>6351416</v>
      </c>
      <c r="P2130" s="21">
        <v>7430208</v>
      </c>
      <c r="Q2130" s="21">
        <v>2500000</v>
      </c>
      <c r="R2130" s="21">
        <v>0</v>
      </c>
    </row>
    <row r="2131" spans="1:18" s="13" customFormat="1" ht="27.95" customHeight="1" x14ac:dyDescent="0.25">
      <c r="A2131" s="18" t="s">
        <v>3145</v>
      </c>
      <c r="B2131" s="18" t="s">
        <v>1019</v>
      </c>
      <c r="C2131" s="19" t="s">
        <v>1763</v>
      </c>
      <c r="D2131" s="20" t="s">
        <v>1439</v>
      </c>
      <c r="E2131" s="20" t="s">
        <v>1439</v>
      </c>
      <c r="F2131" s="19" t="s">
        <v>1121</v>
      </c>
      <c r="G2131" s="18" t="s">
        <v>1441</v>
      </c>
      <c r="H2131" s="18" t="s">
        <v>7</v>
      </c>
      <c r="I2131" s="18" t="s">
        <v>8</v>
      </c>
      <c r="J2131" s="21">
        <v>6096903</v>
      </c>
      <c r="K2131" s="21">
        <v>5834272</v>
      </c>
      <c r="L2131" s="21">
        <v>5834272</v>
      </c>
      <c r="M2131" s="21">
        <v>169424.93299999999</v>
      </c>
      <c r="N2131" s="22">
        <f t="shared" si="33"/>
        <v>2.9039601341864073E-2</v>
      </c>
      <c r="O2131" s="21">
        <v>4038548</v>
      </c>
      <c r="P2131" s="21">
        <v>4924129</v>
      </c>
      <c r="Q2131" s="21">
        <v>0</v>
      </c>
      <c r="R2131" s="21">
        <v>0</v>
      </c>
    </row>
    <row r="2132" spans="1:18" s="13" customFormat="1" ht="27.95" customHeight="1" x14ac:dyDescent="0.25">
      <c r="A2132" s="18" t="s">
        <v>3145</v>
      </c>
      <c r="B2132" s="18" t="s">
        <v>1019</v>
      </c>
      <c r="C2132" s="19" t="s">
        <v>1763</v>
      </c>
      <c r="D2132" s="20" t="s">
        <v>1140</v>
      </c>
      <c r="E2132" s="20" t="s">
        <v>1140</v>
      </c>
      <c r="F2132" s="19" t="s">
        <v>2430</v>
      </c>
      <c r="G2132" s="18" t="s">
        <v>2431</v>
      </c>
      <c r="H2132" s="18" t="s">
        <v>7</v>
      </c>
      <c r="I2132" s="18" t="s">
        <v>8</v>
      </c>
      <c r="J2132" s="21">
        <v>1351168</v>
      </c>
      <c r="K2132" s="21">
        <v>1351168</v>
      </c>
      <c r="L2132" s="21">
        <v>1351168</v>
      </c>
      <c r="M2132" s="21">
        <v>256072.60800000001</v>
      </c>
      <c r="N2132" s="22">
        <f t="shared" si="33"/>
        <v>0.18951944391815082</v>
      </c>
      <c r="O2132" s="21">
        <v>121214</v>
      </c>
      <c r="P2132" s="21">
        <v>0</v>
      </c>
      <c r="Q2132" s="21">
        <v>0</v>
      </c>
      <c r="R2132" s="21">
        <v>0</v>
      </c>
    </row>
    <row r="2133" spans="1:18" s="13" customFormat="1" ht="27.95" customHeight="1" x14ac:dyDescent="0.25">
      <c r="A2133" s="18" t="s">
        <v>2235</v>
      </c>
      <c r="B2133" s="18" t="s">
        <v>1019</v>
      </c>
      <c r="C2133" s="19" t="s">
        <v>1762</v>
      </c>
      <c r="D2133" s="20" t="s">
        <v>130</v>
      </c>
      <c r="E2133" s="20" t="s">
        <v>130</v>
      </c>
      <c r="F2133" s="19" t="s">
        <v>1015</v>
      </c>
      <c r="G2133" s="18" t="s">
        <v>2945</v>
      </c>
      <c r="H2133" s="18" t="s">
        <v>7</v>
      </c>
      <c r="I2133" s="18" t="s">
        <v>8</v>
      </c>
      <c r="J2133" s="21">
        <v>2454638</v>
      </c>
      <c r="K2133" s="21">
        <v>2454638</v>
      </c>
      <c r="L2133" s="21">
        <v>2454638</v>
      </c>
      <c r="M2133" s="21">
        <v>0</v>
      </c>
      <c r="N2133" s="22">
        <f t="shared" si="33"/>
        <v>0</v>
      </c>
      <c r="O2133" s="21">
        <v>2025775</v>
      </c>
      <c r="P2133" s="21">
        <v>599349</v>
      </c>
      <c r="Q2133" s="21">
        <v>0</v>
      </c>
      <c r="R2133" s="21">
        <v>0</v>
      </c>
    </row>
    <row r="2134" spans="1:18" s="13" customFormat="1" ht="27.95" customHeight="1" x14ac:dyDescent="0.25">
      <c r="A2134" s="18" t="s">
        <v>3146</v>
      </c>
      <c r="B2134" s="18" t="s">
        <v>10</v>
      </c>
      <c r="C2134" s="19" t="s">
        <v>1763</v>
      </c>
      <c r="D2134" s="20" t="s">
        <v>10</v>
      </c>
      <c r="E2134" s="20" t="s">
        <v>10</v>
      </c>
      <c r="F2134" s="19" t="s">
        <v>11</v>
      </c>
      <c r="G2134" s="18" t="s">
        <v>4188</v>
      </c>
      <c r="H2134" s="18" t="s">
        <v>10</v>
      </c>
      <c r="I2134" s="18" t="s">
        <v>10</v>
      </c>
      <c r="J2134" s="21">
        <v>0</v>
      </c>
      <c r="K2134" s="21">
        <v>412400</v>
      </c>
      <c r="L2134" s="21">
        <v>0</v>
      </c>
      <c r="M2134" s="21">
        <v>0</v>
      </c>
      <c r="N2134" s="22">
        <f t="shared" si="33"/>
        <v>0</v>
      </c>
      <c r="O2134" s="21">
        <v>0</v>
      </c>
      <c r="P2134" s="21">
        <v>0</v>
      </c>
      <c r="Q2134" s="21">
        <v>0</v>
      </c>
      <c r="R2134" s="21">
        <v>0</v>
      </c>
    </row>
    <row r="2135" spans="1:18" s="13" customFormat="1" ht="27.95" customHeight="1" x14ac:dyDescent="0.25">
      <c r="A2135" s="18" t="s">
        <v>3146</v>
      </c>
      <c r="B2135" s="18" t="s">
        <v>1771</v>
      </c>
      <c r="C2135" s="19" t="s">
        <v>1763</v>
      </c>
      <c r="D2135" s="20" t="s">
        <v>513</v>
      </c>
      <c r="E2135" s="20" t="s">
        <v>513</v>
      </c>
      <c r="F2135" s="19" t="s">
        <v>4183</v>
      </c>
      <c r="G2135" s="18" t="s">
        <v>4184</v>
      </c>
      <c r="H2135" s="18" t="s">
        <v>135</v>
      </c>
      <c r="I2135" s="18" t="s">
        <v>4185</v>
      </c>
      <c r="J2135" s="21">
        <v>412400</v>
      </c>
      <c r="K2135" s="21">
        <v>0</v>
      </c>
      <c r="L2135" s="21">
        <v>0</v>
      </c>
      <c r="M2135" s="21">
        <v>0</v>
      </c>
      <c r="N2135" s="22" t="str">
        <f t="shared" si="33"/>
        <v>-</v>
      </c>
      <c r="O2135" s="21">
        <v>0</v>
      </c>
      <c r="P2135" s="21">
        <v>0</v>
      </c>
      <c r="Q2135" s="21">
        <v>0</v>
      </c>
      <c r="R2135" s="21">
        <v>0</v>
      </c>
    </row>
    <row r="2136" spans="1:18" s="13" customFormat="1" ht="27.95" customHeight="1" x14ac:dyDescent="0.25">
      <c r="A2136" s="18" t="s">
        <v>3147</v>
      </c>
      <c r="B2136" s="18" t="s">
        <v>10</v>
      </c>
      <c r="C2136" s="19" t="s">
        <v>1763</v>
      </c>
      <c r="D2136" s="20" t="s">
        <v>10</v>
      </c>
      <c r="E2136" s="20" t="s">
        <v>10</v>
      </c>
      <c r="F2136" s="19" t="s">
        <v>11</v>
      </c>
      <c r="G2136" s="18" t="s">
        <v>4188</v>
      </c>
      <c r="H2136" s="18" t="s">
        <v>10</v>
      </c>
      <c r="I2136" s="18" t="s">
        <v>10</v>
      </c>
      <c r="J2136" s="21">
        <v>0</v>
      </c>
      <c r="K2136" s="21">
        <v>530117</v>
      </c>
      <c r="L2136" s="21">
        <v>0</v>
      </c>
      <c r="M2136" s="21">
        <v>0</v>
      </c>
      <c r="N2136" s="22">
        <f t="shared" si="33"/>
        <v>0</v>
      </c>
      <c r="O2136" s="21">
        <v>0</v>
      </c>
      <c r="P2136" s="21">
        <v>0</v>
      </c>
      <c r="Q2136" s="21">
        <v>0</v>
      </c>
      <c r="R2136" s="21">
        <v>0</v>
      </c>
    </row>
    <row r="2137" spans="1:18" s="13" customFormat="1" ht="27.95" customHeight="1" x14ac:dyDescent="0.25">
      <c r="A2137" s="18" t="s">
        <v>3147</v>
      </c>
      <c r="B2137" s="18" t="s">
        <v>1771</v>
      </c>
      <c r="C2137" s="19" t="s">
        <v>1763</v>
      </c>
      <c r="D2137" s="20" t="s">
        <v>513</v>
      </c>
      <c r="E2137" s="20" t="s">
        <v>513</v>
      </c>
      <c r="F2137" s="19" t="s">
        <v>1016</v>
      </c>
      <c r="G2137" s="18" t="s">
        <v>1962</v>
      </c>
      <c r="H2137" s="18" t="s">
        <v>24</v>
      </c>
      <c r="I2137" s="18" t="s">
        <v>24</v>
      </c>
      <c r="J2137" s="21">
        <v>530117</v>
      </c>
      <c r="K2137" s="21">
        <v>0</v>
      </c>
      <c r="L2137" s="21">
        <v>0</v>
      </c>
      <c r="M2137" s="21">
        <v>0</v>
      </c>
      <c r="N2137" s="22" t="str">
        <f t="shared" si="33"/>
        <v>-</v>
      </c>
      <c r="O2137" s="21">
        <v>0</v>
      </c>
      <c r="P2137" s="21">
        <v>0</v>
      </c>
      <c r="Q2137" s="21">
        <v>0</v>
      </c>
      <c r="R2137" s="21">
        <v>0</v>
      </c>
    </row>
    <row r="2138" spans="1:18" x14ac:dyDescent="0.25">
      <c r="A2138" s="12"/>
      <c r="B2138" s="12"/>
      <c r="C2138" s="23"/>
      <c r="D2138" s="12"/>
      <c r="E2138" s="12"/>
      <c r="F2138" s="24"/>
      <c r="G2138" s="25"/>
      <c r="H2138" s="25"/>
      <c r="I2138" s="25"/>
      <c r="J2138" s="26">
        <f>SUM(J5:J2137)</f>
        <v>3273402259</v>
      </c>
      <c r="K2138" s="26">
        <f>SUM(K5:K2137)</f>
        <v>3282059095</v>
      </c>
      <c r="L2138" s="26">
        <f>SUM(L5:L2137)</f>
        <v>2911333852</v>
      </c>
      <c r="M2138" s="26">
        <f>SUM(M5:M2137)</f>
        <v>305811284.949</v>
      </c>
      <c r="N2138" s="27">
        <f>IF(K2138=0,"-",M2138/K2138)</f>
        <v>9.3176654075145471E-2</v>
      </c>
      <c r="O2138" s="26">
        <f>SUM(O5:O2137)</f>
        <v>2394390303</v>
      </c>
      <c r="P2138" s="26">
        <f>SUM(P5:P2137)</f>
        <v>1687430433</v>
      </c>
      <c r="Q2138" s="26">
        <f>SUM(Q5:Q2137)</f>
        <v>713804666</v>
      </c>
      <c r="R2138" s="26">
        <f>SUM(R5:R2137)</f>
        <v>194184110</v>
      </c>
    </row>
  </sheetData>
  <mergeCells count="3">
    <mergeCell ref="A1:K1"/>
    <mergeCell ref="A2:K2"/>
    <mergeCell ref="A3:K3"/>
  </mergeCells>
  <pageMargins left="0.70866141732283472" right="0.70866141732283472" top="0.74803149606299213" bottom="0.74803149606299213" header="0.31496062992125984" footer="0.31496062992125984"/>
  <pageSetup scale="3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8"/>
  <sheetViews>
    <sheetView tabSelected="1" zoomScale="84" zoomScaleNormal="84" workbookViewId="0">
      <selection activeCell="A15" sqref="A15"/>
    </sheetView>
  </sheetViews>
  <sheetFormatPr baseColWidth="10" defaultRowHeight="15" x14ac:dyDescent="0.25"/>
  <cols>
    <col min="1" max="1" width="50.5703125" customWidth="1"/>
    <col min="2" max="2" width="16.42578125" customWidth="1"/>
    <col min="3" max="3" width="19.42578125" customWidth="1"/>
    <col min="4" max="4" width="21" customWidth="1"/>
    <col min="5" max="5" width="17.42578125" customWidth="1"/>
    <col min="6" max="6" width="16.7109375" customWidth="1"/>
    <col min="7" max="7" width="13" customWidth="1"/>
    <col min="8" max="8" width="15.42578125" customWidth="1"/>
    <col min="9" max="9" width="15.28515625" customWidth="1"/>
    <col min="10" max="10" width="14.85546875" customWidth="1"/>
  </cols>
  <sheetData>
    <row r="1" spans="1:8" ht="21" customHeight="1" x14ac:dyDescent="0.25">
      <c r="A1" s="35" t="s">
        <v>4186</v>
      </c>
      <c r="B1" s="35"/>
      <c r="C1" s="35"/>
      <c r="D1" s="35"/>
      <c r="E1" s="35"/>
      <c r="F1" s="35"/>
    </row>
    <row r="2" spans="1:8" ht="21" customHeight="1" x14ac:dyDescent="0.25">
      <c r="A2" s="35" t="str">
        <f>+BASE!A2:K2</f>
        <v>Presupuesto vigente  y ejecutado al cierre de febrero</v>
      </c>
      <c r="B2" s="35"/>
      <c r="C2" s="35"/>
      <c r="D2" s="35"/>
      <c r="E2" s="35"/>
      <c r="F2" s="35"/>
    </row>
    <row r="3" spans="1:8" ht="18.75" x14ac:dyDescent="0.25">
      <c r="A3" s="36" t="s">
        <v>157</v>
      </c>
      <c r="B3" s="36"/>
      <c r="C3" s="36"/>
      <c r="D3" s="36"/>
      <c r="E3" s="36"/>
      <c r="F3" s="36"/>
    </row>
    <row r="4" spans="1:8" ht="18.75" x14ac:dyDescent="0.25">
      <c r="A4" s="10"/>
      <c r="B4" s="10"/>
      <c r="C4" s="10"/>
      <c r="D4" s="10"/>
      <c r="E4" s="10"/>
      <c r="F4" s="10"/>
    </row>
    <row r="5" spans="1:8" ht="18.75" x14ac:dyDescent="0.25">
      <c r="C5" s="9"/>
      <c r="D5" s="9"/>
      <c r="E5" s="9"/>
      <c r="F5" s="9"/>
    </row>
    <row r="6" spans="1:8" ht="18.75" x14ac:dyDescent="0.25">
      <c r="A6" s="6" t="s">
        <v>153</v>
      </c>
      <c r="B6" s="4" t="s">
        <v>5147</v>
      </c>
      <c r="C6" s="9"/>
      <c r="D6" s="9"/>
      <c r="E6" s="9"/>
      <c r="F6" s="9"/>
    </row>
    <row r="8" spans="1:8" ht="27.75" customHeight="1" x14ac:dyDescent="0.25">
      <c r="A8" s="4"/>
      <c r="B8" s="6" t="s">
        <v>1017</v>
      </c>
      <c r="C8" s="4"/>
      <c r="D8" s="4"/>
      <c r="E8" s="4"/>
      <c r="F8" s="4"/>
      <c r="G8" s="4"/>
      <c r="H8" s="4"/>
    </row>
    <row r="9" spans="1:8" ht="30" x14ac:dyDescent="0.25">
      <c r="A9" s="28" t="s">
        <v>522</v>
      </c>
      <c r="B9" s="29" t="s">
        <v>515</v>
      </c>
      <c r="C9" s="29" t="s">
        <v>516</v>
      </c>
      <c r="D9" s="29" t="s">
        <v>2154</v>
      </c>
      <c r="E9" s="29" t="s">
        <v>517</v>
      </c>
      <c r="F9" s="29" t="s">
        <v>2129</v>
      </c>
      <c r="G9" s="29" t="s">
        <v>2432</v>
      </c>
      <c r="H9" s="29" t="s">
        <v>4187</v>
      </c>
    </row>
    <row r="10" spans="1:8" x14ac:dyDescent="0.25">
      <c r="A10" s="30" t="s">
        <v>3134</v>
      </c>
      <c r="B10" s="31">
        <v>30479549</v>
      </c>
      <c r="C10" s="31">
        <v>30479549</v>
      </c>
      <c r="D10" s="31">
        <v>29068655</v>
      </c>
      <c r="E10" s="31">
        <v>3068947.8829999999</v>
      </c>
      <c r="F10" s="32">
        <v>0.10068875635266125</v>
      </c>
      <c r="G10" s="31">
        <v>25342268</v>
      </c>
      <c r="H10" s="31">
        <v>31453840</v>
      </c>
    </row>
    <row r="11" spans="1:8" ht="30" x14ac:dyDescent="0.25">
      <c r="A11" s="30" t="s">
        <v>3358</v>
      </c>
      <c r="B11" s="31">
        <v>19612420</v>
      </c>
      <c r="C11" s="31">
        <v>28268256</v>
      </c>
      <c r="D11" s="31">
        <v>18617285</v>
      </c>
      <c r="E11" s="31">
        <v>980058.67800000007</v>
      </c>
      <c r="F11" s="32">
        <v>3.4669937827080666E-2</v>
      </c>
      <c r="G11" s="31">
        <v>28696556</v>
      </c>
      <c r="H11" s="31">
        <v>48168036</v>
      </c>
    </row>
    <row r="12" spans="1:8" x14ac:dyDescent="0.25">
      <c r="A12" s="30" t="s">
        <v>3137</v>
      </c>
      <c r="B12" s="31">
        <v>195906100</v>
      </c>
      <c r="C12" s="31">
        <v>195906100</v>
      </c>
      <c r="D12" s="31">
        <v>186085087</v>
      </c>
      <c r="E12" s="31">
        <v>9585447.2710000016</v>
      </c>
      <c r="F12" s="32">
        <v>4.8928784101158675E-2</v>
      </c>
      <c r="G12" s="31">
        <v>141751657</v>
      </c>
      <c r="H12" s="31">
        <v>118238437</v>
      </c>
    </row>
    <row r="13" spans="1:8" x14ac:dyDescent="0.25">
      <c r="A13" s="30" t="s">
        <v>1021</v>
      </c>
      <c r="B13" s="33">
        <v>1951485600</v>
      </c>
      <c r="C13" s="33">
        <v>1951485600</v>
      </c>
      <c r="D13" s="33">
        <v>1680624343</v>
      </c>
      <c r="E13" s="33">
        <v>162224034.26199993</v>
      </c>
      <c r="F13" s="34">
        <v>8.312848132827623E-2</v>
      </c>
      <c r="G13" s="33">
        <v>1469190888</v>
      </c>
      <c r="H13" s="33">
        <v>1090320000</v>
      </c>
    </row>
    <row r="14" spans="1:8" ht="30" x14ac:dyDescent="0.25">
      <c r="A14" s="30" t="s">
        <v>1889</v>
      </c>
      <c r="B14" s="31">
        <v>113542309</v>
      </c>
      <c r="C14" s="31">
        <v>113542309</v>
      </c>
      <c r="D14" s="31">
        <v>113542309</v>
      </c>
      <c r="E14" s="31">
        <v>5134245.0650000004</v>
      </c>
      <c r="F14" s="32">
        <v>4.5218783290729099E-2</v>
      </c>
      <c r="G14" s="31">
        <v>0</v>
      </c>
      <c r="H14" s="31">
        <v>0</v>
      </c>
    </row>
    <row r="15" spans="1:8" x14ac:dyDescent="0.25">
      <c r="A15" s="30" t="s">
        <v>4915</v>
      </c>
      <c r="B15" s="31">
        <v>0</v>
      </c>
      <c r="C15" s="31">
        <v>1000</v>
      </c>
      <c r="D15" s="31">
        <v>0</v>
      </c>
      <c r="E15" s="31">
        <v>0</v>
      </c>
      <c r="F15" s="32">
        <v>0</v>
      </c>
      <c r="G15" s="31">
        <v>0</v>
      </c>
      <c r="H15" s="31">
        <v>0</v>
      </c>
    </row>
    <row r="16" spans="1:8" x14ac:dyDescent="0.25">
      <c r="A16" s="30" t="s">
        <v>3140</v>
      </c>
      <c r="B16" s="31">
        <v>109909690</v>
      </c>
      <c r="C16" s="31">
        <v>109909690</v>
      </c>
      <c r="D16" s="31">
        <v>109909290</v>
      </c>
      <c r="E16" s="31">
        <v>18823693.568999998</v>
      </c>
      <c r="F16" s="32">
        <v>0.17126509563442494</v>
      </c>
      <c r="G16" s="31">
        <v>73814026</v>
      </c>
      <c r="H16" s="31">
        <v>40174591</v>
      </c>
    </row>
    <row r="17" spans="1:9" x14ac:dyDescent="0.25">
      <c r="A17" s="30" t="s">
        <v>3141</v>
      </c>
      <c r="B17" s="31">
        <v>127610750</v>
      </c>
      <c r="C17" s="31">
        <v>127610750</v>
      </c>
      <c r="D17" s="31">
        <v>127610750</v>
      </c>
      <c r="E17" s="31">
        <v>22342962.519000001</v>
      </c>
      <c r="F17" s="32">
        <v>0.17508683648517073</v>
      </c>
      <c r="G17" s="31">
        <v>105229239</v>
      </c>
      <c r="H17" s="31">
        <v>21174991</v>
      </c>
    </row>
    <row r="18" spans="1:9" ht="30" x14ac:dyDescent="0.25">
      <c r="A18" s="30" t="s">
        <v>1905</v>
      </c>
      <c r="B18" s="31">
        <v>2009988</v>
      </c>
      <c r="C18" s="31">
        <v>2009988</v>
      </c>
      <c r="D18" s="31">
        <v>2009988</v>
      </c>
      <c r="E18" s="31">
        <v>0</v>
      </c>
      <c r="F18" s="32">
        <v>0</v>
      </c>
      <c r="G18" s="31">
        <v>0</v>
      </c>
      <c r="H18" s="31">
        <v>0</v>
      </c>
    </row>
    <row r="19" spans="1:9" x14ac:dyDescent="0.25">
      <c r="A19" s="30" t="s">
        <v>3142</v>
      </c>
      <c r="B19" s="31">
        <v>1027907</v>
      </c>
      <c r="C19" s="31">
        <v>1027907</v>
      </c>
      <c r="D19" s="31">
        <v>906828</v>
      </c>
      <c r="E19" s="31">
        <v>0</v>
      </c>
      <c r="F19" s="32">
        <v>0</v>
      </c>
      <c r="G19" s="31">
        <v>0</v>
      </c>
      <c r="H19" s="31">
        <v>0</v>
      </c>
    </row>
    <row r="20" spans="1:9" x14ac:dyDescent="0.25">
      <c r="A20" s="30" t="s">
        <v>1034</v>
      </c>
      <c r="B20" s="31">
        <v>290113797</v>
      </c>
      <c r="C20" s="31">
        <v>290113797</v>
      </c>
      <c r="D20" s="31">
        <v>275838567</v>
      </c>
      <c r="E20" s="31">
        <v>19469513.90400001</v>
      </c>
      <c r="F20" s="32">
        <v>6.7109920677092136E-2</v>
      </c>
      <c r="G20" s="31">
        <v>246116412</v>
      </c>
      <c r="H20" s="31">
        <v>98328193</v>
      </c>
    </row>
    <row r="21" spans="1:9" x14ac:dyDescent="0.25">
      <c r="A21" s="30" t="s">
        <v>1041</v>
      </c>
      <c r="B21" s="31">
        <v>412296435</v>
      </c>
      <c r="C21" s="31">
        <v>412296435</v>
      </c>
      <c r="D21" s="31">
        <v>349259036</v>
      </c>
      <c r="E21" s="31">
        <v>63756884.257000022</v>
      </c>
      <c r="F21" s="32">
        <v>0.15463845632572598</v>
      </c>
      <c r="G21" s="31">
        <v>289122856</v>
      </c>
      <c r="H21" s="31">
        <v>225438619</v>
      </c>
    </row>
    <row r="22" spans="1:9" x14ac:dyDescent="0.25">
      <c r="A22" s="30" t="s">
        <v>3145</v>
      </c>
      <c r="B22" s="31">
        <v>16010559</v>
      </c>
      <c r="C22" s="31">
        <v>16010559</v>
      </c>
      <c r="D22" s="31">
        <v>15407076</v>
      </c>
      <c r="E22" s="31">
        <v>425497.54099999997</v>
      </c>
      <c r="F22" s="32">
        <v>2.6576057775371864E-2</v>
      </c>
      <c r="G22" s="31">
        <v>13100626</v>
      </c>
      <c r="H22" s="31">
        <v>13534377</v>
      </c>
    </row>
    <row r="23" spans="1:9" x14ac:dyDescent="0.25">
      <c r="A23" s="30" t="s">
        <v>2235</v>
      </c>
      <c r="B23" s="31">
        <v>2454638</v>
      </c>
      <c r="C23" s="31">
        <v>2454638</v>
      </c>
      <c r="D23" s="31">
        <v>2454638</v>
      </c>
      <c r="E23" s="31">
        <v>0</v>
      </c>
      <c r="F23" s="32">
        <v>0</v>
      </c>
      <c r="G23" s="31">
        <v>2025775</v>
      </c>
      <c r="H23" s="31">
        <v>599349</v>
      </c>
    </row>
    <row r="24" spans="1:9" x14ac:dyDescent="0.25">
      <c r="A24" s="30" t="s">
        <v>3146</v>
      </c>
      <c r="B24" s="31">
        <v>412400</v>
      </c>
      <c r="C24" s="31">
        <v>412400</v>
      </c>
      <c r="D24" s="31">
        <v>0</v>
      </c>
      <c r="E24" s="31">
        <v>0</v>
      </c>
      <c r="F24" s="32">
        <v>0</v>
      </c>
      <c r="G24" s="31">
        <v>0</v>
      </c>
      <c r="H24" s="31">
        <v>0</v>
      </c>
    </row>
    <row r="25" spans="1:9" x14ac:dyDescent="0.25">
      <c r="A25" s="30" t="s">
        <v>3147</v>
      </c>
      <c r="B25" s="31">
        <v>530117</v>
      </c>
      <c r="C25" s="31">
        <v>530117</v>
      </c>
      <c r="D25" s="31">
        <v>0</v>
      </c>
      <c r="E25" s="31">
        <v>0</v>
      </c>
      <c r="F25" s="32">
        <v>0</v>
      </c>
      <c r="G25" s="31">
        <v>0</v>
      </c>
      <c r="H25" s="31">
        <v>0</v>
      </c>
      <c r="I25" s="5"/>
    </row>
    <row r="26" spans="1:9" x14ac:dyDescent="0.25">
      <c r="A26" s="30" t="s">
        <v>514</v>
      </c>
      <c r="B26" s="31">
        <v>3273402259</v>
      </c>
      <c r="C26" s="31">
        <v>3282059095</v>
      </c>
      <c r="D26" s="31">
        <v>2911333852</v>
      </c>
      <c r="E26" s="31">
        <v>305811284.94899994</v>
      </c>
      <c r="F26" s="32">
        <v>9.3176654075145471E-2</v>
      </c>
      <c r="G26" s="31">
        <v>2394390303</v>
      </c>
      <c r="H26" s="31">
        <v>1687430433</v>
      </c>
      <c r="I26" s="5"/>
    </row>
    <row r="27" spans="1:9" x14ac:dyDescent="0.25">
      <c r="A27" s="8"/>
      <c r="B27" s="5"/>
      <c r="C27" s="5"/>
      <c r="D27" s="5"/>
      <c r="E27" s="5"/>
      <c r="F27" s="7"/>
    </row>
    <row r="28" spans="1:9" x14ac:dyDescent="0.25">
      <c r="A28" s="4"/>
      <c r="B28" s="6" t="s">
        <v>1017</v>
      </c>
      <c r="C28" s="4"/>
      <c r="D28" s="4"/>
      <c r="E28" s="4"/>
      <c r="F28" s="4"/>
      <c r="G28" s="4"/>
      <c r="H28" s="4"/>
    </row>
    <row r="29" spans="1:9" ht="30" x14ac:dyDescent="0.25">
      <c r="A29" s="28" t="s">
        <v>523</v>
      </c>
      <c r="B29" s="29" t="s">
        <v>515</v>
      </c>
      <c r="C29" s="29" t="s">
        <v>516</v>
      </c>
      <c r="D29" s="29" t="s">
        <v>2154</v>
      </c>
      <c r="E29" s="29" t="s">
        <v>517</v>
      </c>
      <c r="F29" s="29" t="s">
        <v>2129</v>
      </c>
      <c r="G29" s="29" t="s">
        <v>2432</v>
      </c>
      <c r="H29" s="29" t="s">
        <v>4187</v>
      </c>
    </row>
    <row r="30" spans="1:9" x14ac:dyDescent="0.25">
      <c r="A30" s="30" t="s">
        <v>38</v>
      </c>
      <c r="B30" s="31">
        <v>98945502</v>
      </c>
      <c r="C30" s="31">
        <v>100500599</v>
      </c>
      <c r="D30" s="31">
        <v>100500599</v>
      </c>
      <c r="E30" s="31">
        <v>5510882.629999999</v>
      </c>
      <c r="F30" s="32">
        <v>5.4834326211329339E-2</v>
      </c>
      <c r="G30" s="31">
        <v>73026541</v>
      </c>
      <c r="H30" s="31">
        <v>80764109</v>
      </c>
    </row>
    <row r="31" spans="1:9" x14ac:dyDescent="0.25">
      <c r="A31" s="30" t="s">
        <v>12</v>
      </c>
      <c r="B31" s="31">
        <v>95311050</v>
      </c>
      <c r="C31" s="31">
        <v>78621063</v>
      </c>
      <c r="D31" s="31">
        <v>78621063</v>
      </c>
      <c r="E31" s="31">
        <v>5042231.9110000003</v>
      </c>
      <c r="F31" s="32">
        <v>6.4133346950549369E-2</v>
      </c>
      <c r="G31" s="31">
        <v>53532258</v>
      </c>
      <c r="H31" s="31">
        <v>33346263</v>
      </c>
    </row>
    <row r="32" spans="1:9" x14ac:dyDescent="0.25">
      <c r="A32" s="30" t="s">
        <v>45</v>
      </c>
      <c r="B32" s="31">
        <v>187505305</v>
      </c>
      <c r="C32" s="31">
        <v>167695510</v>
      </c>
      <c r="D32" s="31">
        <v>167695510</v>
      </c>
      <c r="E32" s="31">
        <v>13259375.717999998</v>
      </c>
      <c r="F32" s="32">
        <v>7.9068161801112022E-2</v>
      </c>
      <c r="G32" s="31">
        <v>170880171</v>
      </c>
      <c r="H32" s="31">
        <v>102512437</v>
      </c>
    </row>
    <row r="33" spans="1:8" x14ac:dyDescent="0.25">
      <c r="A33" s="30" t="s">
        <v>19</v>
      </c>
      <c r="B33" s="31">
        <v>103795877</v>
      </c>
      <c r="C33" s="31">
        <v>84696972</v>
      </c>
      <c r="D33" s="31">
        <v>84696972</v>
      </c>
      <c r="E33" s="31">
        <v>4660949.4789999994</v>
      </c>
      <c r="F33" s="32">
        <v>5.5030886806673555E-2</v>
      </c>
      <c r="G33" s="31">
        <v>50294028</v>
      </c>
      <c r="H33" s="31">
        <v>36189118</v>
      </c>
    </row>
    <row r="34" spans="1:8" x14ac:dyDescent="0.25">
      <c r="A34" s="30" t="s">
        <v>47</v>
      </c>
      <c r="B34" s="31">
        <v>155046358</v>
      </c>
      <c r="C34" s="31">
        <v>139407053</v>
      </c>
      <c r="D34" s="31">
        <v>139407053</v>
      </c>
      <c r="E34" s="31">
        <v>10648231.217999997</v>
      </c>
      <c r="F34" s="32">
        <v>7.6382299093575967E-2</v>
      </c>
      <c r="G34" s="31">
        <v>81751640</v>
      </c>
      <c r="H34" s="31">
        <v>45102336</v>
      </c>
    </row>
    <row r="35" spans="1:8" x14ac:dyDescent="0.25">
      <c r="A35" s="30" t="s">
        <v>21</v>
      </c>
      <c r="B35" s="31">
        <v>215084205</v>
      </c>
      <c r="C35" s="31">
        <v>185932670</v>
      </c>
      <c r="D35" s="31">
        <v>185932670</v>
      </c>
      <c r="E35" s="31">
        <v>14527422.622000001</v>
      </c>
      <c r="F35" s="32">
        <v>7.8132705898323315E-2</v>
      </c>
      <c r="G35" s="31">
        <v>109788616</v>
      </c>
      <c r="H35" s="31">
        <v>61609201</v>
      </c>
    </row>
    <row r="36" spans="1:8" x14ac:dyDescent="0.25">
      <c r="A36" s="30" t="s">
        <v>1771</v>
      </c>
      <c r="B36" s="31">
        <v>253313280</v>
      </c>
      <c r="C36" s="31">
        <v>255865176</v>
      </c>
      <c r="D36" s="31">
        <v>255865176</v>
      </c>
      <c r="E36" s="31">
        <v>35699982.060000002</v>
      </c>
      <c r="F36" s="32">
        <v>0.13952653744486121</v>
      </c>
      <c r="G36" s="31">
        <v>189323127</v>
      </c>
      <c r="H36" s="31">
        <v>161265493</v>
      </c>
    </row>
    <row r="37" spans="1:8" x14ac:dyDescent="0.25">
      <c r="A37" s="30" t="s">
        <v>3135</v>
      </c>
      <c r="B37" s="31">
        <v>174462974</v>
      </c>
      <c r="C37" s="31">
        <v>136227736</v>
      </c>
      <c r="D37" s="31">
        <v>136227736</v>
      </c>
      <c r="E37" s="31">
        <v>11360608.023999998</v>
      </c>
      <c r="F37" s="32">
        <v>8.3394236427741839E-2</v>
      </c>
      <c r="G37" s="31">
        <v>85977983</v>
      </c>
      <c r="H37" s="31">
        <v>59553491</v>
      </c>
    </row>
    <row r="38" spans="1:8" x14ac:dyDescent="0.25">
      <c r="A38" s="30" t="s">
        <v>57</v>
      </c>
      <c r="B38" s="31">
        <v>166452086</v>
      </c>
      <c r="C38" s="31">
        <v>160334628</v>
      </c>
      <c r="D38" s="31">
        <v>160334628</v>
      </c>
      <c r="E38" s="31">
        <v>12660680.336999999</v>
      </c>
      <c r="F38" s="32">
        <v>7.8964104603779034E-2</v>
      </c>
      <c r="G38" s="31">
        <v>78157198</v>
      </c>
      <c r="H38" s="31">
        <v>32653719</v>
      </c>
    </row>
    <row r="39" spans="1:8" x14ac:dyDescent="0.25">
      <c r="A39" s="30" t="s">
        <v>61</v>
      </c>
      <c r="B39" s="31">
        <v>166661989</v>
      </c>
      <c r="C39" s="31">
        <v>142069570</v>
      </c>
      <c r="D39" s="31">
        <v>142069570</v>
      </c>
      <c r="E39" s="31">
        <v>9906617.671000002</v>
      </c>
      <c r="F39" s="32">
        <v>6.9730750019163165E-2</v>
      </c>
      <c r="G39" s="31">
        <v>126528269</v>
      </c>
      <c r="H39" s="31">
        <v>121630551</v>
      </c>
    </row>
    <row r="40" spans="1:8" x14ac:dyDescent="0.25">
      <c r="A40" s="30" t="s">
        <v>1054</v>
      </c>
      <c r="B40" s="31">
        <v>265207159</v>
      </c>
      <c r="C40" s="31">
        <v>233416542</v>
      </c>
      <c r="D40" s="31">
        <v>233416542</v>
      </c>
      <c r="E40" s="31">
        <v>35772606.600999996</v>
      </c>
      <c r="F40" s="32">
        <v>0.15325651855899741</v>
      </c>
      <c r="G40" s="31">
        <v>201816883</v>
      </c>
      <c r="H40" s="31">
        <v>119083962</v>
      </c>
    </row>
    <row r="41" spans="1:8" x14ac:dyDescent="0.25">
      <c r="A41" s="30" t="s">
        <v>1055</v>
      </c>
      <c r="B41" s="31">
        <v>256266105</v>
      </c>
      <c r="C41" s="31">
        <v>232287368</v>
      </c>
      <c r="D41" s="31">
        <v>232287368</v>
      </c>
      <c r="E41" s="31">
        <v>25322184.402000003</v>
      </c>
      <c r="F41" s="32">
        <v>0.1090123178889349</v>
      </c>
      <c r="G41" s="31">
        <v>179380624</v>
      </c>
      <c r="H41" s="31">
        <v>64880896</v>
      </c>
    </row>
    <row r="42" spans="1:8" x14ac:dyDescent="0.25">
      <c r="A42" s="30" t="s">
        <v>30</v>
      </c>
      <c r="B42" s="31">
        <v>188511477</v>
      </c>
      <c r="C42" s="31">
        <v>170841415</v>
      </c>
      <c r="D42" s="31">
        <v>170841415</v>
      </c>
      <c r="E42" s="31">
        <v>14335337.470000004</v>
      </c>
      <c r="F42" s="32">
        <v>8.3910200989613701E-2</v>
      </c>
      <c r="G42" s="31">
        <v>100849547</v>
      </c>
      <c r="H42" s="31">
        <v>50330255</v>
      </c>
    </row>
    <row r="43" spans="1:8" x14ac:dyDescent="0.25">
      <c r="A43" s="30" t="s">
        <v>32</v>
      </c>
      <c r="B43" s="31">
        <v>432075242</v>
      </c>
      <c r="C43" s="31">
        <v>390295015</v>
      </c>
      <c r="D43" s="31">
        <v>390295015</v>
      </c>
      <c r="E43" s="31">
        <v>43595454.173</v>
      </c>
      <c r="F43" s="32">
        <v>0.11169872147354995</v>
      </c>
      <c r="G43" s="31">
        <v>461244376</v>
      </c>
      <c r="H43" s="31">
        <v>386487723</v>
      </c>
    </row>
    <row r="44" spans="1:8" x14ac:dyDescent="0.25">
      <c r="A44" s="30" t="s">
        <v>3136</v>
      </c>
      <c r="B44" s="31">
        <v>207247789</v>
      </c>
      <c r="C44" s="31">
        <v>171731358</v>
      </c>
      <c r="D44" s="31">
        <v>171731358</v>
      </c>
      <c r="E44" s="31">
        <v>9831197.4610000011</v>
      </c>
      <c r="F44" s="32">
        <v>5.7247538105416954E-2</v>
      </c>
      <c r="G44" s="31">
        <v>205510568</v>
      </c>
      <c r="H44" s="31">
        <v>186187809</v>
      </c>
    </row>
    <row r="45" spans="1:8" x14ac:dyDescent="0.25">
      <c r="A45" s="30" t="s">
        <v>1794</v>
      </c>
      <c r="B45" s="31">
        <v>152377448</v>
      </c>
      <c r="C45" s="31">
        <v>162376937</v>
      </c>
      <c r="D45" s="31">
        <v>162376937</v>
      </c>
      <c r="E45" s="31">
        <v>32859293.838000003</v>
      </c>
      <c r="F45" s="32">
        <v>0.20236429166045916</v>
      </c>
      <c r="G45" s="31">
        <v>103898347</v>
      </c>
      <c r="H45" s="31">
        <v>50957266</v>
      </c>
    </row>
    <row r="46" spans="1:8" x14ac:dyDescent="0.25">
      <c r="A46" s="30" t="s">
        <v>1019</v>
      </c>
      <c r="B46" s="31">
        <v>155138413</v>
      </c>
      <c r="C46" s="31">
        <v>99034240</v>
      </c>
      <c r="D46" s="31">
        <v>99034240</v>
      </c>
      <c r="E46" s="31">
        <v>20818229.333999999</v>
      </c>
      <c r="F46" s="32">
        <v>0.21021244101030107</v>
      </c>
      <c r="G46" s="31">
        <v>122430127</v>
      </c>
      <c r="H46" s="31">
        <v>94875804</v>
      </c>
    </row>
    <row r="47" spans="1:8" x14ac:dyDescent="0.25">
      <c r="A47" s="30"/>
      <c r="B47" s="31">
        <v>0</v>
      </c>
      <c r="C47" s="31">
        <v>370725243</v>
      </c>
      <c r="D47" s="31">
        <v>0</v>
      </c>
      <c r="E47" s="31">
        <v>0</v>
      </c>
      <c r="F47" s="32">
        <v>0</v>
      </c>
      <c r="G47" s="31">
        <v>0</v>
      </c>
      <c r="H47" s="31">
        <v>0</v>
      </c>
    </row>
    <row r="48" spans="1:8" x14ac:dyDescent="0.25">
      <c r="A48" s="30" t="s">
        <v>514</v>
      </c>
      <c r="B48" s="31">
        <v>3273402259</v>
      </c>
      <c r="C48" s="31">
        <v>3282059095</v>
      </c>
      <c r="D48" s="31">
        <v>2911333852</v>
      </c>
      <c r="E48" s="31">
        <v>305811284.949</v>
      </c>
      <c r="F48" s="32">
        <v>9.317665407514536E-2</v>
      </c>
      <c r="G48" s="31">
        <v>2394390303</v>
      </c>
      <c r="H48" s="31">
        <v>1687430433</v>
      </c>
    </row>
  </sheetData>
  <mergeCells count="3">
    <mergeCell ref="A1:F1"/>
    <mergeCell ref="A2:F2"/>
    <mergeCell ref="A3:F3"/>
  </mergeCells>
  <pageMargins left="0.70866141732283472" right="0.70866141732283472" top="0.74803149606299213" bottom="0.74803149606299213" header="0.31496062992125984" footer="0.31496062992125984"/>
  <pageSetup scale="46"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B490959A0E7474DAAFD884E7E500723" ma:contentTypeVersion="" ma:contentTypeDescription="Crear nuevo documento." ma:contentTypeScope="" ma:versionID="f7bedcd15c50bd4313a9d0f33ab65790">
  <xsd:schema xmlns:xsd="http://www.w3.org/2001/XMLSchema" xmlns:xs="http://www.w3.org/2001/XMLSchema" xmlns:p="http://schemas.microsoft.com/office/2006/metadata/properties" xmlns:ns1="http://schemas.microsoft.com/sharepoint/v3" xmlns:ns2="e0170cdd-42f4-4d6d-9b73-90bce5a271f6" targetNamespace="http://schemas.microsoft.com/office/2006/metadata/properties" ma:root="true" ma:fieldsID="9fdff9cdcb5373854469085ad181c7b0" ns1:_="" ns2:_="">
    <xsd:import namespace="http://schemas.microsoft.com/sharepoint/v3"/>
    <xsd:import namespace="e0170cdd-42f4-4d6d-9b73-90bce5a271f6"/>
    <xsd:element name="properties">
      <xsd:complexType>
        <xsd:sequence>
          <xsd:element name="documentManagement">
            <xsd:complexType>
              <xsd:all>
                <xsd:element ref="ns1:PublishingStartDate" minOccurs="0"/>
                <xsd:element ref="ns1:PublishingExpirationDate" minOccurs="0"/>
                <xsd:element ref="ns2:a_x00f1_o" minOccurs="0"/>
                <xsd:element ref="ns2:Detalle" minOccurs="0"/>
                <xsd:element ref="ns2:Me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 ma:hidden="true" ma:internalName="PublishingStartDate">
      <xsd:simpleType>
        <xsd:restriction base="dms:Unknown"/>
      </xsd:simpleType>
    </xsd:element>
    <xsd:element name="PublishingExpirationDate" ma:index="9" nillable="true" ma:displayName="Fecha de finalización programada"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0170cdd-42f4-4d6d-9b73-90bce5a271f6" elementFormDefault="qualified">
    <xsd:import namespace="http://schemas.microsoft.com/office/2006/documentManagement/types"/>
    <xsd:import namespace="http://schemas.microsoft.com/office/infopath/2007/PartnerControls"/>
    <xsd:element name="a_x00f1_o" ma:index="10" nillable="true" ma:displayName="año" ma:internalName="a_x00f1_o">
      <xsd:simpleType>
        <xsd:restriction base="dms:Text">
          <xsd:maxLength value="255"/>
        </xsd:restriction>
      </xsd:simpleType>
    </xsd:element>
    <xsd:element name="Detalle" ma:index="11" nillable="true" ma:displayName="Detalle" ma:default="0" ma:internalName="Detalle">
      <xsd:simpleType>
        <xsd:restriction base="dms:Boolean"/>
      </xsd:simpleType>
    </xsd:element>
    <xsd:element name="Mes" ma:index="12" ma:displayName="Mes" ma:description="Numero correspondiente al Mes nombrado" ma:internalName="Mes">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_x00f1_o xmlns="e0170cdd-42f4-4d6d-9b73-90bce5a271f6">2022</a_x00f1_o>
    <PublishingExpirationDate xmlns="http://schemas.microsoft.com/sharepoint/v3" xsi:nil="true"/>
    <Mes xmlns="e0170cdd-42f4-4d6d-9b73-90bce5a271f6">12</Mes>
    <PublishingStartDate xmlns="http://schemas.microsoft.com/sharepoint/v3" xsi:nil="true"/>
    <Detalle xmlns="e0170cdd-42f4-4d6d-9b73-90bce5a271f6">true</Detalle>
  </documentManagement>
</p:properties>
</file>

<file path=customXml/itemProps1.xml><?xml version="1.0" encoding="utf-8"?>
<ds:datastoreItem xmlns:ds="http://schemas.openxmlformats.org/officeDocument/2006/customXml" ds:itemID="{711A6E98-0AF1-4390-BF18-38256BBCF0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0170cdd-42f4-4d6d-9b73-90bce5a271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7199BC-3193-4966-A38E-7C8CDE556964}">
  <ds:schemaRefs>
    <ds:schemaRef ds:uri="http://schemas.microsoft.com/office/2006/metadata/longProperties"/>
  </ds:schemaRefs>
</ds:datastoreItem>
</file>

<file path=customXml/itemProps3.xml><?xml version="1.0" encoding="utf-8"?>
<ds:datastoreItem xmlns:ds="http://schemas.openxmlformats.org/officeDocument/2006/customXml" ds:itemID="{8A382FC9-EA82-4353-A0F9-73D0FFD2AB04}">
  <ds:schemaRefs>
    <ds:schemaRef ds:uri="http://schemas.microsoft.com/sharepoint/v3/contenttype/forms"/>
  </ds:schemaRefs>
</ds:datastoreItem>
</file>

<file path=customXml/itemProps4.xml><?xml version="1.0" encoding="utf-8"?>
<ds:datastoreItem xmlns:ds="http://schemas.openxmlformats.org/officeDocument/2006/customXml" ds:itemID="{36E3DC25-1F40-4D41-A8E3-4C9E13AE833D}">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microsoft.com/sharepoint/v3"/>
    <ds:schemaRef ds:uri="http://purl.org/dc/terms/"/>
    <ds:schemaRef ds:uri="e0170cdd-42f4-4d6d-9b73-90bce5a271f6"/>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BASE</vt:lpstr>
      <vt:lpstr>td</vt:lpstr>
      <vt:lpstr>BASE!Área_de_impresión</vt:lpstr>
      <vt:lpstr>td!Área_de_impresión</vt:lpstr>
      <vt:lpstr>BASE!Títulos_a_imprimir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Juan Jutronic Oyarzun (Dirplan)</dc:creator>
  <cp:lastModifiedBy>Juan Jutronic Oyarzun (Dirplan)</cp:lastModifiedBy>
  <cp:lastPrinted>2025-05-15T15:50:46Z</cp:lastPrinted>
  <dcterms:created xsi:type="dcterms:W3CDTF">2021-02-22T13:43:17Z</dcterms:created>
  <dcterms:modified xsi:type="dcterms:W3CDTF">2026-03-24T18:15:38Z</dcterms:modified>
</cp:coreProperties>
</file>